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filterPrivacy="1" showInkAnnotation="0" codeName="DieseArbeitsmappe"/>
  <xr:revisionPtr revIDLastSave="0" documentId="13_ncr:1_{24FECA19-1D52-4207-8BBF-004089717EC7}" xr6:coauthVersionLast="47" xr6:coauthVersionMax="47" xr10:uidLastSave="{00000000-0000-0000-0000-000000000000}"/>
  <bookViews>
    <workbookView xWindow="-23136" yWindow="-96" windowWidth="23232" windowHeight="12552" tabRatio="852" xr2:uid="{00000000-000D-0000-FFFF-FFFF00000000}"/>
  </bookViews>
  <sheets>
    <sheet name="1990" sheetId="3" r:id="rId1"/>
    <sheet name="1991" sheetId="4" r:id="rId2"/>
    <sheet name="1992" sheetId="5" r:id="rId3"/>
    <sheet name="1993" sheetId="6" r:id="rId4"/>
    <sheet name="1994" sheetId="7" r:id="rId5"/>
    <sheet name="1995" sheetId="8" r:id="rId6"/>
    <sheet name="1996" sheetId="9" r:id="rId7"/>
    <sheet name="1997" sheetId="10" r:id="rId8"/>
    <sheet name="1998" sheetId="11" r:id="rId9"/>
    <sheet name="1999" sheetId="12" r:id="rId10"/>
    <sheet name="2000" sheetId="13" r:id="rId11"/>
    <sheet name="2001" sheetId="14" r:id="rId12"/>
    <sheet name="2002" sheetId="15" r:id="rId13"/>
    <sheet name="2003" sheetId="16" r:id="rId14"/>
    <sheet name="2004" sheetId="17" r:id="rId15"/>
    <sheet name="2005" sheetId="18" r:id="rId16"/>
    <sheet name="2006" sheetId="19" r:id="rId17"/>
    <sheet name="2007" sheetId="20" r:id="rId18"/>
    <sheet name="2008" sheetId="21" r:id="rId19"/>
    <sheet name="2009" sheetId="22" r:id="rId20"/>
    <sheet name="2010" sheetId="23" r:id="rId21"/>
    <sheet name="2011" sheetId="24" r:id="rId22"/>
    <sheet name="2012" sheetId="25" r:id="rId23"/>
    <sheet name="2013" sheetId="26" r:id="rId24"/>
    <sheet name="2014" sheetId="27" r:id="rId25"/>
    <sheet name="2015" sheetId="28" r:id="rId26"/>
    <sheet name="2016" sheetId="29" r:id="rId27"/>
    <sheet name="2017" sheetId="30" r:id="rId28"/>
    <sheet name="2018" sheetId="31" r:id="rId29"/>
    <sheet name="2019" sheetId="33" r:id="rId30"/>
    <sheet name="2020" sheetId="34" r:id="rId31"/>
    <sheet name="2021" sheetId="35" r:id="rId32"/>
    <sheet name="2022" sheetId="36" r:id="rId33"/>
    <sheet name="2023" sheetId="37" r:id="rId34"/>
    <sheet name="2024" sheetId="38"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J141" i="38" l="1"/>
  <c r="AI141" i="38"/>
  <c r="AH141" i="38"/>
  <c r="AG141" i="38"/>
  <c r="AF141" i="38"/>
  <c r="AD141" i="38"/>
  <c r="AD154" i="38" s="1"/>
  <c r="AC141" i="38"/>
  <c r="AC154" i="38" s="1"/>
  <c r="AB141" i="38"/>
  <c r="AB154" i="38" s="1"/>
  <c r="AA141" i="38"/>
  <c r="AA154" i="38" s="1"/>
  <c r="Z141" i="38"/>
  <c r="Z154" i="38" s="1"/>
  <c r="Y141" i="38"/>
  <c r="Y154" i="38" s="1"/>
  <c r="X141" i="38"/>
  <c r="X154" i="38" s="1"/>
  <c r="W141" i="38"/>
  <c r="W152" i="38" s="1"/>
  <c r="V141" i="38"/>
  <c r="V154" i="38" s="1"/>
  <c r="U141" i="38"/>
  <c r="U154" i="38" s="1"/>
  <c r="T141" i="38"/>
  <c r="T154" i="38" s="1"/>
  <c r="S141" i="38"/>
  <c r="S154" i="38" s="1"/>
  <c r="R141" i="38"/>
  <c r="R154" i="38" s="1"/>
  <c r="Q141" i="38"/>
  <c r="Q154" i="38" s="1"/>
  <c r="P141" i="38"/>
  <c r="P154" i="38" s="1"/>
  <c r="O141" i="38"/>
  <c r="O152" i="38" s="1"/>
  <c r="N141" i="38"/>
  <c r="N154" i="38" s="1"/>
  <c r="M141" i="38"/>
  <c r="M154" i="38" s="1"/>
  <c r="L141" i="38"/>
  <c r="L154" i="38" s="1"/>
  <c r="K141" i="38"/>
  <c r="K154" i="38" s="1"/>
  <c r="J141" i="38"/>
  <c r="J154" i="38" s="1"/>
  <c r="I141" i="38"/>
  <c r="I154" i="38" s="1"/>
  <c r="H141" i="38"/>
  <c r="H154" i="38" s="1"/>
  <c r="G141" i="38"/>
  <c r="G152" i="38" s="1"/>
  <c r="F141" i="38"/>
  <c r="F154" i="38" s="1"/>
  <c r="E141" i="38"/>
  <c r="E154" i="38" s="1"/>
  <c r="A10" i="38"/>
  <c r="AF141" i="26"/>
  <c r="AG141" i="26"/>
  <c r="AH141" i="26"/>
  <c r="AI141" i="26"/>
  <c r="AJ141" i="26"/>
  <c r="N152" i="38" l="1"/>
  <c r="T152" i="38"/>
  <c r="V152" i="38"/>
  <c r="P152" i="38"/>
  <c r="X152" i="38"/>
  <c r="F152" i="38"/>
  <c r="AB152" i="38"/>
  <c r="H152" i="38"/>
  <c r="AD152" i="38"/>
  <c r="L152" i="38"/>
  <c r="I152" i="38"/>
  <c r="Q152" i="38"/>
  <c r="Y152" i="38"/>
  <c r="G154" i="38"/>
  <c r="O154" i="38"/>
  <c r="W154" i="38"/>
  <c r="J152" i="38"/>
  <c r="R152" i="38"/>
  <c r="Z152" i="38"/>
  <c r="K152" i="38"/>
  <c r="S152" i="38"/>
  <c r="AA152" i="38"/>
  <c r="E152" i="38"/>
  <c r="M152" i="38"/>
  <c r="U152" i="38"/>
  <c r="AC152" i="38"/>
  <c r="AJ141" i="37"/>
  <c r="AI141" i="37"/>
  <c r="AH141" i="37"/>
  <c r="AG141" i="37"/>
  <c r="AF141" i="37"/>
  <c r="AD141" i="37"/>
  <c r="AD154" i="37" s="1"/>
  <c r="AC141" i="37"/>
  <c r="AC154" i="37" s="1"/>
  <c r="AB141" i="37"/>
  <c r="AB154" i="37" s="1"/>
  <c r="AA141" i="37"/>
  <c r="AA154" i="37" s="1"/>
  <c r="Z141" i="37"/>
  <c r="Z154" i="37" s="1"/>
  <c r="Y141" i="37"/>
  <c r="Y154" i="37" s="1"/>
  <c r="X141" i="37"/>
  <c r="X154" i="37" s="1"/>
  <c r="W141" i="37"/>
  <c r="W154" i="37" s="1"/>
  <c r="V141" i="37"/>
  <c r="V154" i="37" s="1"/>
  <c r="U141" i="37"/>
  <c r="U152" i="37" s="1"/>
  <c r="T141" i="37"/>
  <c r="T152" i="37" s="1"/>
  <c r="S141" i="37"/>
  <c r="S154" i="37" s="1"/>
  <c r="R141" i="37"/>
  <c r="R154" i="37" s="1"/>
  <c r="Q141" i="37"/>
  <c r="Q154" i="37" s="1"/>
  <c r="P141" i="37"/>
  <c r="P154" i="37" s="1"/>
  <c r="O141" i="37"/>
  <c r="O154" i="37" s="1"/>
  <c r="N141" i="37"/>
  <c r="N154" i="37" s="1"/>
  <c r="M141" i="37"/>
  <c r="M152" i="37" s="1"/>
  <c r="L141" i="37"/>
  <c r="L152" i="37" s="1"/>
  <c r="K141" i="37"/>
  <c r="K154" i="37" s="1"/>
  <c r="J141" i="37"/>
  <c r="J154" i="37" s="1"/>
  <c r="I141" i="37"/>
  <c r="I154" i="37" s="1"/>
  <c r="H141" i="37"/>
  <c r="H154" i="37" s="1"/>
  <c r="G141" i="37"/>
  <c r="G154" i="37" s="1"/>
  <c r="F141" i="37"/>
  <c r="F154" i="37" s="1"/>
  <c r="E141" i="37"/>
  <c r="E152" i="37" s="1"/>
  <c r="A10" i="37"/>
  <c r="AJ141" i="18"/>
  <c r="AI141" i="18"/>
  <c r="AH141" i="18"/>
  <c r="AG141" i="18"/>
  <c r="AF141" i="18"/>
  <c r="AD141" i="18"/>
  <c r="AC141" i="18"/>
  <c r="AB141" i="18"/>
  <c r="AA141" i="18"/>
  <c r="Z141" i="18"/>
  <c r="Y141" i="18"/>
  <c r="X141" i="18"/>
  <c r="W141" i="18"/>
  <c r="V141" i="18"/>
  <c r="U141" i="18"/>
  <c r="T141" i="18"/>
  <c r="S141" i="18"/>
  <c r="R141" i="18"/>
  <c r="Q141" i="18"/>
  <c r="P141" i="18"/>
  <c r="O141" i="18"/>
  <c r="N141" i="18"/>
  <c r="M141" i="18"/>
  <c r="L141" i="18"/>
  <c r="K141" i="18"/>
  <c r="J141" i="18"/>
  <c r="I141" i="18"/>
  <c r="H141" i="18"/>
  <c r="G141" i="18"/>
  <c r="F141" i="18"/>
  <c r="E141" i="18"/>
  <c r="AJ141" i="17"/>
  <c r="AI141" i="17"/>
  <c r="AH141" i="17"/>
  <c r="AG141" i="17"/>
  <c r="AF141" i="17"/>
  <c r="AD141" i="17"/>
  <c r="AC141" i="17"/>
  <c r="AB141" i="17"/>
  <c r="AA141" i="17"/>
  <c r="Z141" i="17"/>
  <c r="Y141" i="17"/>
  <c r="X141" i="17"/>
  <c r="W141" i="17"/>
  <c r="V141" i="17"/>
  <c r="U141" i="17"/>
  <c r="T141" i="17"/>
  <c r="S141" i="17"/>
  <c r="R141" i="17"/>
  <c r="Q141" i="17"/>
  <c r="P141" i="17"/>
  <c r="O141" i="17"/>
  <c r="N141" i="17"/>
  <c r="M141" i="17"/>
  <c r="L141" i="17"/>
  <c r="K141" i="17"/>
  <c r="J141" i="17"/>
  <c r="I141" i="17"/>
  <c r="H141" i="17"/>
  <c r="G141" i="17"/>
  <c r="F141" i="17"/>
  <c r="E141" i="17"/>
  <c r="N152" i="37" l="1"/>
  <c r="T154" i="37"/>
  <c r="F152" i="37"/>
  <c r="G152" i="37"/>
  <c r="AD152" i="37"/>
  <c r="H152" i="37"/>
  <c r="L154" i="37"/>
  <c r="O152" i="37"/>
  <c r="P152" i="37"/>
  <c r="V152" i="37"/>
  <c r="W152" i="37"/>
  <c r="X152" i="37"/>
  <c r="I152" i="37"/>
  <c r="Q152" i="37"/>
  <c r="Y152" i="37"/>
  <c r="J152" i="37"/>
  <c r="R152" i="37"/>
  <c r="Z152" i="37"/>
  <c r="K152" i="37"/>
  <c r="S152" i="37"/>
  <c r="AA152" i="37"/>
  <c r="E154" i="37"/>
  <c r="M154" i="37"/>
  <c r="U154" i="37"/>
  <c r="AB152" i="37"/>
  <c r="AC152" i="37"/>
  <c r="AG141" i="4"/>
  <c r="AI141" i="4"/>
  <c r="AJ141" i="4"/>
  <c r="AH141" i="4"/>
  <c r="AF141" i="4"/>
  <c r="AB141" i="4" l="1"/>
  <c r="AB152" i="4" s="1"/>
  <c r="W141" i="4"/>
  <c r="W152" i="4" s="1"/>
  <c r="R141" i="4"/>
  <c r="R152" i="4" s="1"/>
  <c r="L141" i="4"/>
  <c r="L152" i="4" s="1"/>
  <c r="H141" i="4"/>
  <c r="H152" i="4" s="1"/>
  <c r="V141" i="4"/>
  <c r="V152" i="4" s="1"/>
  <c r="I141" i="4"/>
  <c r="I152" i="4" s="1"/>
  <c r="Y141" i="4"/>
  <c r="Y152" i="4" s="1"/>
  <c r="O141" i="4"/>
  <c r="O152" i="4" s="1"/>
  <c r="AA141" i="4"/>
  <c r="AA152" i="4" s="1"/>
  <c r="U141" i="4"/>
  <c r="U152" i="4" s="1"/>
  <c r="Z141" i="4"/>
  <c r="Z152" i="4" s="1"/>
  <c r="Q141" i="4"/>
  <c r="Q152" i="4" s="1"/>
  <c r="N141" i="4"/>
  <c r="N152" i="4" s="1"/>
  <c r="AD141" i="4"/>
  <c r="AD152" i="4" s="1"/>
  <c r="T141" i="4"/>
  <c r="T152" i="4" s="1"/>
  <c r="M141" i="4"/>
  <c r="M152" i="4" s="1"/>
  <c r="S141" i="4"/>
  <c r="S152" i="4" s="1"/>
  <c r="K141" i="4"/>
  <c r="K152" i="4" s="1"/>
  <c r="G141" i="4"/>
  <c r="G152" i="4" s="1"/>
  <c r="X141" i="4"/>
  <c r="X152" i="4" s="1"/>
  <c r="P141" i="4"/>
  <c r="P152" i="4" s="1"/>
  <c r="J141" i="4"/>
  <c r="J152" i="4" s="1"/>
  <c r="F141" i="4"/>
  <c r="F152" i="4" s="1"/>
  <c r="AJ141" i="36"/>
  <c r="AI141" i="36"/>
  <c r="AH141" i="36"/>
  <c r="AG141" i="36"/>
  <c r="AF141" i="36"/>
  <c r="AD141" i="36"/>
  <c r="AD154" i="36" s="1"/>
  <c r="AC141" i="36"/>
  <c r="AC154" i="36" s="1"/>
  <c r="AB141" i="36"/>
  <c r="AB154" i="36" s="1"/>
  <c r="AA141" i="36"/>
  <c r="AA154" i="36" s="1"/>
  <c r="Z141" i="36"/>
  <c r="Z154" i="36" s="1"/>
  <c r="Y141" i="36"/>
  <c r="Y152" i="36" s="1"/>
  <c r="X141" i="36"/>
  <c r="X152" i="36" s="1"/>
  <c r="W141" i="36"/>
  <c r="W152" i="36" s="1"/>
  <c r="V141" i="36"/>
  <c r="V154" i="36" s="1"/>
  <c r="U141" i="36"/>
  <c r="U154" i="36" s="1"/>
  <c r="T141" i="36"/>
  <c r="T154" i="36" s="1"/>
  <c r="S141" i="36"/>
  <c r="S154" i="36" s="1"/>
  <c r="R141" i="36"/>
  <c r="R154" i="36" s="1"/>
  <c r="Q141" i="36"/>
  <c r="Q152" i="36" s="1"/>
  <c r="P141" i="36"/>
  <c r="P152" i="36" s="1"/>
  <c r="O141" i="36"/>
  <c r="O152" i="36" s="1"/>
  <c r="N141" i="36"/>
  <c r="N154" i="36" s="1"/>
  <c r="M141" i="36"/>
  <c r="M154" i="36" s="1"/>
  <c r="L141" i="36"/>
  <c r="L154" i="36" s="1"/>
  <c r="K141" i="36"/>
  <c r="K154" i="36" s="1"/>
  <c r="J141" i="36"/>
  <c r="J154" i="36" s="1"/>
  <c r="I141" i="36"/>
  <c r="I152" i="36" s="1"/>
  <c r="H141" i="36"/>
  <c r="H152" i="36" s="1"/>
  <c r="G141" i="36"/>
  <c r="G152" i="36" s="1"/>
  <c r="F141" i="36"/>
  <c r="F154" i="36" s="1"/>
  <c r="E141" i="36"/>
  <c r="E154" i="36" s="1"/>
  <c r="A10" i="36"/>
  <c r="AJ141" i="3"/>
  <c r="AI141" i="3"/>
  <c r="AH141" i="3"/>
  <c r="AG141" i="3"/>
  <c r="AF141" i="3"/>
  <c r="AJ141" i="5"/>
  <c r="AI141" i="5"/>
  <c r="AH141" i="5"/>
  <c r="AG141" i="5"/>
  <c r="AF141" i="5"/>
  <c r="AJ141" i="6"/>
  <c r="AI141" i="6"/>
  <c r="AH141" i="6"/>
  <c r="AG141" i="6"/>
  <c r="AF141" i="6"/>
  <c r="AJ141" i="7"/>
  <c r="AI141" i="7"/>
  <c r="AH141" i="7"/>
  <c r="AG141" i="7"/>
  <c r="AF141" i="7"/>
  <c r="AJ141" i="8"/>
  <c r="AI141" i="8"/>
  <c r="AH141" i="8"/>
  <c r="AG141" i="8"/>
  <c r="AF141" i="8"/>
  <c r="AJ141" i="9"/>
  <c r="AI141" i="9"/>
  <c r="AH141" i="9"/>
  <c r="AG141" i="9"/>
  <c r="AF141" i="9"/>
  <c r="AJ141" i="10"/>
  <c r="AI141" i="10"/>
  <c r="AH141" i="10"/>
  <c r="AG141" i="10"/>
  <c r="AF141" i="10"/>
  <c r="AJ141" i="11"/>
  <c r="AI141" i="11"/>
  <c r="AH141" i="11"/>
  <c r="AG141" i="11"/>
  <c r="AF141" i="11"/>
  <c r="AJ141" i="12"/>
  <c r="AI141" i="12"/>
  <c r="AH141" i="12"/>
  <c r="AG141" i="12"/>
  <c r="AF141" i="12"/>
  <c r="AJ141" i="13"/>
  <c r="AI141" i="13"/>
  <c r="AH141" i="13"/>
  <c r="AG141" i="13"/>
  <c r="AF141" i="13"/>
  <c r="AJ141" i="14"/>
  <c r="AI141" i="14"/>
  <c r="AH141" i="14"/>
  <c r="AG141" i="14"/>
  <c r="AF141" i="14"/>
  <c r="AJ141" i="15"/>
  <c r="AI141" i="15"/>
  <c r="AH141" i="15"/>
  <c r="AG141" i="15"/>
  <c r="AF141" i="15"/>
  <c r="AJ141" i="16"/>
  <c r="AI141" i="16"/>
  <c r="AH141" i="16"/>
  <c r="AG141" i="16"/>
  <c r="AF141" i="16"/>
  <c r="AJ141" i="19"/>
  <c r="AI141" i="19"/>
  <c r="AH141" i="19"/>
  <c r="AG141" i="19"/>
  <c r="AF141" i="19"/>
  <c r="AJ141" i="20"/>
  <c r="AI141" i="20"/>
  <c r="AH141" i="20"/>
  <c r="AG141" i="20"/>
  <c r="AF141" i="20"/>
  <c r="AJ141" i="21"/>
  <c r="AI141" i="21"/>
  <c r="AH141" i="21"/>
  <c r="AG141" i="21"/>
  <c r="AF141" i="21"/>
  <c r="AJ141" i="22"/>
  <c r="AI141" i="22"/>
  <c r="AH141" i="22"/>
  <c r="AG141" i="22"/>
  <c r="AF141" i="22"/>
  <c r="AJ141" i="23"/>
  <c r="AI141" i="23"/>
  <c r="AH141" i="23"/>
  <c r="AG141" i="23"/>
  <c r="AF141" i="23"/>
  <c r="AJ141" i="24"/>
  <c r="AI141" i="24"/>
  <c r="AH141" i="24"/>
  <c r="AG141" i="24"/>
  <c r="AF141" i="24"/>
  <c r="AJ141" i="25"/>
  <c r="AI141" i="25"/>
  <c r="AH141" i="25"/>
  <c r="AG141" i="25"/>
  <c r="AF141" i="25"/>
  <c r="AJ141" i="27"/>
  <c r="AI141" i="27"/>
  <c r="AH141" i="27"/>
  <c r="AG141" i="27"/>
  <c r="AF141" i="27"/>
  <c r="AJ141" i="28"/>
  <c r="AI141" i="28"/>
  <c r="AH141" i="28"/>
  <c r="AG141" i="28"/>
  <c r="AF141" i="28"/>
  <c r="AJ141" i="29"/>
  <c r="AI141" i="29"/>
  <c r="AH141" i="29"/>
  <c r="AG141" i="29"/>
  <c r="AF141" i="29"/>
  <c r="AJ141" i="30"/>
  <c r="AI141" i="30"/>
  <c r="AH141" i="30"/>
  <c r="AG141" i="30"/>
  <c r="AF141" i="30"/>
  <c r="AJ141" i="31"/>
  <c r="AI141" i="31"/>
  <c r="AH141" i="31"/>
  <c r="AG141" i="31"/>
  <c r="AF141" i="31"/>
  <c r="AJ141" i="33"/>
  <c r="AI141" i="33"/>
  <c r="AH141" i="33"/>
  <c r="AG141" i="33"/>
  <c r="AF141" i="33"/>
  <c r="AJ141" i="34"/>
  <c r="AI141" i="34"/>
  <c r="AH141" i="34"/>
  <c r="AG141" i="34"/>
  <c r="AF141" i="34"/>
  <c r="AJ141" i="35"/>
  <c r="AI141" i="35"/>
  <c r="AH141" i="35"/>
  <c r="AG141" i="35"/>
  <c r="AF141" i="35"/>
  <c r="K152" i="36" l="1"/>
  <c r="S152" i="36"/>
  <c r="AA152" i="36"/>
  <c r="I154" i="36"/>
  <c r="Q154" i="36"/>
  <c r="Y154" i="36"/>
  <c r="AC141" i="4"/>
  <c r="AC152" i="4" s="1"/>
  <c r="G154" i="36"/>
  <c r="O154" i="36"/>
  <c r="W154" i="36"/>
  <c r="J152" i="36"/>
  <c r="R152" i="36"/>
  <c r="Z152" i="36"/>
  <c r="H154" i="36"/>
  <c r="P154" i="36"/>
  <c r="X154" i="36"/>
  <c r="L152" i="36"/>
  <c r="T152" i="36"/>
  <c r="AB152" i="36"/>
  <c r="E152" i="36"/>
  <c r="M152" i="36"/>
  <c r="U152" i="36"/>
  <c r="AC152" i="36"/>
  <c r="F152" i="36"/>
  <c r="N152" i="36"/>
  <c r="V152" i="36"/>
  <c r="AD152" i="36"/>
  <c r="E141" i="7"/>
  <c r="E154" i="7" s="1"/>
  <c r="F141" i="7"/>
  <c r="F152" i="7" s="1"/>
  <c r="G141" i="7"/>
  <c r="G152" i="7" s="1"/>
  <c r="H141" i="7"/>
  <c r="H154" i="7" s="1"/>
  <c r="I141" i="7"/>
  <c r="I154" i="7" s="1"/>
  <c r="J141" i="7"/>
  <c r="J154" i="7" s="1"/>
  <c r="K141" i="7"/>
  <c r="L141" i="7"/>
  <c r="L152" i="7" s="1"/>
  <c r="M141" i="7"/>
  <c r="N141" i="7"/>
  <c r="N152" i="7" s="1"/>
  <c r="O141" i="7"/>
  <c r="O152" i="7" s="1"/>
  <c r="P141" i="7"/>
  <c r="P152" i="7" s="1"/>
  <c r="Q141" i="7"/>
  <c r="Q154" i="7" s="1"/>
  <c r="R141" i="7"/>
  <c r="R154" i="7" s="1"/>
  <c r="S141" i="7"/>
  <c r="S154" i="7" s="1"/>
  <c r="T141" i="7"/>
  <c r="T154" i="7" s="1"/>
  <c r="U141" i="7"/>
  <c r="V141" i="7"/>
  <c r="V154" i="7" s="1"/>
  <c r="W141" i="7"/>
  <c r="W154" i="7" s="1"/>
  <c r="X141" i="7"/>
  <c r="X152" i="7" s="1"/>
  <c r="Y141" i="7"/>
  <c r="Y152" i="7" s="1"/>
  <c r="Z141" i="7"/>
  <c r="Z154" i="7" s="1"/>
  <c r="AA141" i="7"/>
  <c r="AA152" i="7" s="1"/>
  <c r="AB141" i="7"/>
  <c r="AB152" i="7" s="1"/>
  <c r="AC141" i="7"/>
  <c r="AC152" i="7" s="1"/>
  <c r="AD141" i="7"/>
  <c r="AD154" i="7" s="1"/>
  <c r="E152" i="7"/>
  <c r="K152" i="7"/>
  <c r="M152" i="7"/>
  <c r="U152" i="7"/>
  <c r="K154" i="7"/>
  <c r="L154" i="7"/>
  <c r="M154" i="7"/>
  <c r="U154" i="7"/>
  <c r="AA154" i="7"/>
  <c r="AC154" i="7"/>
  <c r="AD141" i="35"/>
  <c r="AD154" i="35" s="1"/>
  <c r="AC141" i="35"/>
  <c r="AC154" i="35" s="1"/>
  <c r="AB141" i="35"/>
  <c r="AB154" i="35" s="1"/>
  <c r="AA141" i="35"/>
  <c r="AA154" i="35" s="1"/>
  <c r="Z141" i="35"/>
  <c r="Z154" i="35" s="1"/>
  <c r="Y141" i="35"/>
  <c r="Y154" i="35" s="1"/>
  <c r="X141" i="35"/>
  <c r="X152" i="35" s="1"/>
  <c r="W141" i="35"/>
  <c r="W152" i="35" s="1"/>
  <c r="V141" i="35"/>
  <c r="V152" i="35" s="1"/>
  <c r="U141" i="35"/>
  <c r="U154" i="35" s="1"/>
  <c r="T141" i="35"/>
  <c r="T152" i="35" s="1"/>
  <c r="S141" i="35"/>
  <c r="S154" i="35" s="1"/>
  <c r="R141" i="35"/>
  <c r="R154" i="35" s="1"/>
  <c r="Q141" i="35"/>
  <c r="Q154" i="35" s="1"/>
  <c r="P141" i="35"/>
  <c r="P154" i="35" s="1"/>
  <c r="O141" i="35"/>
  <c r="O152" i="35" s="1"/>
  <c r="N141" i="35"/>
  <c r="N154" i="35" s="1"/>
  <c r="M141" i="35"/>
  <c r="M154" i="35" s="1"/>
  <c r="L141" i="35"/>
  <c r="L152" i="35" s="1"/>
  <c r="K141" i="35"/>
  <c r="K154" i="35" s="1"/>
  <c r="J141" i="35"/>
  <c r="J154" i="35" s="1"/>
  <c r="I141" i="35"/>
  <c r="I154" i="35" s="1"/>
  <c r="H141" i="35"/>
  <c r="H154" i="35" s="1"/>
  <c r="G141" i="35"/>
  <c r="G152" i="35" s="1"/>
  <c r="F141" i="35"/>
  <c r="F154" i="35" s="1"/>
  <c r="E141" i="35"/>
  <c r="E154" i="35" s="1"/>
  <c r="A10" i="35"/>
  <c r="AD141" i="34"/>
  <c r="AD154" i="34" s="1"/>
  <c r="AC141" i="34"/>
  <c r="AC152" i="34" s="1"/>
  <c r="AB141" i="34"/>
  <c r="AB154" i="34" s="1"/>
  <c r="AA141" i="34"/>
  <c r="AA154" i="34" s="1"/>
  <c r="Z141" i="34"/>
  <c r="Z154" i="34" s="1"/>
  <c r="Y141" i="34"/>
  <c r="Y154" i="34" s="1"/>
  <c r="X141" i="34"/>
  <c r="X152" i="34" s="1"/>
  <c r="W141" i="34"/>
  <c r="W154" i="34" s="1"/>
  <c r="V141" i="34"/>
  <c r="V154" i="34" s="1"/>
  <c r="U141" i="34"/>
  <c r="U152" i="34" s="1"/>
  <c r="T141" i="34"/>
  <c r="T154" i="34" s="1"/>
  <c r="S141" i="34"/>
  <c r="S154" i="34" s="1"/>
  <c r="R141" i="34"/>
  <c r="R154" i="34" s="1"/>
  <c r="Q141" i="34"/>
  <c r="Q154" i="34" s="1"/>
  <c r="P141" i="34"/>
  <c r="P152" i="34" s="1"/>
  <c r="O141" i="34"/>
  <c r="O152" i="34" s="1"/>
  <c r="N141" i="34"/>
  <c r="N154" i="34" s="1"/>
  <c r="M141" i="34"/>
  <c r="M152" i="34" s="1"/>
  <c r="L141" i="34"/>
  <c r="L154" i="34" s="1"/>
  <c r="K141" i="34"/>
  <c r="K154" i="34" s="1"/>
  <c r="J141" i="34"/>
  <c r="J154" i="34" s="1"/>
  <c r="I141" i="34"/>
  <c r="I154" i="34" s="1"/>
  <c r="H141" i="34"/>
  <c r="H152" i="34" s="1"/>
  <c r="G141" i="34"/>
  <c r="G152" i="34" s="1"/>
  <c r="F141" i="34"/>
  <c r="F154" i="34" s="1"/>
  <c r="E141" i="34"/>
  <c r="E152" i="34" s="1"/>
  <c r="A10" i="34"/>
  <c r="AD141" i="33"/>
  <c r="AD154" i="33" s="1"/>
  <c r="AC141" i="33"/>
  <c r="AC154" i="33" s="1"/>
  <c r="AB141" i="33"/>
  <c r="AB152" i="33" s="1"/>
  <c r="AA141" i="33"/>
  <c r="AA154" i="33" s="1"/>
  <c r="Z141" i="33"/>
  <c r="Z154" i="33" s="1"/>
  <c r="Y141" i="33"/>
  <c r="Y154" i="33" s="1"/>
  <c r="X141" i="33"/>
  <c r="X152" i="33" s="1"/>
  <c r="W141" i="33"/>
  <c r="W152" i="33" s="1"/>
  <c r="V141" i="33"/>
  <c r="V154" i="33" s="1"/>
  <c r="U141" i="33"/>
  <c r="U154" i="33" s="1"/>
  <c r="T141" i="33"/>
  <c r="T152" i="33" s="1"/>
  <c r="S141" i="33"/>
  <c r="S154" i="33" s="1"/>
  <c r="R141" i="33"/>
  <c r="R154" i="33" s="1"/>
  <c r="Q141" i="33"/>
  <c r="Q154" i="33" s="1"/>
  <c r="P141" i="33"/>
  <c r="P152" i="33" s="1"/>
  <c r="O141" i="33"/>
  <c r="O152" i="33" s="1"/>
  <c r="N141" i="33"/>
  <c r="N154" i="33" s="1"/>
  <c r="M141" i="33"/>
  <c r="M154" i="33" s="1"/>
  <c r="L141" i="33"/>
  <c r="L152" i="33" s="1"/>
  <c r="K141" i="33"/>
  <c r="K154" i="33" s="1"/>
  <c r="J141" i="33"/>
  <c r="J154" i="33" s="1"/>
  <c r="I141" i="33"/>
  <c r="I154" i="33" s="1"/>
  <c r="H141" i="33"/>
  <c r="H154" i="33" s="1"/>
  <c r="G141" i="33"/>
  <c r="G152" i="33" s="1"/>
  <c r="F141" i="33"/>
  <c r="F152" i="33" s="1"/>
  <c r="E141" i="33"/>
  <c r="E154" i="33" s="1"/>
  <c r="A10" i="33"/>
  <c r="AD141" i="31"/>
  <c r="AC141" i="31"/>
  <c r="AB141" i="31"/>
  <c r="AA141" i="31"/>
  <c r="Z141" i="31"/>
  <c r="Y141" i="31"/>
  <c r="X141" i="31"/>
  <c r="W141" i="31"/>
  <c r="V141" i="31"/>
  <c r="U141" i="31"/>
  <c r="T141" i="31"/>
  <c r="S141" i="31"/>
  <c r="R141" i="31"/>
  <c r="Q141" i="31"/>
  <c r="P141" i="31"/>
  <c r="O141" i="31"/>
  <c r="N141" i="31"/>
  <c r="M141" i="31"/>
  <c r="L141" i="31"/>
  <c r="K141" i="31"/>
  <c r="J141" i="31"/>
  <c r="I141" i="31"/>
  <c r="H141" i="31"/>
  <c r="G141" i="31"/>
  <c r="F141" i="31"/>
  <c r="E141" i="31"/>
  <c r="A10" i="31"/>
  <c r="AD141" i="30"/>
  <c r="AC141" i="30"/>
  <c r="AB141" i="30"/>
  <c r="AA141" i="30"/>
  <c r="Z141" i="30"/>
  <c r="Y141" i="30"/>
  <c r="X141" i="30"/>
  <c r="W141" i="30"/>
  <c r="V141" i="30"/>
  <c r="U141" i="30"/>
  <c r="T141" i="30"/>
  <c r="S141" i="30"/>
  <c r="R141" i="30"/>
  <c r="Q141" i="30"/>
  <c r="P141" i="30"/>
  <c r="O141" i="30"/>
  <c r="N141" i="30"/>
  <c r="M141" i="30"/>
  <c r="L141" i="30"/>
  <c r="K141" i="30"/>
  <c r="J141" i="30"/>
  <c r="I141" i="30"/>
  <c r="H141" i="30"/>
  <c r="G141" i="30"/>
  <c r="F141" i="30"/>
  <c r="E141" i="30"/>
  <c r="A10" i="30"/>
  <c r="AD141" i="29"/>
  <c r="AC141" i="29"/>
  <c r="AB141" i="29"/>
  <c r="AA141" i="29"/>
  <c r="Z141" i="29"/>
  <c r="Y141" i="29"/>
  <c r="X141" i="29"/>
  <c r="W141" i="29"/>
  <c r="V141" i="29"/>
  <c r="U141" i="29"/>
  <c r="T141" i="29"/>
  <c r="S141" i="29"/>
  <c r="R141" i="29"/>
  <c r="Q141" i="29"/>
  <c r="P141" i="29"/>
  <c r="O141" i="29"/>
  <c r="N141" i="29"/>
  <c r="M141" i="29"/>
  <c r="L141" i="29"/>
  <c r="K141" i="29"/>
  <c r="J141" i="29"/>
  <c r="I141" i="29"/>
  <c r="H141" i="29"/>
  <c r="G141" i="29"/>
  <c r="F141" i="29"/>
  <c r="E141" i="29"/>
  <c r="A10" i="29"/>
  <c r="AD141" i="28"/>
  <c r="AC141" i="28"/>
  <c r="AB141" i="28"/>
  <c r="AA141" i="28"/>
  <c r="Z141" i="28"/>
  <c r="Y141" i="28"/>
  <c r="X141" i="28"/>
  <c r="W141" i="28"/>
  <c r="V141" i="28"/>
  <c r="U141" i="28"/>
  <c r="T141" i="28"/>
  <c r="S141" i="28"/>
  <c r="R141" i="28"/>
  <c r="Q141" i="28"/>
  <c r="P141" i="28"/>
  <c r="O141" i="28"/>
  <c r="N141" i="28"/>
  <c r="M141" i="28"/>
  <c r="L141" i="28"/>
  <c r="K141" i="28"/>
  <c r="J141" i="28"/>
  <c r="I141" i="28"/>
  <c r="H141" i="28"/>
  <c r="G141" i="28"/>
  <c r="F141" i="28"/>
  <c r="E141" i="28"/>
  <c r="A10" i="28"/>
  <c r="AD141" i="27"/>
  <c r="AC141" i="27"/>
  <c r="AB141" i="27"/>
  <c r="AA141" i="27"/>
  <c r="Z141" i="27"/>
  <c r="Y141" i="27"/>
  <c r="X141" i="27"/>
  <c r="W141" i="27"/>
  <c r="V141" i="27"/>
  <c r="U141" i="27"/>
  <c r="T141" i="27"/>
  <c r="S141" i="27"/>
  <c r="R141" i="27"/>
  <c r="Q141" i="27"/>
  <c r="P141" i="27"/>
  <c r="O141" i="27"/>
  <c r="N141" i="27"/>
  <c r="M141" i="27"/>
  <c r="L141" i="27"/>
  <c r="K141" i="27"/>
  <c r="J141" i="27"/>
  <c r="I141" i="27"/>
  <c r="H141" i="27"/>
  <c r="G141" i="27"/>
  <c r="F141" i="27"/>
  <c r="E141" i="27"/>
  <c r="A10" i="27"/>
  <c r="AD141" i="26"/>
  <c r="AC141" i="26"/>
  <c r="AB141" i="26"/>
  <c r="AA141" i="26"/>
  <c r="Z141" i="26"/>
  <c r="Y141" i="26"/>
  <c r="X141" i="26"/>
  <c r="W141" i="26"/>
  <c r="V141" i="26"/>
  <c r="U141" i="26"/>
  <c r="T141" i="26"/>
  <c r="S141" i="26"/>
  <c r="R141" i="26"/>
  <c r="Q141" i="26"/>
  <c r="P141" i="26"/>
  <c r="O141" i="26"/>
  <c r="N141" i="26"/>
  <c r="M141" i="26"/>
  <c r="L141" i="26"/>
  <c r="K141" i="26"/>
  <c r="J141" i="26"/>
  <c r="I141" i="26"/>
  <c r="I154" i="26" s="1"/>
  <c r="H141" i="26"/>
  <c r="G141" i="26"/>
  <c r="F141" i="26"/>
  <c r="E141" i="26"/>
  <c r="A10" i="26"/>
  <c r="AD141" i="25"/>
  <c r="AC141" i="25"/>
  <c r="AB141" i="25"/>
  <c r="AA141" i="25"/>
  <c r="Z141" i="25"/>
  <c r="Y141" i="25"/>
  <c r="X141" i="25"/>
  <c r="W141" i="25"/>
  <c r="V141" i="25"/>
  <c r="U141" i="25"/>
  <c r="T141" i="25"/>
  <c r="S141" i="25"/>
  <c r="R141" i="25"/>
  <c r="Q141" i="25"/>
  <c r="P141" i="25"/>
  <c r="O141" i="25"/>
  <c r="N141" i="25"/>
  <c r="M141" i="25"/>
  <c r="L141" i="25"/>
  <c r="K141" i="25"/>
  <c r="J141" i="25"/>
  <c r="I141" i="25"/>
  <c r="H141" i="25"/>
  <c r="G141" i="25"/>
  <c r="F141" i="25"/>
  <c r="E141" i="25"/>
  <c r="A10" i="25"/>
  <c r="AD141" i="24"/>
  <c r="AC141" i="24"/>
  <c r="AB141" i="24"/>
  <c r="AA141" i="24"/>
  <c r="Z141" i="24"/>
  <c r="Y141" i="24"/>
  <c r="X141" i="24"/>
  <c r="W141" i="24"/>
  <c r="V141" i="24"/>
  <c r="U141" i="24"/>
  <c r="T141" i="24"/>
  <c r="S141" i="24"/>
  <c r="R141" i="24"/>
  <c r="Q141" i="24"/>
  <c r="P141" i="24"/>
  <c r="O141" i="24"/>
  <c r="N141" i="24"/>
  <c r="M141" i="24"/>
  <c r="L141" i="24"/>
  <c r="K141" i="24"/>
  <c r="J141" i="24"/>
  <c r="I141" i="24"/>
  <c r="H141" i="24"/>
  <c r="H154" i="24" s="1"/>
  <c r="G141" i="24"/>
  <c r="F141" i="24"/>
  <c r="E141" i="24"/>
  <c r="A10" i="24"/>
  <c r="AD141" i="23"/>
  <c r="AC141" i="23"/>
  <c r="AB141" i="23"/>
  <c r="AA141" i="23"/>
  <c r="Z141" i="23"/>
  <c r="Y141" i="23"/>
  <c r="X141" i="23"/>
  <c r="W141" i="23"/>
  <c r="V141" i="23"/>
  <c r="U141" i="23"/>
  <c r="T141" i="23"/>
  <c r="S141" i="23"/>
  <c r="R141" i="23"/>
  <c r="Q141" i="23"/>
  <c r="P141" i="23"/>
  <c r="O141" i="23"/>
  <c r="N141" i="23"/>
  <c r="M141" i="23"/>
  <c r="L141" i="23"/>
  <c r="K141" i="23"/>
  <c r="J141" i="23"/>
  <c r="I141" i="23"/>
  <c r="H141" i="23"/>
  <c r="G141" i="23"/>
  <c r="F141" i="23"/>
  <c r="E141" i="23"/>
  <c r="A10" i="23"/>
  <c r="AD141" i="22"/>
  <c r="AC141" i="22"/>
  <c r="AB141" i="22"/>
  <c r="AA141" i="22"/>
  <c r="Z141" i="22"/>
  <c r="Y141" i="22"/>
  <c r="X141" i="22"/>
  <c r="W141" i="22"/>
  <c r="V141" i="22"/>
  <c r="U141" i="22"/>
  <c r="T141" i="22"/>
  <c r="S141" i="22"/>
  <c r="R141" i="22"/>
  <c r="Q141" i="22"/>
  <c r="P141" i="22"/>
  <c r="O141" i="22"/>
  <c r="N141" i="22"/>
  <c r="M141" i="22"/>
  <c r="L141" i="22"/>
  <c r="K141" i="22"/>
  <c r="J141" i="22"/>
  <c r="I141" i="22"/>
  <c r="H141" i="22"/>
  <c r="G141" i="22"/>
  <c r="F141" i="22"/>
  <c r="E141" i="22"/>
  <c r="A10" i="22"/>
  <c r="AB154" i="7" l="1"/>
  <c r="AA152" i="35"/>
  <c r="G154" i="7"/>
  <c r="X154" i="7"/>
  <c r="I152" i="7"/>
  <c r="H152" i="7"/>
  <c r="W152" i="7"/>
  <c r="Y154" i="7"/>
  <c r="P154" i="7"/>
  <c r="O154" i="7"/>
  <c r="E152" i="35"/>
  <c r="K152" i="35"/>
  <c r="AD152" i="7"/>
  <c r="V152" i="7"/>
  <c r="F154" i="7"/>
  <c r="N154" i="7"/>
  <c r="Q152" i="7"/>
  <c r="AD152" i="35"/>
  <c r="T154" i="35"/>
  <c r="S152" i="7"/>
  <c r="F152" i="35"/>
  <c r="AC152" i="35"/>
  <c r="V154" i="35"/>
  <c r="M152" i="35"/>
  <c r="N152" i="35"/>
  <c r="S152" i="35"/>
  <c r="L154" i="35"/>
  <c r="U152" i="35"/>
  <c r="N152" i="34"/>
  <c r="G154" i="34"/>
  <c r="M154" i="34"/>
  <c r="AC154" i="34"/>
  <c r="H152" i="24"/>
  <c r="T152" i="7"/>
  <c r="Z152" i="7"/>
  <c r="R152" i="7"/>
  <c r="J152" i="7"/>
  <c r="I152" i="35"/>
  <c r="Q152" i="35"/>
  <c r="Y152" i="35"/>
  <c r="G154" i="35"/>
  <c r="O154" i="35"/>
  <c r="W154" i="35"/>
  <c r="H152" i="35"/>
  <c r="P152" i="35"/>
  <c r="J152" i="35"/>
  <c r="R152" i="35"/>
  <c r="Z152" i="35"/>
  <c r="X154" i="35"/>
  <c r="AB152" i="35"/>
  <c r="V152" i="34"/>
  <c r="O154" i="34"/>
  <c r="T152" i="34"/>
  <c r="W152" i="34"/>
  <c r="F152" i="34"/>
  <c r="AB152" i="34"/>
  <c r="U154" i="34"/>
  <c r="AD152" i="34"/>
  <c r="L152" i="34"/>
  <c r="E154" i="34"/>
  <c r="I152" i="34"/>
  <c r="Y152" i="34"/>
  <c r="Q152" i="34"/>
  <c r="J152" i="34"/>
  <c r="R152" i="34"/>
  <c r="Z152" i="34"/>
  <c r="H154" i="34"/>
  <c r="P154" i="34"/>
  <c r="X154" i="34"/>
  <c r="K152" i="34"/>
  <c r="S152" i="34"/>
  <c r="AA152" i="34"/>
  <c r="N152" i="33"/>
  <c r="V152" i="33"/>
  <c r="AD152" i="33"/>
  <c r="W154" i="33"/>
  <c r="F154" i="33"/>
  <c r="AB154" i="33"/>
  <c r="G154" i="33"/>
  <c r="I152" i="33"/>
  <c r="L154" i="33"/>
  <c r="Q152" i="33"/>
  <c r="O154" i="33"/>
  <c r="T154" i="33"/>
  <c r="Y152" i="33"/>
  <c r="H152" i="33"/>
  <c r="J152" i="33"/>
  <c r="R152" i="33"/>
  <c r="Z152" i="33"/>
  <c r="P154" i="33"/>
  <c r="X154" i="33"/>
  <c r="K152" i="33"/>
  <c r="S152" i="33"/>
  <c r="AA152" i="33"/>
  <c r="E152" i="33"/>
  <c r="M152" i="33"/>
  <c r="U152" i="33"/>
  <c r="AC152" i="33"/>
  <c r="K152" i="31"/>
  <c r="AA154" i="31"/>
  <c r="H152" i="31"/>
  <c r="L152" i="31"/>
  <c r="P152" i="31"/>
  <c r="T152" i="31"/>
  <c r="X152" i="31"/>
  <c r="AB152" i="31"/>
  <c r="G154" i="31"/>
  <c r="O154" i="31"/>
  <c r="W152" i="31"/>
  <c r="E154" i="31"/>
  <c r="I154" i="31"/>
  <c r="M154" i="31"/>
  <c r="Q154" i="31"/>
  <c r="U154" i="31"/>
  <c r="Y154" i="31"/>
  <c r="AC154" i="31"/>
  <c r="S152" i="31"/>
  <c r="F154" i="31"/>
  <c r="J154" i="31"/>
  <c r="N154" i="31"/>
  <c r="R154" i="31"/>
  <c r="V154" i="31"/>
  <c r="Z154" i="31"/>
  <c r="AD154" i="31"/>
  <c r="N154" i="30"/>
  <c r="AD154" i="30"/>
  <c r="G152" i="30"/>
  <c r="K152" i="30"/>
  <c r="O152" i="30"/>
  <c r="S154" i="30"/>
  <c r="W152" i="30"/>
  <c r="AA152" i="30"/>
  <c r="F154" i="30"/>
  <c r="R154" i="30"/>
  <c r="H152" i="30"/>
  <c r="L152" i="30"/>
  <c r="P152" i="30"/>
  <c r="T152" i="30"/>
  <c r="X152" i="30"/>
  <c r="AB152" i="30"/>
  <c r="J154" i="30"/>
  <c r="V154" i="30"/>
  <c r="Z154" i="30"/>
  <c r="E154" i="30"/>
  <c r="I154" i="30"/>
  <c r="M154" i="30"/>
  <c r="Q154" i="30"/>
  <c r="U154" i="30"/>
  <c r="Y154" i="30"/>
  <c r="AC154" i="30"/>
  <c r="I154" i="29"/>
  <c r="Q154" i="29"/>
  <c r="AC154" i="29"/>
  <c r="J154" i="29"/>
  <c r="N154" i="29"/>
  <c r="V154" i="29"/>
  <c r="Z154" i="29"/>
  <c r="G154" i="29"/>
  <c r="K152" i="29"/>
  <c r="O154" i="29"/>
  <c r="S152" i="29"/>
  <c r="W154" i="29"/>
  <c r="AA152" i="29"/>
  <c r="E154" i="29"/>
  <c r="M154" i="29"/>
  <c r="U154" i="29"/>
  <c r="Y154" i="29"/>
  <c r="F154" i="29"/>
  <c r="R154" i="29"/>
  <c r="AD154" i="29"/>
  <c r="H152" i="29"/>
  <c r="L152" i="29"/>
  <c r="P152" i="29"/>
  <c r="T152" i="29"/>
  <c r="X152" i="29"/>
  <c r="AB152" i="29"/>
  <c r="E154" i="28"/>
  <c r="I154" i="28"/>
  <c r="M154" i="28"/>
  <c r="Q154" i="28"/>
  <c r="U154" i="28"/>
  <c r="Y154" i="28"/>
  <c r="AC154" i="28"/>
  <c r="J154" i="28"/>
  <c r="R154" i="28"/>
  <c r="AD154" i="28"/>
  <c r="G154" i="28"/>
  <c r="K152" i="28"/>
  <c r="O152" i="28"/>
  <c r="S152" i="28"/>
  <c r="W154" i="28"/>
  <c r="AA152" i="28"/>
  <c r="Q152" i="28"/>
  <c r="F154" i="28"/>
  <c r="N154" i="28"/>
  <c r="V154" i="28"/>
  <c r="Z154" i="28"/>
  <c r="H152" i="28"/>
  <c r="L152" i="28"/>
  <c r="P152" i="28"/>
  <c r="T152" i="28"/>
  <c r="X152" i="28"/>
  <c r="AB152" i="28"/>
  <c r="G152" i="27"/>
  <c r="H152" i="27"/>
  <c r="L152" i="27"/>
  <c r="P152" i="27"/>
  <c r="T152" i="27"/>
  <c r="X152" i="27"/>
  <c r="AB152" i="27"/>
  <c r="E154" i="27"/>
  <c r="I154" i="27"/>
  <c r="M154" i="27"/>
  <c r="Q154" i="27"/>
  <c r="U154" i="27"/>
  <c r="Y154" i="27"/>
  <c r="AC154" i="27"/>
  <c r="F154" i="27"/>
  <c r="J154" i="27"/>
  <c r="N154" i="27"/>
  <c r="R154" i="27"/>
  <c r="V154" i="27"/>
  <c r="Z154" i="27"/>
  <c r="AD154" i="27"/>
  <c r="K154" i="27"/>
  <c r="O152" i="27"/>
  <c r="S152" i="27"/>
  <c r="W154" i="27"/>
  <c r="AA152" i="27"/>
  <c r="K152" i="26"/>
  <c r="W152" i="26"/>
  <c r="H152" i="26"/>
  <c r="L152" i="26"/>
  <c r="P152" i="26"/>
  <c r="T152" i="26"/>
  <c r="X152" i="26"/>
  <c r="AB152" i="26"/>
  <c r="O152" i="26"/>
  <c r="AA152" i="26"/>
  <c r="E154" i="26"/>
  <c r="M154" i="26"/>
  <c r="Q154" i="26"/>
  <c r="U154" i="26"/>
  <c r="Y154" i="26"/>
  <c r="AC154" i="26"/>
  <c r="G152" i="26"/>
  <c r="S152" i="26"/>
  <c r="F154" i="26"/>
  <c r="J154" i="26"/>
  <c r="N154" i="26"/>
  <c r="R154" i="26"/>
  <c r="V154" i="26"/>
  <c r="Z154" i="26"/>
  <c r="AD154" i="26"/>
  <c r="F154" i="25"/>
  <c r="J154" i="25"/>
  <c r="N154" i="25"/>
  <c r="R154" i="25"/>
  <c r="V154" i="25"/>
  <c r="Z154" i="25"/>
  <c r="AD154" i="25"/>
  <c r="G152" i="25"/>
  <c r="K152" i="25"/>
  <c r="O152" i="25"/>
  <c r="S152" i="25"/>
  <c r="W152" i="25"/>
  <c r="AA154" i="25"/>
  <c r="H152" i="25"/>
  <c r="L152" i="25"/>
  <c r="P152" i="25"/>
  <c r="T152" i="25"/>
  <c r="X152" i="25"/>
  <c r="AB152" i="25"/>
  <c r="E154" i="25"/>
  <c r="I154" i="25"/>
  <c r="M154" i="25"/>
  <c r="Q154" i="25"/>
  <c r="U154" i="25"/>
  <c r="Y154" i="25"/>
  <c r="AC154" i="25"/>
  <c r="M154" i="24"/>
  <c r="U154" i="24"/>
  <c r="F154" i="24"/>
  <c r="J154" i="24"/>
  <c r="N154" i="24"/>
  <c r="R154" i="24"/>
  <c r="V154" i="24"/>
  <c r="Z154" i="24"/>
  <c r="AD154" i="24"/>
  <c r="I154" i="24"/>
  <c r="Y154" i="24"/>
  <c r="G152" i="24"/>
  <c r="K152" i="24"/>
  <c r="O152" i="24"/>
  <c r="S152" i="24"/>
  <c r="W152" i="24"/>
  <c r="AA152" i="24"/>
  <c r="E154" i="24"/>
  <c r="Q154" i="24"/>
  <c r="AC154" i="24"/>
  <c r="L152" i="24"/>
  <c r="P152" i="24"/>
  <c r="T152" i="24"/>
  <c r="X152" i="24"/>
  <c r="AB152" i="24"/>
  <c r="H152" i="23"/>
  <c r="L152" i="23"/>
  <c r="P152" i="23"/>
  <c r="T152" i="23"/>
  <c r="X152" i="23"/>
  <c r="AB152" i="23"/>
  <c r="E154" i="23"/>
  <c r="I154" i="23"/>
  <c r="M154" i="23"/>
  <c r="Q154" i="23"/>
  <c r="U154" i="23"/>
  <c r="Y154" i="23"/>
  <c r="AC154" i="23"/>
  <c r="F154" i="23"/>
  <c r="J154" i="23"/>
  <c r="N154" i="23"/>
  <c r="R154" i="23"/>
  <c r="V154" i="23"/>
  <c r="Z154" i="23"/>
  <c r="AD154" i="23"/>
  <c r="G152" i="23"/>
  <c r="K154" i="23"/>
  <c r="O152" i="23"/>
  <c r="S154" i="23"/>
  <c r="W154" i="23"/>
  <c r="AA152" i="23"/>
  <c r="G152" i="22"/>
  <c r="S152" i="22"/>
  <c r="H152" i="22"/>
  <c r="L152" i="22"/>
  <c r="P152" i="22"/>
  <c r="T152" i="22"/>
  <c r="X152" i="22"/>
  <c r="AB152" i="22"/>
  <c r="O154" i="22"/>
  <c r="W154" i="22"/>
  <c r="E154" i="22"/>
  <c r="I154" i="22"/>
  <c r="M154" i="22"/>
  <c r="Q154" i="22"/>
  <c r="U154" i="22"/>
  <c r="Y154" i="22"/>
  <c r="AC154" i="22"/>
  <c r="K152" i="22"/>
  <c r="AA152" i="22"/>
  <c r="F154" i="22"/>
  <c r="J154" i="22"/>
  <c r="N154" i="22"/>
  <c r="R154" i="22"/>
  <c r="V154" i="22"/>
  <c r="Z154" i="22"/>
  <c r="AD154" i="22"/>
  <c r="Q152" i="31"/>
  <c r="Q152" i="30"/>
  <c r="E152" i="30"/>
  <c r="U152" i="30"/>
  <c r="I152" i="30"/>
  <c r="Y152" i="30"/>
  <c r="M152" i="30"/>
  <c r="AC152" i="30"/>
  <c r="I152" i="29"/>
  <c r="Y152" i="29"/>
  <c r="M152" i="29"/>
  <c r="AC152" i="29"/>
  <c r="Q152" i="29"/>
  <c r="E152" i="29"/>
  <c r="U152" i="29"/>
  <c r="E152" i="28"/>
  <c r="U152" i="28"/>
  <c r="I152" i="28"/>
  <c r="Y152" i="28"/>
  <c r="M152" i="28"/>
  <c r="AC152" i="28"/>
  <c r="I152" i="27"/>
  <c r="Y152" i="27"/>
  <c r="M152" i="27"/>
  <c r="AC152" i="27"/>
  <c r="Q152" i="27"/>
  <c r="E152" i="27"/>
  <c r="U152" i="27"/>
  <c r="I152" i="26"/>
  <c r="Q152" i="26"/>
  <c r="Y152" i="26"/>
  <c r="J152" i="26"/>
  <c r="R152" i="26"/>
  <c r="Z152" i="26"/>
  <c r="E152" i="26"/>
  <c r="M152" i="26"/>
  <c r="U152" i="26"/>
  <c r="AC152" i="26"/>
  <c r="F152" i="26"/>
  <c r="N152" i="26"/>
  <c r="V152" i="26"/>
  <c r="AD152" i="26"/>
  <c r="E152" i="25"/>
  <c r="U152" i="25"/>
  <c r="I152" i="25"/>
  <c r="Y152" i="25"/>
  <c r="M152" i="25"/>
  <c r="AC152" i="25"/>
  <c r="Q152" i="25"/>
  <c r="F152" i="24"/>
  <c r="N152" i="24"/>
  <c r="V152" i="24"/>
  <c r="AD152" i="24"/>
  <c r="I152" i="24"/>
  <c r="Q152" i="24"/>
  <c r="Y152" i="24"/>
  <c r="J152" i="24"/>
  <c r="R152" i="24"/>
  <c r="Z152" i="24"/>
  <c r="E152" i="24"/>
  <c r="M152" i="24"/>
  <c r="U152" i="24"/>
  <c r="AC152" i="24"/>
  <c r="Q152" i="23"/>
  <c r="E152" i="23"/>
  <c r="U152" i="23"/>
  <c r="I152" i="23"/>
  <c r="Y152" i="23"/>
  <c r="M152" i="23"/>
  <c r="AC152" i="23"/>
  <c r="I152" i="22"/>
  <c r="Y152" i="22"/>
  <c r="M152" i="22"/>
  <c r="AC152" i="22"/>
  <c r="Q152" i="22"/>
  <c r="E152" i="22"/>
  <c r="U152" i="22"/>
  <c r="E152" i="31"/>
  <c r="U152" i="31"/>
  <c r="I152" i="31"/>
  <c r="Y152" i="31"/>
  <c r="M152" i="31"/>
  <c r="AC152" i="31"/>
  <c r="K154" i="31"/>
  <c r="W154" i="31"/>
  <c r="F152" i="31"/>
  <c r="J152" i="31"/>
  <c r="N152" i="31"/>
  <c r="R152" i="31"/>
  <c r="V152" i="31"/>
  <c r="Z152" i="31"/>
  <c r="AD152" i="31"/>
  <c r="H154" i="31"/>
  <c r="L154" i="31"/>
  <c r="P154" i="31"/>
  <c r="T154" i="31"/>
  <c r="X154" i="31"/>
  <c r="AB154" i="31"/>
  <c r="S154" i="31"/>
  <c r="G152" i="31"/>
  <c r="O152" i="31"/>
  <c r="AA152" i="31"/>
  <c r="K154" i="30"/>
  <c r="AA154" i="30"/>
  <c r="F152" i="30"/>
  <c r="J152" i="30"/>
  <c r="N152" i="30"/>
  <c r="R152" i="30"/>
  <c r="V152" i="30"/>
  <c r="Z152" i="30"/>
  <c r="AD152" i="30"/>
  <c r="H154" i="30"/>
  <c r="L154" i="30"/>
  <c r="P154" i="30"/>
  <c r="T154" i="30"/>
  <c r="X154" i="30"/>
  <c r="AB154" i="30"/>
  <c r="G154" i="30"/>
  <c r="O154" i="30"/>
  <c r="W154" i="30"/>
  <c r="S152" i="30"/>
  <c r="K154" i="29"/>
  <c r="AA154" i="29"/>
  <c r="F152" i="29"/>
  <c r="J152" i="29"/>
  <c r="N152" i="29"/>
  <c r="R152" i="29"/>
  <c r="V152" i="29"/>
  <c r="Z152" i="29"/>
  <c r="AD152" i="29"/>
  <c r="H154" i="29"/>
  <c r="L154" i="29"/>
  <c r="P154" i="29"/>
  <c r="T154" i="29"/>
  <c r="X154" i="29"/>
  <c r="AB154" i="29"/>
  <c r="S154" i="29"/>
  <c r="G152" i="29"/>
  <c r="O152" i="29"/>
  <c r="W152" i="29"/>
  <c r="O154" i="28"/>
  <c r="S154" i="28"/>
  <c r="F152" i="28"/>
  <c r="J152" i="28"/>
  <c r="N152" i="28"/>
  <c r="R152" i="28"/>
  <c r="V152" i="28"/>
  <c r="Z152" i="28"/>
  <c r="AD152" i="28"/>
  <c r="H154" i="28"/>
  <c r="L154" i="28"/>
  <c r="P154" i="28"/>
  <c r="T154" i="28"/>
  <c r="X154" i="28"/>
  <c r="AB154" i="28"/>
  <c r="K154" i="28"/>
  <c r="AA154" i="28"/>
  <c r="G152" i="28"/>
  <c r="W152" i="28"/>
  <c r="O154" i="27"/>
  <c r="AA154" i="27"/>
  <c r="F152" i="27"/>
  <c r="J152" i="27"/>
  <c r="N152" i="27"/>
  <c r="R152" i="27"/>
  <c r="V152" i="27"/>
  <c r="Z152" i="27"/>
  <c r="AD152" i="27"/>
  <c r="H154" i="27"/>
  <c r="L154" i="27"/>
  <c r="P154" i="27"/>
  <c r="T154" i="27"/>
  <c r="X154" i="27"/>
  <c r="AB154" i="27"/>
  <c r="G154" i="27"/>
  <c r="S154" i="27"/>
  <c r="K152" i="27"/>
  <c r="W152" i="27"/>
  <c r="G154" i="26"/>
  <c r="K154" i="26"/>
  <c r="O154" i="26"/>
  <c r="S154" i="26"/>
  <c r="W154" i="26"/>
  <c r="AA154" i="26"/>
  <c r="H154" i="26"/>
  <c r="P154" i="26"/>
  <c r="AB154" i="26"/>
  <c r="L154" i="26"/>
  <c r="T154" i="26"/>
  <c r="X154" i="26"/>
  <c r="G154" i="25"/>
  <c r="O154" i="25"/>
  <c r="S154" i="25"/>
  <c r="F152" i="25"/>
  <c r="J152" i="25"/>
  <c r="N152" i="25"/>
  <c r="R152" i="25"/>
  <c r="V152" i="25"/>
  <c r="Z152" i="25"/>
  <c r="AD152" i="25"/>
  <c r="H154" i="25"/>
  <c r="L154" i="25"/>
  <c r="P154" i="25"/>
  <c r="T154" i="25"/>
  <c r="X154" i="25"/>
  <c r="AB154" i="25"/>
  <c r="K154" i="25"/>
  <c r="W154" i="25"/>
  <c r="AA152" i="25"/>
  <c r="G154" i="24"/>
  <c r="K154" i="24"/>
  <c r="O154" i="24"/>
  <c r="S154" i="24"/>
  <c r="W154" i="24"/>
  <c r="AA154" i="24"/>
  <c r="L154" i="24"/>
  <c r="P154" i="24"/>
  <c r="T154" i="24"/>
  <c r="X154" i="24"/>
  <c r="AB154" i="24"/>
  <c r="F152" i="23"/>
  <c r="J152" i="23"/>
  <c r="N152" i="23"/>
  <c r="R152" i="23"/>
  <c r="V152" i="23"/>
  <c r="Z152" i="23"/>
  <c r="AD152" i="23"/>
  <c r="H154" i="23"/>
  <c r="L154" i="23"/>
  <c r="P154" i="23"/>
  <c r="T154" i="23"/>
  <c r="X154" i="23"/>
  <c r="AB154" i="23"/>
  <c r="G154" i="23"/>
  <c r="O154" i="23"/>
  <c r="AA154" i="23"/>
  <c r="K152" i="23"/>
  <c r="S152" i="23"/>
  <c r="W152" i="23"/>
  <c r="F152" i="22"/>
  <c r="J152" i="22"/>
  <c r="N152" i="22"/>
  <c r="R152" i="22"/>
  <c r="V152" i="22"/>
  <c r="Z152" i="22"/>
  <c r="AD152" i="22"/>
  <c r="H154" i="22"/>
  <c r="L154" i="22"/>
  <c r="P154" i="22"/>
  <c r="T154" i="22"/>
  <c r="X154" i="22"/>
  <c r="AB154" i="22"/>
  <c r="G154" i="22"/>
  <c r="K154" i="22"/>
  <c r="S154" i="22"/>
  <c r="AA154" i="22"/>
  <c r="O152" i="22"/>
  <c r="W152" i="22"/>
  <c r="AD141" i="21"/>
  <c r="AC141" i="21"/>
  <c r="AB141" i="21"/>
  <c r="AA141" i="21"/>
  <c r="Z141" i="21"/>
  <c r="Y141" i="21"/>
  <c r="X141" i="21"/>
  <c r="W141" i="21"/>
  <c r="V141" i="21"/>
  <c r="U141" i="21"/>
  <c r="T141" i="21"/>
  <c r="S141" i="21"/>
  <c r="R141" i="21"/>
  <c r="Q141" i="21"/>
  <c r="P141" i="21"/>
  <c r="O141" i="21"/>
  <c r="N141" i="21"/>
  <c r="M141" i="21"/>
  <c r="L141" i="21"/>
  <c r="K141" i="21"/>
  <c r="J141" i="21"/>
  <c r="I141" i="21"/>
  <c r="H141" i="21"/>
  <c r="G141" i="21"/>
  <c r="F141" i="21"/>
  <c r="E141" i="21"/>
  <c r="A10" i="21"/>
  <c r="AD141" i="20"/>
  <c r="AC141" i="20"/>
  <c r="AB141" i="20"/>
  <c r="AA141" i="20"/>
  <c r="Z141" i="20"/>
  <c r="Y141" i="20"/>
  <c r="X141" i="20"/>
  <c r="W141" i="20"/>
  <c r="V141" i="20"/>
  <c r="U141" i="20"/>
  <c r="T141" i="20"/>
  <c r="S141" i="20"/>
  <c r="R141" i="20"/>
  <c r="Q141" i="20"/>
  <c r="P141" i="20"/>
  <c r="O141" i="20"/>
  <c r="N141" i="20"/>
  <c r="M141" i="20"/>
  <c r="L141" i="20"/>
  <c r="K141" i="20"/>
  <c r="J141" i="20"/>
  <c r="I141" i="20"/>
  <c r="H141" i="20"/>
  <c r="G141" i="20"/>
  <c r="F141" i="20"/>
  <c r="E141" i="20"/>
  <c r="A10" i="20"/>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A10" i="19"/>
  <c r="A10" i="18"/>
  <c r="A10" i="17"/>
  <c r="AD141" i="16"/>
  <c r="AC141" i="16"/>
  <c r="AB141" i="16"/>
  <c r="AA141" i="16"/>
  <c r="Z141" i="16"/>
  <c r="Y141" i="16"/>
  <c r="X141" i="16"/>
  <c r="W141" i="16"/>
  <c r="V141" i="16"/>
  <c r="U141" i="16"/>
  <c r="T141" i="16"/>
  <c r="S141" i="16"/>
  <c r="R141" i="16"/>
  <c r="Q141" i="16"/>
  <c r="P141" i="16"/>
  <c r="O141" i="16"/>
  <c r="N141" i="16"/>
  <c r="M141" i="16"/>
  <c r="L141" i="16"/>
  <c r="K141" i="16"/>
  <c r="J141" i="16"/>
  <c r="I141" i="16"/>
  <c r="H141" i="16"/>
  <c r="G141" i="16"/>
  <c r="F141" i="16"/>
  <c r="E141" i="16"/>
  <c r="A10" i="16"/>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A10" i="15"/>
  <c r="AD141" i="14"/>
  <c r="AC141" i="14"/>
  <c r="AB141" i="14"/>
  <c r="AA141" i="14"/>
  <c r="Z141" i="14"/>
  <c r="Y141" i="14"/>
  <c r="X141" i="14"/>
  <c r="W141" i="14"/>
  <c r="V141" i="14"/>
  <c r="U141" i="14"/>
  <c r="T141" i="14"/>
  <c r="S141" i="14"/>
  <c r="R141" i="14"/>
  <c r="Q141" i="14"/>
  <c r="P141" i="14"/>
  <c r="O141" i="14"/>
  <c r="N141" i="14"/>
  <c r="M141" i="14"/>
  <c r="L141" i="14"/>
  <c r="K141" i="14"/>
  <c r="J141" i="14"/>
  <c r="I141" i="14"/>
  <c r="H141" i="14"/>
  <c r="G141" i="14"/>
  <c r="F141" i="14"/>
  <c r="E141" i="14"/>
  <c r="A10" i="14"/>
  <c r="AD141" i="13"/>
  <c r="AC141" i="13"/>
  <c r="AB141" i="13"/>
  <c r="AA141" i="13"/>
  <c r="Z141" i="13"/>
  <c r="Y141" i="13"/>
  <c r="X141" i="13"/>
  <c r="W141" i="13"/>
  <c r="V141" i="13"/>
  <c r="U141" i="13"/>
  <c r="T141" i="13"/>
  <c r="S141" i="13"/>
  <c r="R141" i="13"/>
  <c r="Q141" i="13"/>
  <c r="P141" i="13"/>
  <c r="O141" i="13"/>
  <c r="N141" i="13"/>
  <c r="M141" i="13"/>
  <c r="L141" i="13"/>
  <c r="K141" i="13"/>
  <c r="J141" i="13"/>
  <c r="I141" i="13"/>
  <c r="H141" i="13"/>
  <c r="G141" i="13"/>
  <c r="F141" i="13"/>
  <c r="E141" i="13"/>
  <c r="A10" i="13"/>
  <c r="AD141" i="12"/>
  <c r="AC141" i="12"/>
  <c r="AB141" i="12"/>
  <c r="AA141" i="12"/>
  <c r="Z141" i="12"/>
  <c r="Y141" i="12"/>
  <c r="X141" i="12"/>
  <c r="W141" i="12"/>
  <c r="V141" i="12"/>
  <c r="U141" i="12"/>
  <c r="T141" i="12"/>
  <c r="S141" i="12"/>
  <c r="R141" i="12"/>
  <c r="Q141" i="12"/>
  <c r="P141" i="12"/>
  <c r="O141" i="12"/>
  <c r="N141" i="12"/>
  <c r="M141" i="12"/>
  <c r="L141" i="12"/>
  <c r="K141" i="12"/>
  <c r="J141" i="12"/>
  <c r="I141" i="12"/>
  <c r="H141" i="12"/>
  <c r="G141" i="12"/>
  <c r="F141" i="12"/>
  <c r="E141" i="12"/>
  <c r="A10" i="12"/>
  <c r="AD141" i="11"/>
  <c r="AC141" i="11"/>
  <c r="AB141" i="11"/>
  <c r="AA141" i="11"/>
  <c r="Z141" i="11"/>
  <c r="Y141" i="11"/>
  <c r="X141" i="11"/>
  <c r="W141" i="11"/>
  <c r="V141" i="11"/>
  <c r="U141" i="11"/>
  <c r="T141" i="11"/>
  <c r="S141" i="11"/>
  <c r="R141" i="11"/>
  <c r="Q141" i="11"/>
  <c r="P141" i="11"/>
  <c r="O141" i="11"/>
  <c r="N141" i="11"/>
  <c r="M141" i="11"/>
  <c r="L141" i="11"/>
  <c r="K141" i="11"/>
  <c r="J141" i="11"/>
  <c r="I141" i="11"/>
  <c r="H141" i="11"/>
  <c r="G141" i="11"/>
  <c r="F141" i="11"/>
  <c r="E141" i="11"/>
  <c r="A10" i="11"/>
  <c r="AD141" i="10"/>
  <c r="AC141" i="10"/>
  <c r="AB141" i="10"/>
  <c r="AA141" i="10"/>
  <c r="Z141" i="10"/>
  <c r="Y141" i="10"/>
  <c r="X141" i="10"/>
  <c r="W141" i="10"/>
  <c r="V141" i="10"/>
  <c r="U141" i="10"/>
  <c r="T141" i="10"/>
  <c r="S141" i="10"/>
  <c r="R141" i="10"/>
  <c r="Q141" i="10"/>
  <c r="P141" i="10"/>
  <c r="O141" i="10"/>
  <c r="N141" i="10"/>
  <c r="M141" i="10"/>
  <c r="L141" i="10"/>
  <c r="K141" i="10"/>
  <c r="J141" i="10"/>
  <c r="I141" i="10"/>
  <c r="H141" i="10"/>
  <c r="G141" i="10"/>
  <c r="F141" i="10"/>
  <c r="E141" i="10"/>
  <c r="A10" i="10"/>
  <c r="AD141" i="9"/>
  <c r="AC141" i="9"/>
  <c r="AB141" i="9"/>
  <c r="AA141" i="9"/>
  <c r="Z141" i="9"/>
  <c r="Y141" i="9"/>
  <c r="X141" i="9"/>
  <c r="W141" i="9"/>
  <c r="V141" i="9"/>
  <c r="U141" i="9"/>
  <c r="T141" i="9"/>
  <c r="S141" i="9"/>
  <c r="R141" i="9"/>
  <c r="Q141" i="9"/>
  <c r="P141" i="9"/>
  <c r="O141" i="9"/>
  <c r="N141" i="9"/>
  <c r="M141" i="9"/>
  <c r="L141" i="9"/>
  <c r="K141" i="9"/>
  <c r="J141" i="9"/>
  <c r="I141" i="9"/>
  <c r="H141" i="9"/>
  <c r="G141" i="9"/>
  <c r="F141" i="9"/>
  <c r="E141" i="9"/>
  <c r="A10" i="9"/>
  <c r="AD141" i="8"/>
  <c r="AC141" i="8"/>
  <c r="AB141" i="8"/>
  <c r="AA141" i="8"/>
  <c r="Z141" i="8"/>
  <c r="Y141" i="8"/>
  <c r="X141" i="8"/>
  <c r="W141" i="8"/>
  <c r="V141" i="8"/>
  <c r="U141" i="8"/>
  <c r="T141" i="8"/>
  <c r="S141" i="8"/>
  <c r="R141" i="8"/>
  <c r="Q141" i="8"/>
  <c r="P141" i="8"/>
  <c r="O141" i="8"/>
  <c r="N141" i="8"/>
  <c r="M141" i="8"/>
  <c r="L141" i="8"/>
  <c r="K141" i="8"/>
  <c r="J141" i="8"/>
  <c r="I141" i="8"/>
  <c r="H141" i="8"/>
  <c r="G141" i="8"/>
  <c r="F141" i="8"/>
  <c r="E141" i="8"/>
  <c r="A10" i="8"/>
  <c r="A10" i="7"/>
  <c r="F154" i="21" l="1"/>
  <c r="J154" i="21"/>
  <c r="N154" i="21"/>
  <c r="R154" i="21"/>
  <c r="V154" i="21"/>
  <c r="Z154" i="21"/>
  <c r="AD154" i="21"/>
  <c r="G154" i="21"/>
  <c r="K152" i="21"/>
  <c r="O154" i="21"/>
  <c r="S152" i="21"/>
  <c r="W154" i="21"/>
  <c r="AA152" i="21"/>
  <c r="H152" i="21"/>
  <c r="L152" i="21"/>
  <c r="P152" i="21"/>
  <c r="T152" i="21"/>
  <c r="X152" i="21"/>
  <c r="AB152" i="21"/>
  <c r="E154" i="21"/>
  <c r="I154" i="21"/>
  <c r="M154" i="21"/>
  <c r="Q154" i="21"/>
  <c r="U154" i="21"/>
  <c r="Y154" i="21"/>
  <c r="AC154" i="21"/>
  <c r="E154" i="20"/>
  <c r="Q154" i="20"/>
  <c r="Y154" i="20"/>
  <c r="F154" i="20"/>
  <c r="J154" i="20"/>
  <c r="N154" i="20"/>
  <c r="R154" i="20"/>
  <c r="V154" i="20"/>
  <c r="Z154" i="20"/>
  <c r="AD154" i="20"/>
  <c r="I154" i="20"/>
  <c r="U154" i="20"/>
  <c r="G152" i="20"/>
  <c r="K154" i="20"/>
  <c r="O152" i="20"/>
  <c r="S152" i="20"/>
  <c r="W154" i="20"/>
  <c r="AA152" i="20"/>
  <c r="M154" i="20"/>
  <c r="AC154" i="20"/>
  <c r="H152" i="20"/>
  <c r="L152" i="20"/>
  <c r="P152" i="20"/>
  <c r="T152" i="20"/>
  <c r="X152" i="20"/>
  <c r="AB152" i="20"/>
  <c r="L152" i="19"/>
  <c r="T152" i="19"/>
  <c r="X152" i="19"/>
  <c r="E154" i="19"/>
  <c r="I154" i="19"/>
  <c r="M154" i="19"/>
  <c r="Q154" i="19"/>
  <c r="Y154" i="19"/>
  <c r="AC154" i="19"/>
  <c r="F154" i="19"/>
  <c r="J154" i="19"/>
  <c r="N154" i="19"/>
  <c r="R154" i="19"/>
  <c r="V154" i="19"/>
  <c r="Z154" i="19"/>
  <c r="AD154" i="19"/>
  <c r="H152" i="19"/>
  <c r="P152" i="19"/>
  <c r="AB152" i="19"/>
  <c r="U154" i="19"/>
  <c r="G152" i="19"/>
  <c r="K152" i="19"/>
  <c r="O152" i="19"/>
  <c r="S152" i="19"/>
  <c r="W152" i="19"/>
  <c r="AA152" i="19"/>
  <c r="O152" i="18"/>
  <c r="S152" i="18"/>
  <c r="H152" i="18"/>
  <c r="L152" i="18"/>
  <c r="P152" i="18"/>
  <c r="T152" i="18"/>
  <c r="X152" i="18"/>
  <c r="AB152" i="18"/>
  <c r="G152" i="18"/>
  <c r="AA152" i="18"/>
  <c r="E154" i="18"/>
  <c r="I154" i="18"/>
  <c r="M154" i="18"/>
  <c r="Q154" i="18"/>
  <c r="U154" i="18"/>
  <c r="Y154" i="18"/>
  <c r="AC154" i="18"/>
  <c r="K152" i="18"/>
  <c r="W152" i="18"/>
  <c r="F154" i="18"/>
  <c r="J154" i="18"/>
  <c r="N154" i="18"/>
  <c r="R154" i="18"/>
  <c r="V154" i="18"/>
  <c r="Z154" i="18"/>
  <c r="AD154" i="18"/>
  <c r="R154" i="17"/>
  <c r="V154" i="17"/>
  <c r="G152" i="17"/>
  <c r="K152" i="17"/>
  <c r="O152" i="17"/>
  <c r="S152" i="17"/>
  <c r="W152" i="17"/>
  <c r="AA152" i="17"/>
  <c r="F154" i="17"/>
  <c r="N154" i="17"/>
  <c r="Z154" i="17"/>
  <c r="H152" i="17"/>
  <c r="L152" i="17"/>
  <c r="P152" i="17"/>
  <c r="T152" i="17"/>
  <c r="X152" i="17"/>
  <c r="AB152" i="17"/>
  <c r="J154" i="17"/>
  <c r="AD154" i="17"/>
  <c r="E154" i="17"/>
  <c r="I154" i="17"/>
  <c r="M154" i="17"/>
  <c r="Q154" i="17"/>
  <c r="U154" i="17"/>
  <c r="Y154" i="17"/>
  <c r="AC154" i="17"/>
  <c r="E154" i="16"/>
  <c r="I154" i="16"/>
  <c r="M154" i="16"/>
  <c r="Q154" i="16"/>
  <c r="U154" i="16"/>
  <c r="Y154" i="16"/>
  <c r="AC154" i="16"/>
  <c r="F154" i="16"/>
  <c r="J154" i="16"/>
  <c r="N154" i="16"/>
  <c r="R154" i="16"/>
  <c r="V154" i="16"/>
  <c r="Z154" i="16"/>
  <c r="AD154" i="16"/>
  <c r="G152" i="16"/>
  <c r="K152" i="16"/>
  <c r="O152" i="16"/>
  <c r="S152" i="16"/>
  <c r="W152" i="16"/>
  <c r="AA152" i="16"/>
  <c r="H152" i="16"/>
  <c r="L152" i="16"/>
  <c r="P152" i="16"/>
  <c r="T152" i="16"/>
  <c r="X152" i="16"/>
  <c r="AB152" i="16"/>
  <c r="L152" i="15"/>
  <c r="T152" i="15"/>
  <c r="X152" i="15"/>
  <c r="E154" i="15"/>
  <c r="M154" i="15"/>
  <c r="AC154" i="15"/>
  <c r="F154" i="15"/>
  <c r="J154" i="15"/>
  <c r="N154" i="15"/>
  <c r="R154" i="15"/>
  <c r="V154" i="15"/>
  <c r="Z154" i="15"/>
  <c r="AD154" i="15"/>
  <c r="H152" i="15"/>
  <c r="P152" i="15"/>
  <c r="AB152" i="15"/>
  <c r="I154" i="15"/>
  <c r="Q154" i="15"/>
  <c r="U154" i="15"/>
  <c r="Y154" i="15"/>
  <c r="G154" i="15"/>
  <c r="K152" i="15"/>
  <c r="O152" i="15"/>
  <c r="S154" i="15"/>
  <c r="W152" i="15"/>
  <c r="AA152" i="15"/>
  <c r="O152" i="14"/>
  <c r="S154" i="14"/>
  <c r="H152" i="14"/>
  <c r="L152" i="14"/>
  <c r="P152" i="14"/>
  <c r="T152" i="14"/>
  <c r="X152" i="14"/>
  <c r="AB152" i="14"/>
  <c r="G152" i="14"/>
  <c r="AA152" i="14"/>
  <c r="E154" i="14"/>
  <c r="I154" i="14"/>
  <c r="M154" i="14"/>
  <c r="Q154" i="14"/>
  <c r="U154" i="14"/>
  <c r="Y154" i="14"/>
  <c r="AC154" i="14"/>
  <c r="K152" i="14"/>
  <c r="W152" i="14"/>
  <c r="F154" i="14"/>
  <c r="J154" i="14"/>
  <c r="N154" i="14"/>
  <c r="R154" i="14"/>
  <c r="V154" i="14"/>
  <c r="Z154" i="14"/>
  <c r="AD154" i="14"/>
  <c r="F154" i="13"/>
  <c r="N154" i="13"/>
  <c r="V154" i="13"/>
  <c r="Z154" i="13"/>
  <c r="K152" i="13"/>
  <c r="S152" i="13"/>
  <c r="W152" i="13"/>
  <c r="H152" i="13"/>
  <c r="L152" i="13"/>
  <c r="P152" i="13"/>
  <c r="T152" i="13"/>
  <c r="X152" i="13"/>
  <c r="AB152" i="13"/>
  <c r="J154" i="13"/>
  <c r="R154" i="13"/>
  <c r="AD154" i="13"/>
  <c r="G152" i="13"/>
  <c r="O152" i="13"/>
  <c r="AA152" i="13"/>
  <c r="E154" i="13"/>
  <c r="I154" i="13"/>
  <c r="M154" i="13"/>
  <c r="Q154" i="13"/>
  <c r="U154" i="13"/>
  <c r="Y154" i="13"/>
  <c r="AC154" i="13"/>
  <c r="I154" i="12"/>
  <c r="Q154" i="12"/>
  <c r="Y154" i="12"/>
  <c r="J154" i="12"/>
  <c r="R154" i="12"/>
  <c r="AD154" i="12"/>
  <c r="G152" i="12"/>
  <c r="K152" i="12"/>
  <c r="O152" i="12"/>
  <c r="S152" i="12"/>
  <c r="W152" i="12"/>
  <c r="AA152" i="12"/>
  <c r="E154" i="12"/>
  <c r="M154" i="12"/>
  <c r="U154" i="12"/>
  <c r="AC154" i="12"/>
  <c r="F154" i="12"/>
  <c r="N154" i="12"/>
  <c r="V154" i="12"/>
  <c r="Z154" i="12"/>
  <c r="H152" i="12"/>
  <c r="L152" i="12"/>
  <c r="P152" i="12"/>
  <c r="T152" i="12"/>
  <c r="X152" i="12"/>
  <c r="AB152" i="12"/>
  <c r="P152" i="11"/>
  <c r="X152" i="11"/>
  <c r="E154" i="11"/>
  <c r="I154" i="11"/>
  <c r="M154" i="11"/>
  <c r="Q154" i="11"/>
  <c r="U154" i="11"/>
  <c r="Y154" i="11"/>
  <c r="AC154" i="11"/>
  <c r="L152" i="11"/>
  <c r="T152" i="11"/>
  <c r="F154" i="11"/>
  <c r="J154" i="11"/>
  <c r="N154" i="11"/>
  <c r="R154" i="11"/>
  <c r="V154" i="11"/>
  <c r="Z154" i="11"/>
  <c r="AD154" i="11"/>
  <c r="H152" i="11"/>
  <c r="AB152" i="11"/>
  <c r="G152" i="11"/>
  <c r="K154" i="11"/>
  <c r="O154" i="11"/>
  <c r="S152" i="11"/>
  <c r="W154" i="11"/>
  <c r="AA152" i="11"/>
  <c r="K152" i="10"/>
  <c r="S152" i="10"/>
  <c r="AA154" i="10"/>
  <c r="L152" i="10"/>
  <c r="T152" i="10"/>
  <c r="X152" i="10"/>
  <c r="E154" i="10"/>
  <c r="I154" i="10"/>
  <c r="M154" i="10"/>
  <c r="Q154" i="10"/>
  <c r="U154" i="10"/>
  <c r="Y154" i="10"/>
  <c r="AC154" i="10"/>
  <c r="G152" i="10"/>
  <c r="O152" i="10"/>
  <c r="W152" i="10"/>
  <c r="H152" i="10"/>
  <c r="P152" i="10"/>
  <c r="AB152" i="10"/>
  <c r="F154" i="10"/>
  <c r="J154" i="10"/>
  <c r="N154" i="10"/>
  <c r="R154" i="10"/>
  <c r="V154" i="10"/>
  <c r="Z154" i="10"/>
  <c r="AD154" i="10"/>
  <c r="J154" i="9"/>
  <c r="R154" i="9"/>
  <c r="V154" i="9"/>
  <c r="Z154" i="9"/>
  <c r="K154" i="9"/>
  <c r="S154" i="9"/>
  <c r="AA154" i="9"/>
  <c r="H152" i="9"/>
  <c r="L152" i="9"/>
  <c r="P152" i="9"/>
  <c r="T152" i="9"/>
  <c r="X152" i="9"/>
  <c r="AB152" i="9"/>
  <c r="F154" i="9"/>
  <c r="N154" i="9"/>
  <c r="AD154" i="9"/>
  <c r="G152" i="9"/>
  <c r="O152" i="9"/>
  <c r="W152" i="9"/>
  <c r="E154" i="9"/>
  <c r="I154" i="9"/>
  <c r="M154" i="9"/>
  <c r="Q154" i="9"/>
  <c r="U154" i="9"/>
  <c r="Y154" i="9"/>
  <c r="AC154" i="9"/>
  <c r="E154" i="8"/>
  <c r="Q154" i="8"/>
  <c r="U154" i="8"/>
  <c r="F154" i="8"/>
  <c r="J154" i="8"/>
  <c r="N154" i="8"/>
  <c r="R154" i="8"/>
  <c r="V154" i="8"/>
  <c r="Z154" i="8"/>
  <c r="AD154" i="8"/>
  <c r="M154" i="8"/>
  <c r="Y154" i="8"/>
  <c r="G152" i="8"/>
  <c r="K154" i="8"/>
  <c r="O152" i="8"/>
  <c r="S154" i="8"/>
  <c r="W152" i="8"/>
  <c r="AA154" i="8"/>
  <c r="I154" i="8"/>
  <c r="AC154" i="8"/>
  <c r="H152" i="8"/>
  <c r="L152" i="8"/>
  <c r="P152" i="8"/>
  <c r="T152" i="8"/>
  <c r="X152" i="8"/>
  <c r="AB152" i="8"/>
  <c r="E152" i="21"/>
  <c r="U152" i="21"/>
  <c r="I152" i="21"/>
  <c r="Y152" i="21"/>
  <c r="M152" i="21"/>
  <c r="AC152" i="21"/>
  <c r="Q152" i="21"/>
  <c r="M152" i="20"/>
  <c r="AC152" i="20"/>
  <c r="Q152" i="20"/>
  <c r="E152" i="20"/>
  <c r="U152" i="20"/>
  <c r="I152" i="20"/>
  <c r="Y152" i="20"/>
  <c r="E152" i="15"/>
  <c r="U152" i="15"/>
  <c r="I152" i="15"/>
  <c r="Y152" i="15"/>
  <c r="M152" i="15"/>
  <c r="AC152" i="15"/>
  <c r="Q152" i="15"/>
  <c r="M152" i="14"/>
  <c r="AC152" i="14"/>
  <c r="Q152" i="14"/>
  <c r="E152" i="14"/>
  <c r="U152" i="14"/>
  <c r="I152" i="14"/>
  <c r="Y152" i="14"/>
  <c r="M152" i="11"/>
  <c r="AC152" i="11"/>
  <c r="Q152" i="11"/>
  <c r="E152" i="11"/>
  <c r="U152" i="11"/>
  <c r="I152" i="11"/>
  <c r="Y152" i="11"/>
  <c r="E152" i="10"/>
  <c r="U152" i="10"/>
  <c r="I152" i="10"/>
  <c r="Y152" i="10"/>
  <c r="M152" i="10"/>
  <c r="AC152" i="10"/>
  <c r="Q152" i="10"/>
  <c r="M152" i="9"/>
  <c r="AC152" i="9"/>
  <c r="Q152" i="9"/>
  <c r="E152" i="9"/>
  <c r="U152" i="9"/>
  <c r="I152" i="9"/>
  <c r="Y152" i="9"/>
  <c r="E152" i="8"/>
  <c r="U152" i="8"/>
  <c r="I152" i="8"/>
  <c r="Y152" i="8"/>
  <c r="M152" i="8"/>
  <c r="AC152" i="8"/>
  <c r="Q152" i="8"/>
  <c r="K154" i="21"/>
  <c r="AA154" i="21"/>
  <c r="F152" i="21"/>
  <c r="J152" i="21"/>
  <c r="N152" i="21"/>
  <c r="R152" i="21"/>
  <c r="V152" i="21"/>
  <c r="Z152" i="21"/>
  <c r="AD152" i="21"/>
  <c r="H154" i="21"/>
  <c r="L154" i="21"/>
  <c r="P154" i="21"/>
  <c r="T154" i="21"/>
  <c r="X154" i="21"/>
  <c r="AB154" i="21"/>
  <c r="S154" i="21"/>
  <c r="G152" i="21"/>
  <c r="O152" i="21"/>
  <c r="W152" i="21"/>
  <c r="G154" i="20"/>
  <c r="O154" i="20"/>
  <c r="AA154" i="20"/>
  <c r="F152" i="20"/>
  <c r="J152" i="20"/>
  <c r="N152" i="20"/>
  <c r="R152" i="20"/>
  <c r="V152" i="20"/>
  <c r="Z152" i="20"/>
  <c r="AD152" i="20"/>
  <c r="H154" i="20"/>
  <c r="L154" i="20"/>
  <c r="P154" i="20"/>
  <c r="T154" i="20"/>
  <c r="X154" i="20"/>
  <c r="AB154" i="20"/>
  <c r="S154" i="20"/>
  <c r="K152" i="20"/>
  <c r="W152" i="20"/>
  <c r="E152" i="19"/>
  <c r="I152" i="19"/>
  <c r="M152" i="19"/>
  <c r="Q152" i="19"/>
  <c r="U152" i="19"/>
  <c r="Y152" i="19"/>
  <c r="AC152" i="19"/>
  <c r="G154" i="19"/>
  <c r="K154" i="19"/>
  <c r="O154" i="19"/>
  <c r="S154" i="19"/>
  <c r="W154" i="19"/>
  <c r="AA154" i="19"/>
  <c r="F152" i="19"/>
  <c r="J152" i="19"/>
  <c r="N152" i="19"/>
  <c r="R152" i="19"/>
  <c r="V152" i="19"/>
  <c r="Z152" i="19"/>
  <c r="AD152" i="19"/>
  <c r="H154" i="19"/>
  <c r="L154" i="19"/>
  <c r="P154" i="19"/>
  <c r="T154" i="19"/>
  <c r="X154" i="19"/>
  <c r="AB154" i="19"/>
  <c r="E152" i="18"/>
  <c r="I152" i="18"/>
  <c r="M152" i="18"/>
  <c r="Q152" i="18"/>
  <c r="U152" i="18"/>
  <c r="Y152" i="18"/>
  <c r="AC152" i="18"/>
  <c r="G154" i="18"/>
  <c r="K154" i="18"/>
  <c r="O154" i="18"/>
  <c r="S154" i="18"/>
  <c r="W154" i="18"/>
  <c r="AA154" i="18"/>
  <c r="F152" i="18"/>
  <c r="J152" i="18"/>
  <c r="N152" i="18"/>
  <c r="R152" i="18"/>
  <c r="V152" i="18"/>
  <c r="Z152" i="18"/>
  <c r="AD152" i="18"/>
  <c r="H154" i="18"/>
  <c r="L154" i="18"/>
  <c r="P154" i="18"/>
  <c r="T154" i="18"/>
  <c r="X154" i="18"/>
  <c r="AB154" i="18"/>
  <c r="E152" i="17"/>
  <c r="I152" i="17"/>
  <c r="M152" i="17"/>
  <c r="Q152" i="17"/>
  <c r="U152" i="17"/>
  <c r="Y152" i="17"/>
  <c r="AC152" i="17"/>
  <c r="G154" i="17"/>
  <c r="K154" i="17"/>
  <c r="O154" i="17"/>
  <c r="S154" i="17"/>
  <c r="W154" i="17"/>
  <c r="AA154" i="17"/>
  <c r="F152" i="17"/>
  <c r="J152" i="17"/>
  <c r="N152" i="17"/>
  <c r="R152" i="17"/>
  <c r="V152" i="17"/>
  <c r="Z152" i="17"/>
  <c r="AD152" i="17"/>
  <c r="H154" i="17"/>
  <c r="L154" i="17"/>
  <c r="P154" i="17"/>
  <c r="T154" i="17"/>
  <c r="X154" i="17"/>
  <c r="AB154" i="17"/>
  <c r="E152" i="16"/>
  <c r="I152" i="16"/>
  <c r="M152" i="16"/>
  <c r="Q152" i="16"/>
  <c r="U152" i="16"/>
  <c r="Y152" i="16"/>
  <c r="AC152" i="16"/>
  <c r="G154" i="16"/>
  <c r="K154" i="16"/>
  <c r="O154" i="16"/>
  <c r="S154" i="16"/>
  <c r="W154" i="16"/>
  <c r="AA154" i="16"/>
  <c r="F152" i="16"/>
  <c r="J152" i="16"/>
  <c r="N152" i="16"/>
  <c r="R152" i="16"/>
  <c r="V152" i="16"/>
  <c r="Z152" i="16"/>
  <c r="AD152" i="16"/>
  <c r="H154" i="16"/>
  <c r="L154" i="16"/>
  <c r="P154" i="16"/>
  <c r="T154" i="16"/>
  <c r="X154" i="16"/>
  <c r="AB154" i="16"/>
  <c r="O154" i="15"/>
  <c r="W154" i="15"/>
  <c r="F152" i="15"/>
  <c r="J152" i="15"/>
  <c r="N152" i="15"/>
  <c r="R152" i="15"/>
  <c r="V152" i="15"/>
  <c r="Z152" i="15"/>
  <c r="AD152" i="15"/>
  <c r="H154" i="15"/>
  <c r="L154" i="15"/>
  <c r="P154" i="15"/>
  <c r="T154" i="15"/>
  <c r="X154" i="15"/>
  <c r="AB154" i="15"/>
  <c r="K154" i="15"/>
  <c r="AA154" i="15"/>
  <c r="G152" i="15"/>
  <c r="S152" i="15"/>
  <c r="G154" i="14"/>
  <c r="O154" i="14"/>
  <c r="AA154" i="14"/>
  <c r="F152" i="14"/>
  <c r="J152" i="14"/>
  <c r="N152" i="14"/>
  <c r="R152" i="14"/>
  <c r="V152" i="14"/>
  <c r="Z152" i="14"/>
  <c r="AD152" i="14"/>
  <c r="H154" i="14"/>
  <c r="L154" i="14"/>
  <c r="P154" i="14"/>
  <c r="T154" i="14"/>
  <c r="X154" i="14"/>
  <c r="AB154" i="14"/>
  <c r="K154" i="14"/>
  <c r="W154" i="14"/>
  <c r="S152" i="14"/>
  <c r="E152" i="13"/>
  <c r="I152" i="13"/>
  <c r="M152" i="13"/>
  <c r="Q152" i="13"/>
  <c r="U152" i="13"/>
  <c r="Y152" i="13"/>
  <c r="AC152" i="13"/>
  <c r="G154" i="13"/>
  <c r="K154" i="13"/>
  <c r="O154" i="13"/>
  <c r="S154" i="13"/>
  <c r="W154" i="13"/>
  <c r="AA154" i="13"/>
  <c r="F152" i="13"/>
  <c r="J152" i="13"/>
  <c r="N152" i="13"/>
  <c r="R152" i="13"/>
  <c r="V152" i="13"/>
  <c r="Z152" i="13"/>
  <c r="AD152" i="13"/>
  <c r="H154" i="13"/>
  <c r="L154" i="13"/>
  <c r="P154" i="13"/>
  <c r="T154" i="13"/>
  <c r="X154" i="13"/>
  <c r="AB154" i="13"/>
  <c r="E152" i="12"/>
  <c r="I152" i="12"/>
  <c r="M152" i="12"/>
  <c r="Q152" i="12"/>
  <c r="U152" i="12"/>
  <c r="Y152" i="12"/>
  <c r="AC152" i="12"/>
  <c r="G154" i="12"/>
  <c r="K154" i="12"/>
  <c r="O154" i="12"/>
  <c r="S154" i="12"/>
  <c r="W154" i="12"/>
  <c r="AA154" i="12"/>
  <c r="F152" i="12"/>
  <c r="J152" i="12"/>
  <c r="N152" i="12"/>
  <c r="R152" i="12"/>
  <c r="V152" i="12"/>
  <c r="Z152" i="12"/>
  <c r="AD152" i="12"/>
  <c r="H154" i="12"/>
  <c r="L154" i="12"/>
  <c r="P154" i="12"/>
  <c r="T154" i="12"/>
  <c r="X154" i="12"/>
  <c r="AB154" i="12"/>
  <c r="F152" i="11"/>
  <c r="J152" i="11"/>
  <c r="N152" i="11"/>
  <c r="R152" i="11"/>
  <c r="V152" i="11"/>
  <c r="Z152" i="11"/>
  <c r="AD152" i="11"/>
  <c r="H154" i="11"/>
  <c r="L154" i="11"/>
  <c r="P154" i="11"/>
  <c r="T154" i="11"/>
  <c r="X154" i="11"/>
  <c r="AB154" i="11"/>
  <c r="G154" i="11"/>
  <c r="S154" i="11"/>
  <c r="AA154" i="11"/>
  <c r="K152" i="11"/>
  <c r="O152" i="11"/>
  <c r="W152" i="11"/>
  <c r="G154" i="10"/>
  <c r="K154" i="10"/>
  <c r="S154" i="10"/>
  <c r="F152" i="10"/>
  <c r="J152" i="10"/>
  <c r="N152" i="10"/>
  <c r="R152" i="10"/>
  <c r="V152" i="10"/>
  <c r="Z152" i="10"/>
  <c r="AD152" i="10"/>
  <c r="H154" i="10"/>
  <c r="L154" i="10"/>
  <c r="P154" i="10"/>
  <c r="T154" i="10"/>
  <c r="X154" i="10"/>
  <c r="AB154" i="10"/>
  <c r="O154" i="10"/>
  <c r="W154" i="10"/>
  <c r="AA152" i="10"/>
  <c r="F152" i="9"/>
  <c r="J152" i="9"/>
  <c r="N152" i="9"/>
  <c r="R152" i="9"/>
  <c r="V152" i="9"/>
  <c r="Z152" i="9"/>
  <c r="AD152" i="9"/>
  <c r="H154" i="9"/>
  <c r="L154" i="9"/>
  <c r="P154" i="9"/>
  <c r="T154" i="9"/>
  <c r="X154" i="9"/>
  <c r="AB154" i="9"/>
  <c r="G154" i="9"/>
  <c r="O154" i="9"/>
  <c r="W154" i="9"/>
  <c r="K152" i="9"/>
  <c r="S152" i="9"/>
  <c r="AA152" i="9"/>
  <c r="F152" i="8"/>
  <c r="J152" i="8"/>
  <c r="N152" i="8"/>
  <c r="R152" i="8"/>
  <c r="V152" i="8"/>
  <c r="Z152" i="8"/>
  <c r="AD152" i="8"/>
  <c r="H154" i="8"/>
  <c r="L154" i="8"/>
  <c r="P154" i="8"/>
  <c r="T154" i="8"/>
  <c r="X154" i="8"/>
  <c r="AB154" i="8"/>
  <c r="G154" i="8"/>
  <c r="O154" i="8"/>
  <c r="W154" i="8"/>
  <c r="K152" i="8"/>
  <c r="S152" i="8"/>
  <c r="AA152" i="8"/>
  <c r="AD141" i="6"/>
  <c r="AC141" i="6"/>
  <c r="AB141" i="6"/>
  <c r="AA141" i="6"/>
  <c r="Z141" i="6"/>
  <c r="Y141" i="6"/>
  <c r="X141" i="6"/>
  <c r="W141" i="6"/>
  <c r="V141" i="6"/>
  <c r="U141" i="6"/>
  <c r="T141" i="6"/>
  <c r="S141" i="6"/>
  <c r="R141" i="6"/>
  <c r="Q141" i="6"/>
  <c r="P141" i="6"/>
  <c r="O141" i="6"/>
  <c r="N141" i="6"/>
  <c r="M141" i="6"/>
  <c r="L141" i="6"/>
  <c r="K141" i="6"/>
  <c r="J141" i="6"/>
  <c r="I141" i="6"/>
  <c r="H141" i="6"/>
  <c r="G141" i="6"/>
  <c r="F141" i="6"/>
  <c r="E141" i="6"/>
  <c r="A10" i="6"/>
  <c r="AD141" i="5"/>
  <c r="AC141" i="5"/>
  <c r="AB141" i="5"/>
  <c r="AA141" i="5"/>
  <c r="Z141" i="5"/>
  <c r="Y141" i="5"/>
  <c r="X141" i="5"/>
  <c r="W141" i="5"/>
  <c r="V141" i="5"/>
  <c r="U141" i="5"/>
  <c r="T141" i="5"/>
  <c r="S141" i="5"/>
  <c r="R141" i="5"/>
  <c r="Q141" i="5"/>
  <c r="P141" i="5"/>
  <c r="O141" i="5"/>
  <c r="N141" i="5"/>
  <c r="M141" i="5"/>
  <c r="L141" i="5"/>
  <c r="K141" i="5"/>
  <c r="J141" i="5"/>
  <c r="I141" i="5"/>
  <c r="H141" i="5"/>
  <c r="G141" i="5"/>
  <c r="F141" i="5"/>
  <c r="E141" i="5"/>
  <c r="A10" i="5"/>
  <c r="E141" i="4"/>
  <c r="A10" i="4"/>
  <c r="E154" i="6" l="1"/>
  <c r="I154" i="6"/>
  <c r="M154" i="6"/>
  <c r="Q154" i="6"/>
  <c r="U154" i="6"/>
  <c r="Y154" i="6"/>
  <c r="AC154" i="6"/>
  <c r="F154" i="6"/>
  <c r="J154" i="6"/>
  <c r="N154" i="6"/>
  <c r="R154" i="6"/>
  <c r="V154" i="6"/>
  <c r="Z154" i="6"/>
  <c r="AD154" i="6"/>
  <c r="G154" i="6"/>
  <c r="K154" i="6"/>
  <c r="O152" i="6"/>
  <c r="S154" i="6"/>
  <c r="W152" i="6"/>
  <c r="AA154" i="6"/>
  <c r="H152" i="6"/>
  <c r="L152" i="6"/>
  <c r="P152" i="6"/>
  <c r="T152" i="6"/>
  <c r="X152" i="6"/>
  <c r="AB152" i="6"/>
  <c r="H152" i="5"/>
  <c r="T152" i="5"/>
  <c r="E154" i="5"/>
  <c r="I154" i="5"/>
  <c r="M154" i="5"/>
  <c r="Q154" i="5"/>
  <c r="U154" i="5"/>
  <c r="Y154" i="5"/>
  <c r="AC154" i="5"/>
  <c r="P152" i="5"/>
  <c r="AB152" i="5"/>
  <c r="F154" i="5"/>
  <c r="J154" i="5"/>
  <c r="N154" i="5"/>
  <c r="R154" i="5"/>
  <c r="V154" i="5"/>
  <c r="Z154" i="5"/>
  <c r="AD154" i="5"/>
  <c r="L152" i="5"/>
  <c r="X152" i="5"/>
  <c r="G152" i="5"/>
  <c r="K154" i="5"/>
  <c r="O152" i="5"/>
  <c r="S152" i="5"/>
  <c r="W154" i="5"/>
  <c r="AA152" i="5"/>
  <c r="E154" i="4"/>
  <c r="I154" i="4"/>
  <c r="M154" i="4"/>
  <c r="Q154" i="4"/>
  <c r="U154" i="4"/>
  <c r="Y154" i="4"/>
  <c r="AC154" i="4"/>
  <c r="F154" i="4"/>
  <c r="J154" i="4"/>
  <c r="N154" i="4"/>
  <c r="R154" i="4"/>
  <c r="V154" i="4"/>
  <c r="Z154" i="4"/>
  <c r="AD154" i="4"/>
  <c r="M152" i="6"/>
  <c r="Q152" i="6"/>
  <c r="AC152" i="6"/>
  <c r="E152" i="6"/>
  <c r="U152" i="6"/>
  <c r="I152" i="6"/>
  <c r="Y152" i="6"/>
  <c r="E152" i="5"/>
  <c r="U152" i="5"/>
  <c r="I152" i="5"/>
  <c r="Y152" i="5"/>
  <c r="M152" i="5"/>
  <c r="AC152" i="5"/>
  <c r="Q152" i="5"/>
  <c r="E152" i="4"/>
  <c r="F152" i="6"/>
  <c r="J152" i="6"/>
  <c r="N152" i="6"/>
  <c r="R152" i="6"/>
  <c r="V152" i="6"/>
  <c r="Z152" i="6"/>
  <c r="AD152" i="6"/>
  <c r="H154" i="6"/>
  <c r="L154" i="6"/>
  <c r="P154" i="6"/>
  <c r="T154" i="6"/>
  <c r="X154" i="6"/>
  <c r="AB154" i="6"/>
  <c r="O154" i="6"/>
  <c r="W154" i="6"/>
  <c r="G152" i="6"/>
  <c r="K152" i="6"/>
  <c r="S152" i="6"/>
  <c r="AA152" i="6"/>
  <c r="F152" i="5"/>
  <c r="J152" i="5"/>
  <c r="N152" i="5"/>
  <c r="R152" i="5"/>
  <c r="V152" i="5"/>
  <c r="Z152" i="5"/>
  <c r="AD152" i="5"/>
  <c r="H154" i="5"/>
  <c r="L154" i="5"/>
  <c r="P154" i="5"/>
  <c r="T154" i="5"/>
  <c r="X154" i="5"/>
  <c r="AB154" i="5"/>
  <c r="G154" i="5"/>
  <c r="O154" i="5"/>
  <c r="S154" i="5"/>
  <c r="AA154" i="5"/>
  <c r="K152" i="5"/>
  <c r="W152" i="5"/>
  <c r="G154" i="4"/>
  <c r="K154" i="4"/>
  <c r="O154" i="4"/>
  <c r="S154" i="4"/>
  <c r="W154" i="4"/>
  <c r="AA154" i="4"/>
  <c r="H154" i="4"/>
  <c r="L154" i="4"/>
  <c r="P154" i="4"/>
  <c r="T154" i="4"/>
  <c r="X154" i="4"/>
  <c r="AB154" i="4"/>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F154" i="3" s="1"/>
  <c r="E141" i="3"/>
  <c r="A10" i="3"/>
  <c r="M154" i="3" l="1"/>
  <c r="M152" i="3"/>
  <c r="U154" i="3"/>
  <c r="U152" i="3"/>
  <c r="G152" i="3"/>
  <c r="G154" i="3"/>
  <c r="K152" i="3"/>
  <c r="K154" i="3"/>
  <c r="O152" i="3"/>
  <c r="O154" i="3"/>
  <c r="S152" i="3"/>
  <c r="S154" i="3"/>
  <c r="W152" i="3"/>
  <c r="W154" i="3"/>
  <c r="AA152" i="3"/>
  <c r="AA154" i="3"/>
  <c r="H152" i="3"/>
  <c r="H154" i="3"/>
  <c r="L152" i="3"/>
  <c r="L154" i="3"/>
  <c r="P152" i="3"/>
  <c r="P154" i="3"/>
  <c r="T152" i="3"/>
  <c r="T154" i="3"/>
  <c r="X152" i="3"/>
  <c r="X154" i="3"/>
  <c r="AB152" i="3"/>
  <c r="AB154" i="3"/>
  <c r="I154" i="3"/>
  <c r="I152" i="3"/>
  <c r="AC154" i="3"/>
  <c r="AC152" i="3"/>
  <c r="E154" i="3"/>
  <c r="E152" i="3"/>
  <c r="Q154" i="3"/>
  <c r="Q152" i="3"/>
  <c r="Y154" i="3"/>
  <c r="Y152" i="3"/>
  <c r="F152" i="3"/>
  <c r="J152" i="3"/>
  <c r="J154" i="3"/>
  <c r="N152" i="3"/>
  <c r="N154" i="3"/>
  <c r="R152" i="3"/>
  <c r="R154" i="3"/>
  <c r="V152" i="3"/>
  <c r="V154" i="3"/>
  <c r="Z152" i="3"/>
  <c r="Z154" i="3"/>
  <c r="AD152" i="3"/>
  <c r="AD154" i="3"/>
</calcChain>
</file>

<file path=xl/sharedStrings.xml><?xml version="1.0" encoding="utf-8"?>
<sst xmlns="http://schemas.openxmlformats.org/spreadsheetml/2006/main" count="145387" uniqueCount="441">
  <si>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</si>
  <si>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</si>
  <si>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</si>
  <si>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</si>
  <si>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</si>
  <si>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</si>
  <si>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</si>
  <si>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</si>
  <si>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</si>
  <si>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</si>
  <si>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</si>
  <si>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</si>
  <si>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</si>
  <si>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</si>
  <si>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</si>
  <si>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</si>
  <si>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</si>
  <si>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</si>
  <si>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</si>
  <si>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</si>
  <si>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</si>
  <si>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</si>
  <si>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</si>
  <si>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</si>
  <si>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</si>
  <si>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</si>
  <si>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</si>
  <si>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</si>
  <si>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</si>
  <si>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</si>
  <si>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</si>
  <si>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</si>
  <si>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</si>
  <si>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</si>
  <si>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</si>
  <si>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</si>
  <si>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</si>
  <si>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</si>
  <si>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</si>
  <si>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</si>
  <si>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</si>
  <si>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</si>
  <si>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</si>
  <si>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</si>
  <si>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</si>
  <si>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</si>
  <si>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</si>
  <si>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</si>
  <si>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</si>
  <si>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</si>
  <si>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</si>
  <si>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</si>
  <si>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</si>
  <si>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</si>
  <si>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</si>
  <si>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</si>
  <si>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</si>
  <si>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</si>
  <si>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</si>
  <si>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</si>
  <si>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</si>
  <si>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</si>
  <si>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</si>
  <si>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</si>
  <si>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</si>
  <si>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</si>
  <si>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</si>
  <si>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</si>
  <si>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</si>
  <si>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</si>
  <si>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</si>
  <si>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</si>
  <si>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</si>
  <si>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</si>
  <si>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</si>
  <si>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</si>
  <si>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</si>
  <si>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</si>
  <si>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</si>
  <si>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</si>
  <si>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</si>
  <si>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</si>
  <si>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</si>
  <si>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</si>
  <si>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</si>
  <si>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</si>
  <si>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</si>
  <si>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</si>
  <si>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</si>
  <si>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</si>
  <si>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</si>
  <si>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</si>
  <si>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</si>
  <si>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</si>
  <si>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</si>
  <si>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</si>
  <si>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</si>
  <si>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</si>
  <si>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</si>
  <si>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</si>
  <si>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</si>
  <si>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</si>
  <si>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</si>
  <si>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</si>
  <si>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</si>
  <si>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</si>
  <si>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</si>
  <si>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</si>
  <si>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</si>
  <si>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</si>
  <si>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</si>
  <si>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</si>
  <si>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</si>
  <si>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</si>
  <si>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</si>
  <si>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</si>
  <si>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</si>
  <si>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</si>
  <si>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</si>
  <si>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</si>
  <si>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</si>
  <si>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</si>
  <si>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</si>
  <si>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</si>
  <si>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</si>
  <si>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</si>
  <si>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</si>
  <si>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</si>
  <si>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</si>
  <si>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</si>
  <si>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</si>
  <si>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</si>
  <si>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</si>
  <si>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</si>
  <si>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</si>
  <si>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</si>
  <si>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</si>
  <si>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</si>
  <si>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</si>
  <si>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</si>
  <si>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</si>
  <si>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</si>
  <si>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</si>
  <si>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</si>
  <si>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</si>
  <si>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</si>
  <si>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</si>
  <si>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</si>
  <si>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</si>
  <si>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</si>
  <si>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</si>
  <si>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</si>
  <si>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</si>
  <si>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</si>
  <si>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</si>
  <si>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</si>
  <si>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</si>
  <si>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</si>
  <si>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</si>
  <si>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</si>
  <si>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</si>
  <si>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</si>
  <si>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</si>
  <si>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</si>
  <si>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</si>
  <si>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</si>
  <si>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</si>
  <si>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</si>
  <si>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</si>
  <si>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</si>
  <si>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</si>
  <si>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</si>
  <si>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</si>
  <si>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</si>
  <si>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</si>
  <si>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</si>
  <si>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</si>
  <si>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</si>
  <si>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</si>
  <si>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</si>
  <si>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</si>
  <si>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</si>
  <si>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</si>
  <si>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</si>
  <si>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</si>
  <si>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</si>
  <si>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</si>
  <si>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</si>
  <si>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</si>
  <si>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</si>
  <si>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</si>
  <si>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</si>
  <si>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</si>
  <si>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</si>
  <si>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</si>
  <si>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</si>
  <si>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</si>
  <si>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</si>
  <si>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</si>
  <si>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</si>
  <si>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</si>
  <si>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</si>
  <si>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</si>
  <si>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</si>
  <si>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</si>
  <si>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</si>
  <si>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</si>
  <si>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</si>
  <si>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</si>
  <si>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</si>
  <si>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</si>
  <si>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</si>
  <si>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</si>
  <si>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</si>
  <si>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</si>
  <si>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</si>
  <si>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</si>
  <si>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</si>
  <si>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</si>
  <si>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</si>
  <si>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</si>
  <si>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</si>
  <si>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</si>
  <si>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</si>
  <si>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</si>
  <si>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</si>
  <si>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</si>
  <si>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</si>
  <si>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</si>
  <si>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</si>
  <si>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</si>
  <si>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</si>
  <si>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</si>
  <si>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</si>
  <si>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</si>
  <si>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</si>
  <si>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</si>
  <si>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</si>
  <si>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</si>
  <si>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</si>
  <si>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</si>
  <si>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</si>
  <si>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</si>
  <si>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</si>
  <si>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</si>
  <si>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</si>
  <si>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</si>
  <si>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</si>
  <si>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</si>
  <si>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</si>
  <si>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</si>
  <si>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</si>
  <si>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</si>
  <si>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</si>
  <si>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</si>
  <si>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</si>
  <si>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</si>
  <si>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</si>
  <si>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</si>
  <si>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</si>
  <si>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</si>
  <si>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</si>
  <si>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</si>
  <si>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</si>
  <si>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</si>
  <si>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</si>
  <si>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</si>
  <si>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</si>
  <si>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</si>
  <si>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</si>
  <si>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</si>
  <si>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</si>
  <si>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</si>
  <si>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</si>
  <si>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</si>
  <si>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</si>
  <si>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</si>
  <si>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</si>
  <si>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</si>
  <si>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</si>
  <si>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</si>
  <si>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</si>
  <si>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</si>
  <si>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</si>
  <si>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</si>
  <si>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</si>
  <si>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</si>
  <si>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</si>
  <si>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</si>
  <si>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</si>
  <si>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</si>
  <si>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</si>
  <si>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</si>
  <si>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</si>
  <si>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</si>
  <si>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</si>
  <si>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</si>
  <si>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</si>
  <si>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</si>
  <si>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</si>
  <si>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</si>
  <si>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</si>
  <si>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</si>
  <si>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</si>
  <si>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</si>
  <si>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</si>
  <si>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</si>
  <si>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</si>
  <si>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</si>
  <si>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</si>
  <si>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</si>
  <si>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</si>
  <si>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</si>
  <si>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</si>
  <si>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</si>
  <si>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</si>
  <si>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</si>
  <si>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</si>
  <si>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</si>
  <si>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</si>
  <si>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</si>
  <si>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</si>
  <si>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</si>
  <si>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</si>
  <si>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</si>
  <si>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</si>
  <si>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</si>
  <si>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</si>
  <si>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</si>
  <si>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</si>
  <si>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</si>
  <si>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</si>
  <si>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</si>
  <si>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</si>
  <si>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</si>
  <si>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</si>
  <si>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</si>
  <si>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</si>
  <si>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</si>
  <si>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</si>
  <si>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</si>
  <si>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</si>
  <si>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</si>
  <si>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</si>
  <si>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</si>
  <si>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</si>
  <si>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</si>
  <si>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</si>
  <si>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</si>
  <si>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</si>
  <si>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</si>
  <si>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</si>
  <si>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</si>
  <si>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</si>
  <si>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</si>
  <si>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</si>
  <si>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</si>
  <si>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</si>
  <si>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</si>
  <si>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</si>
  <si>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</si>
  <si>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</si>
  <si>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</si>
  <si>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</si>
  <si>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</si>
  <si>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</si>
  <si>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</si>
  <si>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</si>
  <si>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</si>
  <si>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</si>
  <si>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</si>
  <si>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</si>
  <si>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</si>
  <si>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</si>
  <si>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</si>
  <si>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</si>
  <si>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</si>
  <si>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</si>
  <si>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</si>
  <si>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</si>
  <si>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</si>
  <si>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</si>
  <si>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</si>
  <si>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</si>
  <si>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</si>
  <si>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</si>
  <si>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</si>
  <si>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</si>
  <si>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</si>
  <si>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</si>
  <si>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</si>
  <si>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</si>
  <si>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</si>
  <si>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</si>
  <si>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</si>
  <si>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</si>
  <si>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</si>
  <si>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</si>
  <si>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</si>
  <si>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</si>
  <si>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</si>
  <si>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</si>
  <si>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</si>
  <si>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</si>
  <si>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</si>
  <si>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</si>
  <si>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</si>
  <si>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</si>
  <si>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</si>
  <si>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</si>
  <si>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</si>
  <si>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</si>
  <si>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</si>
  <si>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</si>
  <si>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</si>
  <si>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</si>
  <si>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</si>
  <si>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</si>
  <si>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</si>
  <si>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</si>
  <si>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</si>
  <si>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</si>
  <si>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</si>
  <si>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</si>
  <si>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</si>
  <si>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</si>
  <si>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</si>
  <si>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</si>
  <si>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</si>
  <si>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HR</t>
  </si>
  <si>
    <t>NO</t>
  </si>
  <si>
    <t>NE</t>
  </si>
  <si>
    <t>NA</t>
  </si>
  <si>
    <t xml:space="preserve">IE </t>
  </si>
  <si>
    <t>IE</t>
  </si>
  <si>
    <t>Printing inks [kt]</t>
  </si>
  <si>
    <t>28.01.2026</t>
  </si>
  <si>
    <t>Asphalt Production [kt]</t>
  </si>
  <si>
    <t>Roofing Material Production [Mio m2]</t>
  </si>
  <si>
    <t>Open burned waste  [kt]</t>
  </si>
  <si>
    <t>Wood processed [kt]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</si>
</sst>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s>
  <fills count="16">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201">
    <xf numFmtId="0" fontId="0" fillId="0" borderId="0" xfId="0"/>
    <xf numFmtId="0" fontId="1" fillId="0" borderId="0" xfId="1"/>
    <xf numFmtId="0" fontId="6" fillId="0" borderId="0" xfId="1" applyFont="1" applyAlignment="1">
      <alignment wrapText="1"/>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49" fontId="1" fillId="3" borderId="0" xfId="1" applyNumberFormat="1" applyFill="1" applyAlignment="1" applyProtection="1">
      <alignment horizontal="left" vertical="center"/>
      <protection locked="0"/>
    </xf>
    <xf numFmtId="0" fontId="5" fillId="15" borderId="14" xfId="1" applyFont="1" applyFill="1" applyBorder="1" applyAlignment="1" applyProtection="1">
      <alignment horizontal="center" vertical="center" wrapText="1"/>
      <protection locked="0"/>
    </xf>
    <xf numFmtId="0" fontId="5" fillId="13" borderId="14" xfId="1" applyFont="1" applyFill="1" applyBorder="1" applyAlignment="1">
      <alignment vertical="center" wrapText="1"/>
    </xf>
    <xf numFmtId="0" fontId="4" fillId="13" borderId="14" xfId="1" applyFont="1" applyFill="1" applyBorder="1" applyAlignment="1">
      <alignment horizontal="left" vertical="center"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49" fontId="4" fillId="0" borderId="0" xfId="0" applyNumberFormat="1" applyFont="1" applyAlignment="1">
      <alignment vertical="top" wrapText="1"/>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1" fillId="0" borderId="0" xfId="1" applyNumberFormat="1"/>
    <xf numFmtId="0" fontId="1" fillId="0" borderId="0" xfId="1" applyNumberFormat="1" applyAlignment="1">
      <alignment horizontal="left"/>
    </xf>
    <xf numFmtId="0" fontId="6" fillId="0" borderId="0" xfId="1" applyNumberFormat="1" applyFont="1" applyAlignment="1">
      <alignment wrapText="1"/>
    </xf>
    <xf numFmtId="0" fontId="1" fillId="0" borderId="0" xfId="1" applyNumberFormat="1" applyAlignment="1">
      <alignment wrapText="1"/>
    </xf>
    <xf numFmtId="0" fontId="1" fillId="0" borderId="3" xfId="1" applyNumberFormat="1" applyBorder="1"/>
    <xf numFmtId="0" fontId="6" fillId="0" borderId="9" xfId="1" applyNumberFormat="1" applyFont="1" applyBorder="1" applyAlignment="1">
      <alignment horizontal="center" vertical="center" wrapText="1"/>
    </xf>
    <xf numFmtId="0" fontId="6" fillId="0" borderId="5" xfId="1" applyNumberFormat="1" applyFont="1" applyBorder="1" applyAlignment="1">
      <alignment horizontal="center" vertical="center" wrapText="1"/>
    </xf>
    <xf numFmtId="0" fontId="6" fillId="0" borderId="10" xfId="1" applyNumberFormat="1" applyFont="1" applyBorder="1" applyAlignment="1">
      <alignment horizontal="center" vertical="center" wrapText="1"/>
    </xf>
    <xf numFmtId="0" fontId="6" fillId="0" borderId="8" xfId="1" applyNumberFormat="1" applyFont="1" applyBorder="1" applyAlignment="1">
      <alignment horizontal="center" vertical="center" wrapText="1"/>
    </xf>
    <xf numFmtId="0" fontId="6" fillId="4" borderId="8" xfId="1" applyNumberFormat="1" applyFont="1" applyFill="1" applyBorder="1" applyAlignment="1">
      <alignment wrapText="1"/>
    </xf>
    <xf numFmtId="0" fontId="6" fillId="0" borderId="2" xfId="1" applyNumberFormat="1" applyFont="1" applyBorder="1" applyAlignment="1">
      <alignment horizontal="center" vertical="center" wrapText="1"/>
    </xf>
    <xf numFmtId="0" fontId="6" fillId="0" borderId="3" xfId="1" applyNumberFormat="1" applyFont="1" applyBorder="1" applyAlignment="1">
      <alignment horizontal="center" vertical="center" wrapText="1"/>
    </xf>
    <xf numFmtId="0" fontId="6" fillId="0" borderId="18" xfId="1" applyNumberFormat="1" applyFont="1" applyBorder="1" applyAlignment="1">
      <alignment horizontal="center" vertical="center" wrapText="1"/>
    </xf>
    <xf numFmtId="0" fontId="6" fillId="0" borderId="21" xfId="1" applyNumberFormat="1" applyFont="1" applyBorder="1" applyAlignment="1">
      <alignment horizontal="center" vertical="center" wrapText="1"/>
    </xf>
    <xf numFmtId="0" fontId="1" fillId="0" borderId="11" xfId="1" applyNumberFormat="1" applyBorder="1" applyAlignment="1">
      <alignment vertical="center" wrapText="1"/>
    </xf>
    <xf numFmtId="0" fontId="1" fillId="0" borderId="4" xfId="1" applyNumberFormat="1" applyBorder="1" applyAlignment="1">
      <alignment horizontal="center"/>
    </xf>
    <xf numFmtId="0" fontId="1" fillId="0" borderId="6" xfId="1" applyNumberFormat="1" applyBorder="1" applyAlignment="1">
      <alignment horizontal="center"/>
    </xf>
    <xf numFmtId="0" fontId="1" fillId="0" borderId="7" xfId="1" applyNumberFormat="1" applyBorder="1" applyAlignment="1">
      <alignment horizontal="center"/>
    </xf>
    <xf numFmtId="0" fontId="1" fillId="0" borderId="12" xfId="1" applyNumberFormat="1" applyBorder="1" applyAlignment="1">
      <alignment vertical="center"/>
    </xf>
    <xf numFmtId="0" fontId="1" fillId="0" borderId="18" xfId="1" applyNumberFormat="1" applyBorder="1" applyAlignment="1">
      <alignment vertical="center"/>
    </xf>
    <xf numFmtId="0" fontId="1" fillId="4" borderId="11" xfId="1" applyNumberFormat="1" applyFill="1" applyBorder="1" applyAlignment="1">
      <alignment horizontal="center" textRotation="90"/>
    </xf>
    <xf numFmtId="0" fontId="1" fillId="0" borderId="8" xfId="1" applyNumberFormat="1" applyBorder="1" applyAlignment="1">
      <alignment horizontal="center" vertical="center" wrapText="1"/>
    </xf>
    <xf numFmtId="0" fontId="1" fillId="0" borderId="8" xfId="1" applyNumberFormat="1" applyBorder="1" applyAlignment="1">
      <alignment horizontal="center" vertical="center"/>
    </xf>
    <xf numFmtId="0" fontId="9" fillId="0" borderId="8" xfId="1" applyNumberFormat="1" applyFont="1" applyBorder="1" applyAlignment="1">
      <alignment horizontal="center" vertical="center" wrapText="1"/>
    </xf>
    <xf numFmtId="0" fontId="1" fillId="4" borderId="11" xfId="1" applyNumberFormat="1" applyFill="1" applyBorder="1"/>
    <xf numFmtId="0" fontId="10" fillId="5" borderId="14" xfId="1" applyNumberFormat="1" applyFont="1" applyFill="1" applyBorder="1" applyAlignment="1">
      <alignment horizontal="center" vertical="center" wrapText="1"/>
    </xf>
    <xf numFmtId="0" fontId="10" fillId="4" borderId="15" xfId="1" applyNumberFormat="1" applyFont="1" applyFill="1" applyBorder="1" applyAlignment="1">
      <alignment horizontal="center" vertical="center" wrapText="1"/>
    </xf>
    <xf numFmtId="0" fontId="5" fillId="5" borderId="14" xfId="1" applyNumberFormat="1" applyFont="1" applyFill="1" applyBorder="1" applyAlignment="1" applyProtection="1">
      <alignment horizontal="center" vertical="center" wrapText="1"/>
      <protection locked="0"/>
    </xf>
    <xf numFmtId="0" fontId="5" fillId="4" borderId="15" xfId="1" applyNumberFormat="1" applyFont="1" applyFill="1" applyBorder="1" applyAlignment="1">
      <alignment horizontal="center" vertical="center" wrapText="1"/>
    </xf>
    <xf numFmtId="0" fontId="5" fillId="0" borderId="14" xfId="1" applyNumberFormat="1" applyFont="1" applyBorder="1" applyAlignment="1" applyProtection="1">
      <alignment horizontal="center" vertical="center" wrapText="1"/>
      <protection locked="0"/>
    </xf>
    <xf numFmtId="0" fontId="5" fillId="11" borderId="19" xfId="1" applyNumberFormat="1" applyFont="1" applyFill="1" applyBorder="1" applyAlignment="1" applyProtection="1">
      <alignment horizontal="center" vertical="center" wrapText="1"/>
      <protection locked="0"/>
    </xf>
    <xf numFmtId="0" fontId="5" fillId="12" borderId="20" xfId="1" applyNumberFormat="1" applyFont="1" applyFill="1" applyBorder="1" applyAlignment="1">
      <alignment horizontal="center" vertical="center" wrapText="1"/>
    </xf>
    <xf numFmtId="0" fontId="0" fillId="0" borderId="0" xfId="0" applyNumberFormat="1"/>
    <xf numFmtId="0" fontId="1" fillId="0" borderId="6" xfId="1" applyNumberFormat="1" applyBorder="1" applyAlignment="1">
      <alignment horizontal="center" vertical="center"/>
    </xf>
    <xf numFmtId="0" fontId="1" fillId="0" borderId="3" xfId="1" applyNumberFormat="1" applyBorder="1" applyAlignment="1">
      <alignment horizontal="center" vertical="center"/>
    </xf>
    <xf numFmtId="0" fontId="1" fillId="0" borderId="6" xfId="1" applyNumberFormat="1" applyBorder="1" applyAlignment="1">
      <alignment horizontal="center" vertical="center" wrapText="1"/>
    </xf>
    <xf numFmtId="0" fontId="5" fillId="7" borderId="19" xfId="1" applyNumberFormat="1" applyFont="1" applyFill="1" applyBorder="1" applyAlignment="1" applyProtection="1">
      <alignment horizontal="center" vertical="center" wrapText="1"/>
      <protection locked="0"/>
    </xf>
    <xf numFmtId="0" fontId="5" fillId="4" borderId="11" xfId="1" applyNumberFormat="1" applyFont="1" applyFill="1" applyBorder="1" applyAlignment="1">
      <alignment horizontal="center" vertical="center" wrapText="1"/>
    </xf>
    <xf numFmtId="0" fontId="5" fillId="0" borderId="6" xfId="1" applyNumberFormat="1" applyFont="1" applyBorder="1" applyAlignment="1" applyProtection="1">
      <alignment horizontal="center" vertical="center" wrapText="1"/>
      <protection locked="0"/>
    </xf>
    <xf numFmtId="0" fontId="5" fillId="0" borderId="6" xfId="1" applyNumberFormat="1" applyFont="1" applyBorder="1" applyAlignment="1">
      <alignment horizontal="center" vertical="center" wrapText="1"/>
    </xf>
    <xf numFmtId="0" fontId="5" fillId="2" borderId="19" xfId="1" applyNumberFormat="1" applyFont="1" applyFill="1" applyBorder="1" applyAlignment="1" applyProtection="1">
      <alignment horizontal="center" vertical="center" wrapText="1"/>
      <protection locked="0"/>
    </xf>
    <xf numFmtId="0" fontId="5" fillId="12" borderId="11" xfId="1" applyNumberFormat="1" applyFont="1" applyFill="1" applyBorder="1" applyAlignment="1">
      <alignment horizontal="center" vertical="center" wrapText="1"/>
    </xf>
    <xf numFmtId="0" fontId="5" fillId="8" borderId="19" xfId="1" applyNumberFormat="1" applyFont="1" applyFill="1" applyBorder="1" applyAlignment="1" applyProtection="1">
      <alignment horizontal="center" vertical="center" wrapText="1"/>
      <protection locked="0"/>
    </xf>
    <xf numFmtId="0" fontId="5" fillId="4" borderId="21" xfId="1" applyNumberFormat="1" applyFont="1" applyFill="1" applyBorder="1" applyAlignment="1">
      <alignment horizontal="center" vertical="center" wrapText="1"/>
    </xf>
    <xf numFmtId="0" fontId="5" fillId="9" borderId="6" xfId="1" applyNumberFormat="1" applyFont="1" applyFill="1" applyBorder="1" applyAlignment="1">
      <alignment horizontal="left" vertical="center"/>
    </xf>
    <xf numFmtId="0" fontId="5" fillId="4" borderId="8" xfId="1" applyNumberFormat="1" applyFont="1" applyFill="1" applyBorder="1" applyAlignment="1">
      <alignment horizontal="center" vertical="center" wrapText="1"/>
    </xf>
    <xf numFmtId="0" fontId="5" fillId="10" borderId="19" xfId="1" applyNumberFormat="1" applyFont="1" applyFill="1" applyBorder="1" applyAlignment="1" applyProtection="1">
      <alignment horizontal="center" vertical="center" wrapText="1"/>
      <protection locked="0"/>
    </xf>
    <xf numFmtId="0" fontId="5" fillId="13" borderId="19" xfId="1" applyNumberFormat="1" applyFont="1" applyFill="1" applyBorder="1" applyAlignment="1" applyProtection="1">
      <alignment horizontal="center" vertical="center" wrapText="1"/>
      <protection locked="0"/>
    </xf>
    <xf numFmtId="0" fontId="5" fillId="14" borderId="19" xfId="1" applyNumberFormat="1" applyFont="1" applyFill="1" applyBorder="1" applyAlignment="1" applyProtection="1">
      <alignment horizontal="center" vertical="center" wrapText="1"/>
      <protection locked="0"/>
    </xf>
    <xf numFmtId="0" fontId="5" fillId="12" borderId="21" xfId="1" applyNumberFormat="1" applyFont="1" applyFill="1" applyBorder="1" applyAlignment="1">
      <alignment horizontal="center" vertical="center" wrapText="1"/>
    </xf>
    <xf numFmtId="0" fontId="5" fillId="0" borderId="0" xfId="1" applyNumberFormat="1" applyFont="1" applyAlignment="1">
      <alignment horizontal="center" vertical="center" wrapText="1"/>
    </xf>
    <xf numFmtId="0" fontId="5" fillId="0" borderId="0" xfId="1" applyNumberFormat="1" applyFont="1" applyAlignment="1">
      <alignment horizontal="left" vertical="center"/>
    </xf>
    <xf numFmtId="0" fontId="1" fillId="0" borderId="0" xfId="1" applyNumberFormat="1" applyAlignment="1">
      <alignment horizontal="center" vertical="center" wrapText="1"/>
    </xf>
    <xf numFmtId="0" fontId="4" fillId="0" borderId="0" xfId="0" applyNumberFormat="1" applyFont="1" applyAlignment="1">
      <alignment vertical="top" wrapText="1"/>
    </xf>
    <xf numFmtId="0" fontId="0" fillId="0" borderId="0" xfId="0" applyNumberFormat="1" applyAlignment="1">
      <alignment vertical="top"/>
    </xf>
    <xf numFmtId="0" fontId="5" fillId="0" borderId="0" xfId="1" applyNumberFormat="1" applyFont="1" applyAlignment="1">
      <alignment vertical="top"/>
    </xf>
    <xf numFmtId="0" fontId="10" fillId="0" borderId="0" xfId="1" applyNumberFormat="1" applyFont="1" applyAlignment="1">
      <alignment horizontal="right" vertical="top"/>
    </xf>
    <xf numFmtId="0" fontId="10" fillId="0" borderId="0" xfId="1" applyNumberFormat="1" applyFont="1" applyAlignment="1">
      <alignment vertical="top"/>
    </xf>
    <xf numFmtId="0" fontId="1" fillId="0" borderId="0" xfId="1" applyNumberFormat="1" applyAlignment="1">
      <alignment vertical="top"/>
    </xf>
    <xf numFmtId="0" fontId="5" fillId="0" borderId="14" xfId="1" applyFont="1" applyFill="1" applyBorder="1" applyAlignment="1" applyProtection="1">
      <alignment horizontal="center" vertical="center" wrapText="1"/>
      <protection locked="0"/>
    </xf>
    <xf numFmtId="0" fontId="5" fillId="0" borderId="14" xfId="1" applyFont="1" applyFill="1" applyBorder="1" applyAlignment="1">
      <alignment horizontal="left" vertical="center" wrapText="1"/>
    </xf>
    <xf numFmtId="11" fontId="1" fillId="0" borderId="0" xfId="1" applyNumberFormat="1"/>
    <xf numFmtId="0" fontId="5" fillId="0" borderId="14" xfId="1" applyNumberFormat="1" applyFont="1" applyFill="1" applyBorder="1" applyAlignment="1" applyProtection="1">
      <alignment horizontal="center" vertical="center" wrapText="1"/>
      <protection locked="0"/>
    </xf>
    <xf numFmtId="0" fontId="5" fillId="0" borderId="15" xfId="1" applyNumberFormat="1" applyFont="1" applyFill="1" applyBorder="1" applyAlignment="1">
      <alignment horizontal="center" vertical="center" wrapText="1"/>
    </xf>
    <xf numFmtId="0" fontId="5" fillId="0" borderId="16" xfId="1" applyFont="1" applyFill="1" applyBorder="1" applyAlignment="1" applyProtection="1">
      <alignment horizontal="left" vertical="center" wrapText="1"/>
      <protection locked="0"/>
    </xf>
  </cellXfs>
  <cellStyles count="2">
    <cellStyle name="Normal" xfId="0" builtinId="0"/>
    <cellStyle name="Standard 2" xfId="1" xr:uid="{00000000-0005-0000-0000-000001000000}"/>
  </cellStyles>
  <dxfs count="0"/>
  <tableStyles count="0" defaultTableStyle="TableStyleMedium2" defaultPivotStyle="PivotStyleLight16"/>
  <colors>
    <mruColors>
      <color rgb="FFFFFF00"/>
      <color rgb="FFCCFFFF"/>
      <color rgb="FFBFBFBF"/>
      <color rgb="FF99CC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F271D2C-BCDB-4176-9E6C-8B20CD7604FF}"/>
            </a:ext>
          </a:extLst>
        </xdr:cNvPr>
        <xdr:cNvSpPr txBox="1"/>
      </xdr:nvSpPr>
      <xdr:spPr>
        <a:xfrm>
          <a:off x="8945880" y="8305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348389A-1DAF-4A80-9253-A7802D3317D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D5F85E6-D535-4F10-B5FB-65D83BCE4B2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AAA1AA0-6C72-4B11-A53E-6BC8C139632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3CD98E6-39F6-4D68-8A97-86C0440A27F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AFE0135-5AA9-40F7-B554-AA3D7049CD1D}"/>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tabSelected="1" topLeftCell="B1" zoomScale="55" zoomScaleNormal="55" workbookViewId="0">
      <selection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3.28515625" style="1" customWidth="1"/>
    <col min="33"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1990</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1990</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11.492758520000001</v>
      </c>
      <c r="F14" s="58">
        <v>0.51363676000000003</v>
      </c>
      <c r="G14" s="58">
        <v>76.630971993399996</v>
      </c>
      <c r="H14" s="58">
        <v>6.8304335550000003E-3</v>
      </c>
      <c r="I14" s="58">
        <v>0.6903106200000001</v>
      </c>
      <c r="J14" s="58">
        <v>1.1826578800000001</v>
      </c>
      <c r="K14" s="58">
        <v>2.1388878800000004</v>
      </c>
      <c r="L14" s="58">
        <v>7.4073576000000002E-2</v>
      </c>
      <c r="M14" s="58">
        <v>1.5927480599999999</v>
      </c>
      <c r="N14" s="58">
        <v>0.50059535700000002</v>
      </c>
      <c r="O14" s="58">
        <v>6.5070173E-3</v>
      </c>
      <c r="P14" s="58">
        <v>5.4800942000000005E-2</v>
      </c>
      <c r="Q14" s="58">
        <v>0.70720976875499997</v>
      </c>
      <c r="R14" s="58">
        <v>1.783131740395</v>
      </c>
      <c r="S14" s="58">
        <v>0.73000851458499982</v>
      </c>
      <c r="T14" s="58">
        <v>6.0659619510000002</v>
      </c>
      <c r="U14" s="58">
        <v>3.7217917520499987E-2</v>
      </c>
      <c r="V14" s="58">
        <v>0.85244568334999982</v>
      </c>
      <c r="W14" s="58">
        <v>0.15408307524999998</v>
      </c>
      <c r="X14" s="58">
        <v>3.2584965335000003E-3</v>
      </c>
      <c r="Y14" s="58">
        <v>1.4129532561289999E-2</v>
      </c>
      <c r="Z14" s="58">
        <v>2.7828067425750007E-3</v>
      </c>
      <c r="AA14" s="58">
        <v>5.2595856667900015E-3</v>
      </c>
      <c r="AB14" s="58">
        <v>2.5430421504155001E-2</v>
      </c>
      <c r="AC14" s="58">
        <v>4.9938254600000002E-3</v>
      </c>
      <c r="AD14" s="58">
        <v>1.0832003265146002</v>
      </c>
      <c r="AE14" s="46"/>
      <c r="AF14" s="57">
        <v>32482.362499999999</v>
      </c>
      <c r="AG14" s="57">
        <v>6810.558</v>
      </c>
      <c r="AH14" s="57">
        <v>27885.813999999998</v>
      </c>
      <c r="AI14" s="57" t="s">
        <v>430</v>
      </c>
      <c r="AJ14" s="57" t="s">
        <v>430</v>
      </c>
      <c r="AK14" s="57" t="s">
        <v>432</v>
      </c>
      <c r="AL14" s="200" t="s">
        <v>50</v>
      </c>
    </row>
    <row r="15" spans="1:38" ht="26.25" customHeight="1" thickBot="1" x14ac:dyDescent="0.25">
      <c r="A15" s="55" t="s">
        <v>54</v>
      </c>
      <c r="B15" s="55" t="s">
        <v>55</v>
      </c>
      <c r="C15" s="56" t="s">
        <v>56</v>
      </c>
      <c r="D15" s="57"/>
      <c r="E15" s="58">
        <v>3.5130149450000001</v>
      </c>
      <c r="F15" s="58">
        <v>8.7934861939999984E-2</v>
      </c>
      <c r="G15" s="58">
        <v>21.725534360272995</v>
      </c>
      <c r="H15" s="58" t="s">
        <v>431</v>
      </c>
      <c r="I15" s="58">
        <v>0.30721660036999998</v>
      </c>
      <c r="J15" s="58">
        <v>0.40081452526999994</v>
      </c>
      <c r="K15" s="58">
        <v>0.55417125646999998</v>
      </c>
      <c r="L15" s="58">
        <v>1.9457542332199998E-2</v>
      </c>
      <c r="M15" s="58">
        <v>0.48721302539999994</v>
      </c>
      <c r="N15" s="58">
        <v>0.10757084162999998</v>
      </c>
      <c r="O15" s="58">
        <v>3.3041684505999994E-2</v>
      </c>
      <c r="P15" s="58">
        <v>7.0562864889999995E-3</v>
      </c>
      <c r="Q15" s="58">
        <v>6.9824643549000004E-2</v>
      </c>
      <c r="R15" s="58">
        <v>0.11368425590200001</v>
      </c>
      <c r="S15" s="58">
        <v>0.1382351366332</v>
      </c>
      <c r="T15" s="58">
        <v>5.3293128683819999</v>
      </c>
      <c r="U15" s="58">
        <v>4.0970852860000004E-2</v>
      </c>
      <c r="V15" s="58">
        <v>1.8326465577</v>
      </c>
      <c r="W15" s="58">
        <v>3.9717545000000007E-2</v>
      </c>
      <c r="X15" s="58">
        <v>1.4272402846999999E-5</v>
      </c>
      <c r="Y15" s="58">
        <v>9.2692133220000013E-5</v>
      </c>
      <c r="Z15" s="58">
        <v>7.7148606153000027E-5</v>
      </c>
      <c r="AA15" s="58">
        <v>1.1339745087300001E-4</v>
      </c>
      <c r="AB15" s="58">
        <v>2.9751059309300002E-4</v>
      </c>
      <c r="AC15" s="58" t="s">
        <v>431</v>
      </c>
      <c r="AD15" s="58" t="s">
        <v>431</v>
      </c>
      <c r="AE15" s="46"/>
      <c r="AF15" s="57">
        <v>35551.940999999999</v>
      </c>
      <c r="AG15" s="57" t="s">
        <v>432</v>
      </c>
      <c r="AH15" s="57">
        <v>248.2</v>
      </c>
      <c r="AI15" s="57" t="s">
        <v>430</v>
      </c>
      <c r="AJ15" s="57" t="s">
        <v>430</v>
      </c>
      <c r="AK15" s="57" t="s">
        <v>432</v>
      </c>
      <c r="AL15" s="200" t="s">
        <v>50</v>
      </c>
    </row>
    <row r="16" spans="1:38" ht="26.25" customHeight="1" thickBot="1" x14ac:dyDescent="0.25">
      <c r="A16" s="55" t="s">
        <v>54</v>
      </c>
      <c r="B16" s="55" t="s">
        <v>57</v>
      </c>
      <c r="C16" s="56" t="s">
        <v>58</v>
      </c>
      <c r="D16" s="57"/>
      <c r="E16" s="58">
        <v>1.6344617019999998</v>
      </c>
      <c r="F16" s="58">
        <v>0.35904435299999998</v>
      </c>
      <c r="G16" s="58">
        <v>0.20355570735</v>
      </c>
      <c r="H16" s="58">
        <v>2.1021339899999995E-3</v>
      </c>
      <c r="I16" s="58">
        <v>4.6530976980000006E-2</v>
      </c>
      <c r="J16" s="58">
        <v>5.2480960979999998E-2</v>
      </c>
      <c r="K16" s="58">
        <v>5.2480960979999998E-2</v>
      </c>
      <c r="L16" s="58">
        <v>2.2579547239199995E-2</v>
      </c>
      <c r="M16" s="58">
        <v>0.58714324299999998</v>
      </c>
      <c r="N16" s="58">
        <v>1.6019369900999999E-2</v>
      </c>
      <c r="O16" s="58">
        <v>3.0999659189999992E-4</v>
      </c>
      <c r="P16" s="58">
        <v>1.5869318999999998E-3</v>
      </c>
      <c r="Q16" s="58">
        <v>2.3802631000000001E-3</v>
      </c>
      <c r="R16" s="58">
        <v>2.0013797883000003E-2</v>
      </c>
      <c r="S16" s="58">
        <v>5.9860875765999988E-3</v>
      </c>
      <c r="T16" s="58">
        <v>0.248096517883</v>
      </c>
      <c r="U16" s="58">
        <v>1.0037202779999998E-3</v>
      </c>
      <c r="V16" s="58">
        <v>4.583667743E-2</v>
      </c>
      <c r="W16" s="58">
        <v>1.9120683320000002E-2</v>
      </c>
      <c r="X16" s="58">
        <v>1.376623672E-5</v>
      </c>
      <c r="Y16" s="58">
        <v>7.0019293900000008E-5</v>
      </c>
      <c r="Z16" s="58">
        <v>1.8646247700000004E-5</v>
      </c>
      <c r="AA16" s="58">
        <v>1.7971862280000004E-5</v>
      </c>
      <c r="AB16" s="58">
        <v>1.2040364060000001E-4</v>
      </c>
      <c r="AC16" s="58">
        <v>1.3154680000000002E-5</v>
      </c>
      <c r="AD16" s="58">
        <v>7.7732200000000002E-9</v>
      </c>
      <c r="AE16" s="46"/>
      <c r="AF16" s="57">
        <v>2541.319</v>
      </c>
      <c r="AG16" s="57" t="s">
        <v>430</v>
      </c>
      <c r="AH16" s="57">
        <v>13328</v>
      </c>
      <c r="AI16" s="57" t="s">
        <v>430</v>
      </c>
      <c r="AJ16" s="57" t="s">
        <v>430</v>
      </c>
      <c r="AK16" s="57" t="s">
        <v>432</v>
      </c>
      <c r="AL16" s="200" t="s">
        <v>50</v>
      </c>
    </row>
    <row r="17" spans="1:38" ht="26.25" customHeight="1" thickBot="1" x14ac:dyDescent="0.25">
      <c r="A17" s="55" t="s">
        <v>54</v>
      </c>
      <c r="B17" s="55" t="s">
        <v>59</v>
      </c>
      <c r="C17" s="56" t="s">
        <v>60</v>
      </c>
      <c r="D17" s="57"/>
      <c r="E17" s="58">
        <v>2.4431251660000002</v>
      </c>
      <c r="F17" s="58">
        <v>0.70240623939999991</v>
      </c>
      <c r="G17" s="58">
        <v>7.9278238317999987</v>
      </c>
      <c r="H17" s="58" t="s">
        <v>431</v>
      </c>
      <c r="I17" s="58">
        <v>0.68083292996</v>
      </c>
      <c r="J17" s="58">
        <v>0.73393511696000002</v>
      </c>
      <c r="K17" s="58">
        <v>0.7752368179600001</v>
      </c>
      <c r="L17" s="58">
        <v>6.2919514254399997E-2</v>
      </c>
      <c r="M17" s="58">
        <v>5.7857533490000002</v>
      </c>
      <c r="N17" s="58">
        <v>0.79085133724199996</v>
      </c>
      <c r="O17" s="58">
        <v>1.0637267641799999E-2</v>
      </c>
      <c r="P17" s="58">
        <v>4.9886331140000004E-2</v>
      </c>
      <c r="Q17" s="58">
        <v>2.4222595489999995E-2</v>
      </c>
      <c r="R17" s="58">
        <v>8.0118612865999986E-2</v>
      </c>
      <c r="S17" s="58">
        <v>0.1037002707132</v>
      </c>
      <c r="T17" s="58">
        <v>7.6792009509999981E-2</v>
      </c>
      <c r="U17" s="58">
        <v>1.1162553085999999E-2</v>
      </c>
      <c r="V17" s="58">
        <v>1.2410214738600001</v>
      </c>
      <c r="W17" s="58">
        <v>1.2004945092000001</v>
      </c>
      <c r="X17" s="58">
        <v>0.27218665819999999</v>
      </c>
      <c r="Y17" s="58">
        <v>0.37693695770000002</v>
      </c>
      <c r="Z17" s="58">
        <v>0.14316919219999999</v>
      </c>
      <c r="AA17" s="58">
        <v>0.11209575999999999</v>
      </c>
      <c r="AB17" s="58">
        <v>0.90438856810000001</v>
      </c>
      <c r="AC17" s="58">
        <v>3.6581506600000002E-3</v>
      </c>
      <c r="AD17" s="58">
        <v>1.00304131</v>
      </c>
      <c r="AE17" s="46"/>
      <c r="AF17" s="57">
        <v>1960.8430000000001</v>
      </c>
      <c r="AG17" s="57">
        <v>5900.2430000000004</v>
      </c>
      <c r="AH17" s="57">
        <v>5627.982</v>
      </c>
      <c r="AI17" s="57" t="s">
        <v>430</v>
      </c>
      <c r="AJ17" s="57" t="s">
        <v>430</v>
      </c>
      <c r="AK17" s="57" t="s">
        <v>432</v>
      </c>
      <c r="AL17" s="200" t="s">
        <v>50</v>
      </c>
    </row>
    <row r="18" spans="1:38" ht="26.25" customHeight="1" thickBot="1" x14ac:dyDescent="0.25">
      <c r="A18" s="55" t="s">
        <v>54</v>
      </c>
      <c r="B18" s="55" t="s">
        <v>61</v>
      </c>
      <c r="C18" s="56" t="s">
        <v>62</v>
      </c>
      <c r="D18" s="57"/>
      <c r="E18" s="58">
        <v>8.9270808569999985E-2</v>
      </c>
      <c r="F18" s="58">
        <v>5.7454082299999995E-3</v>
      </c>
      <c r="G18" s="58">
        <v>9.3013322069899984E-2</v>
      </c>
      <c r="H18" s="58" t="s">
        <v>431</v>
      </c>
      <c r="I18" s="58">
        <v>3.3289330228000002E-3</v>
      </c>
      <c r="J18" s="58">
        <v>3.3289330228000002E-3</v>
      </c>
      <c r="K18" s="58">
        <v>3.3289330228000002E-3</v>
      </c>
      <c r="L18" s="58">
        <v>1.835027984912E-3</v>
      </c>
      <c r="M18" s="58">
        <v>1.2886281600000001E-2</v>
      </c>
      <c r="N18" s="58">
        <v>1.3882534660000001E-5</v>
      </c>
      <c r="O18" s="58">
        <v>1.046584794E-6</v>
      </c>
      <c r="P18" s="58">
        <v>5.8478769599999991E-5</v>
      </c>
      <c r="Q18" s="58">
        <v>1.2102168299999996E-5</v>
      </c>
      <c r="R18" s="58">
        <v>3.3663362379999996E-5</v>
      </c>
      <c r="S18" s="58">
        <v>3.6188126275999998E-5</v>
      </c>
      <c r="T18" s="58">
        <v>2.24421166E-6</v>
      </c>
      <c r="U18" s="58">
        <v>2.217245218E-5</v>
      </c>
      <c r="V18" s="58">
        <v>4.7981092498000002E-3</v>
      </c>
      <c r="W18" s="58">
        <v>2.29097974E-4</v>
      </c>
      <c r="X18" s="58">
        <v>3.1091867899999998E-4</v>
      </c>
      <c r="Y18" s="58">
        <v>2.45462115E-3</v>
      </c>
      <c r="Z18" s="58">
        <v>2.7819039699999998E-4</v>
      </c>
      <c r="AA18" s="58">
        <v>2.4546211499999998E-4</v>
      </c>
      <c r="AB18" s="58">
        <v>3.2891923409999997E-3</v>
      </c>
      <c r="AC18" s="58" t="s">
        <v>431</v>
      </c>
      <c r="AD18" s="58" t="s">
        <v>431</v>
      </c>
      <c r="AE18" s="46"/>
      <c r="AF18" s="57">
        <v>163.64141000000001</v>
      </c>
      <c r="AG18" s="57" t="s">
        <v>430</v>
      </c>
      <c r="AH18" s="57">
        <v>71.929259999999999</v>
      </c>
      <c r="AI18" s="57" t="s">
        <v>430</v>
      </c>
      <c r="AJ18" s="57" t="s">
        <v>430</v>
      </c>
      <c r="AK18" s="57" t="s">
        <v>432</v>
      </c>
      <c r="AL18" s="200" t="s">
        <v>50</v>
      </c>
    </row>
    <row r="19" spans="1:38" ht="26.25" customHeight="1" thickBot="1" x14ac:dyDescent="0.25">
      <c r="A19" s="55" t="s">
        <v>54</v>
      </c>
      <c r="B19" s="55" t="s">
        <v>63</v>
      </c>
      <c r="C19" s="56" t="s">
        <v>64</v>
      </c>
      <c r="D19" s="57"/>
      <c r="E19" s="58">
        <v>2.5584077277100001</v>
      </c>
      <c r="F19" s="58">
        <v>0.32781154820999997</v>
      </c>
      <c r="G19" s="58">
        <v>6.4222118574744993</v>
      </c>
      <c r="H19" s="58" t="s">
        <v>431</v>
      </c>
      <c r="I19" s="58">
        <v>0.19125191960079996</v>
      </c>
      <c r="J19" s="58">
        <v>0.20054474450079995</v>
      </c>
      <c r="K19" s="58">
        <v>0.20777249720079996</v>
      </c>
      <c r="L19" s="58">
        <v>4.9277398171231994E-2</v>
      </c>
      <c r="M19" s="58">
        <v>1.3881415766799998</v>
      </c>
      <c r="N19" s="58">
        <v>0.13872760785115998</v>
      </c>
      <c r="O19" s="58">
        <v>1.886612405664E-3</v>
      </c>
      <c r="P19" s="58">
        <v>1.1951890819199999E-2</v>
      </c>
      <c r="Q19" s="58">
        <v>4.8620254547000006E-3</v>
      </c>
      <c r="R19" s="58">
        <v>1.4768832724679999E-2</v>
      </c>
      <c r="S19" s="58">
        <v>1.8909452537135999E-2</v>
      </c>
      <c r="T19" s="58">
        <v>1.3533469515E-2</v>
      </c>
      <c r="U19" s="58">
        <v>2.6298695947799999E-3</v>
      </c>
      <c r="V19" s="58">
        <v>0.31964306519279995</v>
      </c>
      <c r="W19" s="58">
        <v>0.21484823050599999</v>
      </c>
      <c r="X19" s="58">
        <v>5.4096438401000001E-2</v>
      </c>
      <c r="Y19" s="58">
        <v>0.11699568563999997</v>
      </c>
      <c r="Z19" s="58">
        <v>3.0838093962999996E-2</v>
      </c>
      <c r="AA19" s="58">
        <v>2.4719848784999995E-2</v>
      </c>
      <c r="AB19" s="58">
        <v>0.22665006678899996</v>
      </c>
      <c r="AC19" s="58">
        <v>6.4017238200000004E-4</v>
      </c>
      <c r="AD19" s="58">
        <v>0.175531137</v>
      </c>
      <c r="AE19" s="46"/>
      <c r="AF19" s="57">
        <v>3745.2872899999998</v>
      </c>
      <c r="AG19" s="57">
        <v>1032.5361</v>
      </c>
      <c r="AH19" s="57">
        <v>6195.2243600000002</v>
      </c>
      <c r="AI19" s="57" t="s">
        <v>430</v>
      </c>
      <c r="AJ19" s="57" t="s">
        <v>430</v>
      </c>
      <c r="AK19" s="57" t="s">
        <v>432</v>
      </c>
      <c r="AL19" s="200" t="s">
        <v>50</v>
      </c>
    </row>
    <row r="20" spans="1:38" ht="26.25" customHeight="1" thickBot="1" x14ac:dyDescent="0.25">
      <c r="A20" s="55" t="s">
        <v>54</v>
      </c>
      <c r="B20" s="55" t="s">
        <v>65</v>
      </c>
      <c r="C20" s="56" t="s">
        <v>66</v>
      </c>
      <c r="D20" s="57"/>
      <c r="E20" s="58">
        <v>0.75087614843000006</v>
      </c>
      <c r="F20" s="58">
        <v>0.17900844487000001</v>
      </c>
      <c r="G20" s="58">
        <v>1.7712316197667002</v>
      </c>
      <c r="H20" s="58">
        <v>3.0303000000000001E-3</v>
      </c>
      <c r="I20" s="58">
        <v>0.10588166811999999</v>
      </c>
      <c r="J20" s="58">
        <v>0.11253192472000001</v>
      </c>
      <c r="K20" s="58">
        <v>0.11808654652000002</v>
      </c>
      <c r="L20" s="58">
        <v>1.6687224809600002E-2</v>
      </c>
      <c r="M20" s="58">
        <v>0.85029217826000003</v>
      </c>
      <c r="N20" s="58">
        <v>9.7663067800800002E-2</v>
      </c>
      <c r="O20" s="58">
        <v>2.3529750018599998E-3</v>
      </c>
      <c r="P20" s="58">
        <v>7.4572440252000001E-3</v>
      </c>
      <c r="Q20" s="58">
        <v>3.1993134012999998E-3</v>
      </c>
      <c r="R20" s="58">
        <v>1.1682505154E-2</v>
      </c>
      <c r="S20" s="58">
        <v>1.31190609586E-2</v>
      </c>
      <c r="T20" s="58">
        <v>9.4617698856799999E-3</v>
      </c>
      <c r="U20" s="58">
        <v>1.5874304500999999E-3</v>
      </c>
      <c r="V20" s="58">
        <v>0.20845807810999997</v>
      </c>
      <c r="W20" s="58">
        <v>0.15370581759400004</v>
      </c>
      <c r="X20" s="58">
        <v>3.4632750449000001E-2</v>
      </c>
      <c r="Y20" s="58">
        <v>5.4554865510000002E-2</v>
      </c>
      <c r="Z20" s="58">
        <v>1.8558921786999999E-2</v>
      </c>
      <c r="AA20" s="58">
        <v>1.4625541965000001E-2</v>
      </c>
      <c r="AB20" s="58">
        <v>0.122372079711</v>
      </c>
      <c r="AC20" s="58">
        <v>8.5070278800000005E-4</v>
      </c>
      <c r="AD20" s="58">
        <v>0.120979872</v>
      </c>
      <c r="AE20" s="46"/>
      <c r="AF20" s="57">
        <v>755.34671000000003</v>
      </c>
      <c r="AG20" s="57">
        <v>711.61739999999998</v>
      </c>
      <c r="AH20" s="57">
        <v>3146.2240000000002</v>
      </c>
      <c r="AI20" s="57">
        <v>81.900000000000006</v>
      </c>
      <c r="AJ20" s="57" t="s">
        <v>430</v>
      </c>
      <c r="AK20" s="57" t="s">
        <v>432</v>
      </c>
      <c r="AL20" s="200" t="s">
        <v>50</v>
      </c>
    </row>
    <row r="21" spans="1:38" ht="26.25" customHeight="1" thickBot="1" x14ac:dyDescent="0.25">
      <c r="A21" s="55" t="s">
        <v>54</v>
      </c>
      <c r="B21" s="55" t="s">
        <v>67</v>
      </c>
      <c r="C21" s="56" t="s">
        <v>68</v>
      </c>
      <c r="D21" s="57"/>
      <c r="E21" s="58">
        <v>2.8889919186799999</v>
      </c>
      <c r="F21" s="58">
        <v>0.37402060068999993</v>
      </c>
      <c r="G21" s="58">
        <v>6.6640896115796995</v>
      </c>
      <c r="H21" s="58" t="s">
        <v>431</v>
      </c>
      <c r="I21" s="58">
        <v>0.31923698183799998</v>
      </c>
      <c r="J21" s="58">
        <v>0.33821599328799995</v>
      </c>
      <c r="K21" s="58">
        <v>0.35297744663800001</v>
      </c>
      <c r="L21" s="58">
        <v>6.4476356675119986E-2</v>
      </c>
      <c r="M21" s="58">
        <v>2.3520532921099995</v>
      </c>
      <c r="N21" s="58">
        <v>0.28296825099389999</v>
      </c>
      <c r="O21" s="58">
        <v>3.8254381999499993E-3</v>
      </c>
      <c r="P21" s="58">
        <v>1.8967976530199999E-2</v>
      </c>
      <c r="Q21" s="58">
        <v>8.8972206852999981E-3</v>
      </c>
      <c r="R21" s="58">
        <v>2.9400498914299994E-2</v>
      </c>
      <c r="S21" s="58">
        <v>3.7890353374659992E-2</v>
      </c>
      <c r="T21" s="58">
        <v>2.749243082738E-2</v>
      </c>
      <c r="U21" s="58">
        <v>4.4755449478999995E-3</v>
      </c>
      <c r="V21" s="58">
        <v>0.55309647842300003</v>
      </c>
      <c r="W21" s="58">
        <v>0.43430688666399997</v>
      </c>
      <c r="X21" s="58">
        <v>0.10439730754399999</v>
      </c>
      <c r="Y21" s="58">
        <v>0.19090072369499997</v>
      </c>
      <c r="Z21" s="58">
        <v>5.7536675751999992E-2</v>
      </c>
      <c r="AA21" s="58">
        <v>4.5681776189999995E-2</v>
      </c>
      <c r="AB21" s="58">
        <v>0.39851648318099997</v>
      </c>
      <c r="AC21" s="58">
        <v>1.3074430110000001E-3</v>
      </c>
      <c r="AD21" s="58">
        <v>0.35849243849999995</v>
      </c>
      <c r="AE21" s="46"/>
      <c r="AF21" s="57">
        <v>4446.24251</v>
      </c>
      <c r="AG21" s="57">
        <v>2108.7790499999996</v>
      </c>
      <c r="AH21" s="57">
        <v>3287.1721000000002</v>
      </c>
      <c r="AI21" s="57" t="s">
        <v>430</v>
      </c>
      <c r="AJ21" s="57" t="s">
        <v>430</v>
      </c>
      <c r="AK21" s="57" t="s">
        <v>432</v>
      </c>
      <c r="AL21" s="200" t="s">
        <v>50</v>
      </c>
    </row>
    <row r="22" spans="1:38" ht="26.25" customHeight="1" thickBot="1" x14ac:dyDescent="0.25">
      <c r="A22" s="55" t="s">
        <v>54</v>
      </c>
      <c r="B22" s="59" t="s">
        <v>69</v>
      </c>
      <c r="C22" s="56" t="s">
        <v>70</v>
      </c>
      <c r="D22" s="57"/>
      <c r="E22" s="58">
        <v>9.019828303061999</v>
      </c>
      <c r="F22" s="58">
        <v>1.77545634928</v>
      </c>
      <c r="G22" s="58">
        <v>10.636205588282682</v>
      </c>
      <c r="H22" s="58">
        <v>0.1301697</v>
      </c>
      <c r="I22" s="58">
        <v>0.80222127195600013</v>
      </c>
      <c r="J22" s="58">
        <v>0.8261763433560001</v>
      </c>
      <c r="K22" s="58">
        <v>0.861225865556</v>
      </c>
      <c r="L22" s="58">
        <v>0.22716092703503998</v>
      </c>
      <c r="M22" s="58">
        <v>8.3577526040439984</v>
      </c>
      <c r="N22" s="58">
        <v>0.48022720826692</v>
      </c>
      <c r="O22" s="58">
        <v>6.3572234362083993E-2</v>
      </c>
      <c r="P22" s="58">
        <v>0.11296679875408</v>
      </c>
      <c r="Q22" s="58">
        <v>5.7957605206519998E-2</v>
      </c>
      <c r="R22" s="58">
        <v>0.17997527130140001</v>
      </c>
      <c r="S22" s="58">
        <v>0.17089891615939995</v>
      </c>
      <c r="T22" s="58">
        <v>0.11910778072767199</v>
      </c>
      <c r="U22" s="58">
        <v>5.3611442760839984E-2</v>
      </c>
      <c r="V22" s="58">
        <v>3.1111314224019999</v>
      </c>
      <c r="W22" s="58">
        <v>0.67164061873760006</v>
      </c>
      <c r="X22" s="58">
        <v>0.11638943086459999</v>
      </c>
      <c r="Y22" s="58">
        <v>0.24981381772</v>
      </c>
      <c r="Z22" s="58">
        <v>6.495800931579998E-2</v>
      </c>
      <c r="AA22" s="58">
        <v>5.2229113112999999E-2</v>
      </c>
      <c r="AB22" s="58">
        <v>0.48339037101339993</v>
      </c>
      <c r="AC22" s="58">
        <v>2.7198965652000005E-2</v>
      </c>
      <c r="AD22" s="58">
        <v>0.44781199500000002</v>
      </c>
      <c r="AE22" s="46"/>
      <c r="AF22" s="57">
        <v>9435.138884</v>
      </c>
      <c r="AG22" s="57">
        <v>5469.5809057999995</v>
      </c>
      <c r="AH22" s="57">
        <v>11952.400332429999</v>
      </c>
      <c r="AI22" s="57">
        <v>3518.1</v>
      </c>
      <c r="AJ22" s="57" t="s">
        <v>430</v>
      </c>
      <c r="AK22" s="57" t="s">
        <v>432</v>
      </c>
      <c r="AL22" s="200" t="s">
        <v>50</v>
      </c>
    </row>
    <row r="23" spans="1:38" ht="26.25" customHeight="1" thickBot="1" x14ac:dyDescent="0.25">
      <c r="A23" s="55" t="s">
        <v>71</v>
      </c>
      <c r="B23" s="59" t="s">
        <v>394</v>
      </c>
      <c r="C23" s="56" t="s">
        <v>390</v>
      </c>
      <c r="D23" s="98"/>
      <c r="E23" s="58">
        <v>3.2226197693361436</v>
      </c>
      <c r="F23" s="58">
        <v>1.5502779469413308</v>
      </c>
      <c r="G23" s="58">
        <v>0.9457000000000001</v>
      </c>
      <c r="H23" s="58">
        <v>7.206099463666929E-4</v>
      </c>
      <c r="I23" s="58">
        <v>0.41714167542090158</v>
      </c>
      <c r="J23" s="58">
        <v>0.41714167542090158</v>
      </c>
      <c r="K23" s="58">
        <v>0.41714167542090158</v>
      </c>
      <c r="L23" s="58">
        <v>0.22493090259999995</v>
      </c>
      <c r="M23" s="58">
        <v>10.354371051198083</v>
      </c>
      <c r="N23" s="58">
        <v>4.5881906203945491</v>
      </c>
      <c r="O23" s="58">
        <v>1.042E-3</v>
      </c>
      <c r="P23" s="58" t="s">
        <v>431</v>
      </c>
      <c r="Q23" s="58" t="s">
        <v>431</v>
      </c>
      <c r="R23" s="58">
        <v>5.2100000000000002E-3</v>
      </c>
      <c r="S23" s="58">
        <v>0.17714000000000002</v>
      </c>
      <c r="T23" s="58">
        <v>7.294000000000001E-3</v>
      </c>
      <c r="U23" s="58">
        <v>1.042E-3</v>
      </c>
      <c r="V23" s="58">
        <v>0.10420000000000001</v>
      </c>
      <c r="W23" s="58" t="s">
        <v>431</v>
      </c>
      <c r="X23" s="58">
        <v>3.2330000000000002E-3</v>
      </c>
      <c r="Y23" s="58">
        <v>5.1029999999999999E-3</v>
      </c>
      <c r="Z23" s="58" t="s">
        <v>431</v>
      </c>
      <c r="AA23" s="58" t="s">
        <v>431</v>
      </c>
      <c r="AB23" s="58">
        <v>8.3359999999999997E-3</v>
      </c>
      <c r="AC23" s="58" t="s">
        <v>431</v>
      </c>
      <c r="AD23" s="58" t="s">
        <v>431</v>
      </c>
      <c r="AE23" s="46"/>
      <c r="AF23" s="57">
        <v>4470.4979999999996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0.2130368349617075</v>
      </c>
      <c r="F25" s="58">
        <v>1.5026571458175588E-2</v>
      </c>
      <c r="G25" s="58">
        <v>1.6656843289408998E-2</v>
      </c>
      <c r="H25" s="58" t="s">
        <v>431</v>
      </c>
      <c r="I25" s="58">
        <v>1.9253759896103587E-3</v>
      </c>
      <c r="J25" s="58">
        <v>1.9253759896103587E-3</v>
      </c>
      <c r="K25" s="58">
        <v>1.9253759896103587E-3</v>
      </c>
      <c r="L25" s="58">
        <v>5.8463712669038902E-4</v>
      </c>
      <c r="M25" s="58">
        <v>0.24198491311481218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916.012850913129</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5.6802061098283514E-2</v>
      </c>
      <c r="F26" s="58">
        <v>2.6013175210952075E-2</v>
      </c>
      <c r="G26" s="58">
        <v>5.0850785400000003E-3</v>
      </c>
      <c r="H26" s="58" t="s">
        <v>431</v>
      </c>
      <c r="I26" s="58">
        <v>4.5003346441317428E-4</v>
      </c>
      <c r="J26" s="58">
        <v>4.5003346441317428E-4</v>
      </c>
      <c r="K26" s="58">
        <v>4.5003346441317428E-4</v>
      </c>
      <c r="L26" s="58">
        <v>1.4407939239834272E-4</v>
      </c>
      <c r="M26" s="58">
        <v>1.5031184434039162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266.99623528002678</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24.35989086694396</v>
      </c>
      <c r="F27" s="58">
        <v>24.507856578554552</v>
      </c>
      <c r="G27" s="57">
        <v>1.1097395290795009</v>
      </c>
      <c r="H27" s="57">
        <v>4.6512062065528541E-2</v>
      </c>
      <c r="I27" s="57">
        <v>0.16801493455670002</v>
      </c>
      <c r="J27" s="57">
        <v>0.16801493455670002</v>
      </c>
      <c r="K27" s="57">
        <v>0.16801493455670002</v>
      </c>
      <c r="L27" s="57">
        <v>8.2114344688227439E-2</v>
      </c>
      <c r="M27" s="57">
        <v>215.00735066213721</v>
      </c>
      <c r="N27" s="57">
        <v>415.1256574311351</v>
      </c>
      <c r="O27" s="57">
        <v>1.4712732747129324E-4</v>
      </c>
      <c r="P27" s="57">
        <v>6.5199435179894103E-3</v>
      </c>
      <c r="Q27" s="57">
        <v>2.2165022939084518E-4</v>
      </c>
      <c r="R27" s="57">
        <v>4.9002197922874821E-3</v>
      </c>
      <c r="S27" s="57">
        <v>3.4859054557587524E-3</v>
      </c>
      <c r="T27" s="57">
        <v>1.6775756931612948E-3</v>
      </c>
      <c r="U27" s="57">
        <v>1.4904580383910364E-4</v>
      </c>
      <c r="V27" s="57">
        <v>2.4650111924486441E-2</v>
      </c>
      <c r="W27" s="57">
        <v>0.39290000000000003</v>
      </c>
      <c r="X27" s="57">
        <v>6.9945296896999996E-3</v>
      </c>
      <c r="Y27" s="58">
        <v>1.1918521783199999E-2</v>
      </c>
      <c r="Z27" s="58">
        <v>4.6887380086999995E-3</v>
      </c>
      <c r="AA27" s="58">
        <v>1.3491334582900001E-2</v>
      </c>
      <c r="AB27" s="58">
        <v>3.7093124064500001E-2</v>
      </c>
      <c r="AC27" s="58">
        <v>3.9289989999999998E-4</v>
      </c>
      <c r="AD27" s="58">
        <v>8.0438000000000005E-5</v>
      </c>
      <c r="AE27" s="46"/>
      <c r="AF27" s="57">
        <v>33420.048211492598</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1.2272812562983217</v>
      </c>
      <c r="F28" s="58">
        <v>0.36143342079033186</v>
      </c>
      <c r="G28" s="57">
        <v>0.81456571603565753</v>
      </c>
      <c r="H28" s="57">
        <v>5.8687766302757786E-3</v>
      </c>
      <c r="I28" s="57">
        <v>0.30667055935346388</v>
      </c>
      <c r="J28" s="57">
        <v>0.30667055935346388</v>
      </c>
      <c r="K28" s="57">
        <v>0.30667055935346388</v>
      </c>
      <c r="L28" s="57">
        <v>0.16964758541821148</v>
      </c>
      <c r="M28" s="57">
        <v>3.3010044219912911</v>
      </c>
      <c r="N28" s="57">
        <v>16.207013293005698</v>
      </c>
      <c r="O28" s="57">
        <v>9.5870780821061832E-6</v>
      </c>
      <c r="P28" s="57">
        <v>6.6275274452839018E-4</v>
      </c>
      <c r="Q28" s="57">
        <v>1.6346335906813441E-5</v>
      </c>
      <c r="R28" s="57">
        <v>8.4649706265854999E-4</v>
      </c>
      <c r="S28" s="57">
        <v>5.754357942561023E-4</v>
      </c>
      <c r="T28" s="57">
        <v>8.0765616189408515E-5</v>
      </c>
      <c r="U28" s="57">
        <v>1.3518515649414522E-5</v>
      </c>
      <c r="V28" s="57">
        <v>2.3484982091726463E-3</v>
      </c>
      <c r="W28" s="57">
        <v>2.34609E-2</v>
      </c>
      <c r="X28" s="57">
        <v>2.552421233E-3</v>
      </c>
      <c r="Y28" s="58">
        <v>2.9993730779000003E-3</v>
      </c>
      <c r="Z28" s="58">
        <v>2.1939083087000001E-3</v>
      </c>
      <c r="AA28" s="58">
        <v>2.6170105807000001E-3</v>
      </c>
      <c r="AB28" s="58">
        <v>1.0362713200300001E-2</v>
      </c>
      <c r="AC28" s="58">
        <v>2.3461000000000001E-5</v>
      </c>
      <c r="AD28" s="58">
        <v>6.2024000000000001E-6</v>
      </c>
      <c r="AE28" s="46"/>
      <c r="AF28" s="57">
        <v>4594.9045781984996</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10.307725739887024</v>
      </c>
      <c r="F29" s="58">
        <v>1.1926751186779962</v>
      </c>
      <c r="G29" s="57">
        <v>2.4967317024568967</v>
      </c>
      <c r="H29" s="57">
        <v>3.7924286733482591E-3</v>
      </c>
      <c r="I29" s="57">
        <v>0.44401981764646287</v>
      </c>
      <c r="J29" s="57">
        <v>0.44401981764646287</v>
      </c>
      <c r="K29" s="57">
        <v>0.44401981764646287</v>
      </c>
      <c r="L29" s="57">
        <v>0.22403389197857515</v>
      </c>
      <c r="M29" s="57">
        <v>2.9843713644389269</v>
      </c>
      <c r="N29" s="57">
        <v>2.0845355212279628</v>
      </c>
      <c r="O29" s="57">
        <v>1.315210329582819E-5</v>
      </c>
      <c r="P29" s="57">
        <v>1.3512739247716534E-3</v>
      </c>
      <c r="Q29" s="57">
        <v>2.5961414394967306E-5</v>
      </c>
      <c r="R29" s="57">
        <v>2.1409041218079169E-3</v>
      </c>
      <c r="S29" s="57">
        <v>1.4366088037303121E-3</v>
      </c>
      <c r="T29" s="57">
        <v>5.7750296133648955E-5</v>
      </c>
      <c r="U29" s="57">
        <v>2.5618622198278228E-5</v>
      </c>
      <c r="V29" s="57">
        <v>4.6010682297894069E-3</v>
      </c>
      <c r="W29" s="57">
        <v>8.2823000000000008E-2</v>
      </c>
      <c r="X29" s="57">
        <v>1.1831909691000001E-3</v>
      </c>
      <c r="Y29" s="58">
        <v>7.1648786442000002E-3</v>
      </c>
      <c r="Z29" s="58">
        <v>8.0062588887999993E-3</v>
      </c>
      <c r="AA29" s="58">
        <v>1.8405192847E-3</v>
      </c>
      <c r="AB29" s="58">
        <v>1.81948477868E-2</v>
      </c>
      <c r="AC29" s="58">
        <v>1.73741E-5</v>
      </c>
      <c r="AD29" s="58">
        <v>1.44289E-5</v>
      </c>
      <c r="AE29" s="46"/>
      <c r="AF29" s="57">
        <v>10795.2143469808</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2.8416360364076527E-2</v>
      </c>
      <c r="F30" s="58">
        <v>2.6263832526369071</v>
      </c>
      <c r="G30" s="57">
        <v>9.9020719418621318E-3</v>
      </c>
      <c r="H30" s="57">
        <v>5.3145712087965008E-4</v>
      </c>
      <c r="I30" s="57">
        <v>5.5925201741935389E-2</v>
      </c>
      <c r="J30" s="57">
        <v>5.5925201741935389E-2</v>
      </c>
      <c r="K30" s="57">
        <v>5.5925201741935389E-2</v>
      </c>
      <c r="L30" s="57">
        <v>8.6213200750185348E-3</v>
      </c>
      <c r="M30" s="57">
        <v>5.6314142033425414</v>
      </c>
      <c r="N30" s="57">
        <v>5.6613823808254047</v>
      </c>
      <c r="O30" s="57">
        <v>1.9804143883724262E-6</v>
      </c>
      <c r="P30" s="57">
        <v>8.614802589420051E-5</v>
      </c>
      <c r="Q30" s="57">
        <v>2.9706215825586383E-6</v>
      </c>
      <c r="R30" s="57">
        <v>6.2383053233731404E-5</v>
      </c>
      <c r="S30" s="57">
        <v>4.4559323738379588E-5</v>
      </c>
      <c r="T30" s="57">
        <v>2.2774765466282895E-5</v>
      </c>
      <c r="U30" s="57">
        <v>1.9804143883724262E-6</v>
      </c>
      <c r="V30" s="57">
        <v>3.267683740814504E-4</v>
      </c>
      <c r="W30" s="57">
        <v>4.8279000000000004E-3</v>
      </c>
      <c r="X30" s="57">
        <v>7.3568294100000007E-5</v>
      </c>
      <c r="Y30" s="58">
        <v>1.348752059E-4</v>
      </c>
      <c r="Z30" s="58">
        <v>4.5980183900000002E-5</v>
      </c>
      <c r="AA30" s="58">
        <v>1.5786529799999998E-4</v>
      </c>
      <c r="AB30" s="58">
        <v>4.1228898189999997E-4</v>
      </c>
      <c r="AC30" s="58">
        <v>4.8277999999999998E-6</v>
      </c>
      <c r="AD30" s="58">
        <v>4.8277999999999998E-6</v>
      </c>
      <c r="AE30" s="46"/>
      <c r="AF30" s="57">
        <v>433.45329718310001</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5.5578472325421124</v>
      </c>
      <c r="G31" s="57" t="s">
        <v>432</v>
      </c>
      <c r="H31" s="57" t="s">
        <v>432</v>
      </c>
      <c r="I31" s="57" t="s">
        <v>432</v>
      </c>
      <c r="J31" s="57" t="s">
        <v>432</v>
      </c>
      <c r="K31" s="57" t="s">
        <v>432</v>
      </c>
      <c r="L31" s="57" t="s">
        <v>432</v>
      </c>
      <c r="M31" s="57" t="s">
        <v>432</v>
      </c>
      <c r="N31" s="57" t="s">
        <v>432</v>
      </c>
      <c r="O31" s="57" t="s">
        <v>432</v>
      </c>
      <c r="P31" s="57" t="s">
        <v>432</v>
      </c>
      <c r="Q31" s="57" t="s">
        <v>432</v>
      </c>
      <c r="R31" s="57" t="s">
        <v>432</v>
      </c>
      <c r="S31" s="57" t="s">
        <v>432</v>
      </c>
      <c r="T31" s="57" t="s">
        <v>432</v>
      </c>
      <c r="U31" s="57" t="s">
        <v>432</v>
      </c>
      <c r="V31" s="57" t="s">
        <v>432</v>
      </c>
      <c r="W31" s="57" t="s">
        <v>432</v>
      </c>
      <c r="X31" s="57" t="s">
        <v>432</v>
      </c>
      <c r="Y31" s="58" t="s">
        <v>432</v>
      </c>
      <c r="Z31" s="58" t="s">
        <v>432</v>
      </c>
      <c r="AA31" s="58" t="s">
        <v>432</v>
      </c>
      <c r="AB31" s="58" t="s">
        <v>432</v>
      </c>
      <c r="AC31" s="58" t="s">
        <v>432</v>
      </c>
      <c r="AD31" s="58" t="s">
        <v>432</v>
      </c>
      <c r="AE31" s="46"/>
      <c r="AF31" s="57">
        <v>257.88655704280001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7" t="s">
        <v>432</v>
      </c>
      <c r="H32" s="57" t="s">
        <v>432</v>
      </c>
      <c r="I32" s="57">
        <v>0.20276522835114211</v>
      </c>
      <c r="J32" s="57">
        <v>0.40482228489068806</v>
      </c>
      <c r="K32" s="57">
        <v>0.50222666283870865</v>
      </c>
      <c r="L32" s="57">
        <v>4.2281706140404024E-2</v>
      </c>
      <c r="M32" s="57" t="s">
        <v>432</v>
      </c>
      <c r="N32" s="57">
        <v>1.6940633380735068</v>
      </c>
      <c r="O32" s="57">
        <v>7.180747639600059E-3</v>
      </c>
      <c r="P32" s="57" t="s">
        <v>432</v>
      </c>
      <c r="Q32" s="57">
        <v>1.9256031039422257E-2</v>
      </c>
      <c r="R32" s="57">
        <v>0.63483151051020414</v>
      </c>
      <c r="S32" s="57">
        <v>13.959451904478593</v>
      </c>
      <c r="T32" s="57">
        <v>9.5926513859390911E-2</v>
      </c>
      <c r="U32" s="57">
        <v>1.0044533256774171E-2</v>
      </c>
      <c r="V32" s="57">
        <v>4.0717897712451432</v>
      </c>
      <c r="W32" s="57" t="s">
        <v>431</v>
      </c>
      <c r="X32" s="57">
        <v>9.4083065954929934E-2</v>
      </c>
      <c r="Y32" s="58">
        <v>8.5161395907479686E-3</v>
      </c>
      <c r="Z32" s="58">
        <v>1.2571444157770811E-2</v>
      </c>
      <c r="AA32" s="58" t="s">
        <v>431</v>
      </c>
      <c r="AB32" s="58">
        <v>0.11517064970344872</v>
      </c>
      <c r="AC32" s="58" t="s">
        <v>431</v>
      </c>
      <c r="AD32" s="58" t="s">
        <v>431</v>
      </c>
      <c r="AE32" s="46"/>
      <c r="AF32" s="57" t="s">
        <v>432</v>
      </c>
      <c r="AG32" s="57" t="s">
        <v>432</v>
      </c>
      <c r="AH32" s="57" t="s">
        <v>432</v>
      </c>
      <c r="AI32" s="57" t="s">
        <v>432</v>
      </c>
      <c r="AJ32" s="57" t="s">
        <v>432</v>
      </c>
      <c r="AK32" s="57">
        <v>16496.048695232723</v>
      </c>
      <c r="AL32" s="200" t="s">
        <v>414</v>
      </c>
    </row>
    <row r="33" spans="1:38" ht="26.25" customHeight="1" thickBot="1" x14ac:dyDescent="0.25">
      <c r="A33" s="55" t="s">
        <v>79</v>
      </c>
      <c r="B33" s="55" t="s">
        <v>92</v>
      </c>
      <c r="C33" s="56" t="s">
        <v>93</v>
      </c>
      <c r="D33" s="57"/>
      <c r="E33" s="58" t="s">
        <v>432</v>
      </c>
      <c r="F33" s="58" t="s">
        <v>432</v>
      </c>
      <c r="G33" s="57" t="s">
        <v>432</v>
      </c>
      <c r="H33" s="57" t="s">
        <v>432</v>
      </c>
      <c r="I33" s="57">
        <v>8.1746367128642056E-2</v>
      </c>
      <c r="J33" s="57">
        <v>0.15138216134933707</v>
      </c>
      <c r="K33" s="57">
        <v>0.30276432269867415</v>
      </c>
      <c r="L33" s="57">
        <v>3.2093018206059464E-3</v>
      </c>
      <c r="M33" s="57" t="s">
        <v>432</v>
      </c>
      <c r="N33" s="57" t="s">
        <v>431</v>
      </c>
      <c r="O33" s="57" t="s">
        <v>431</v>
      </c>
      <c r="P33" s="57" t="s">
        <v>431</v>
      </c>
      <c r="Q33" s="57" t="s">
        <v>431</v>
      </c>
      <c r="R33" s="57" t="s">
        <v>431</v>
      </c>
      <c r="S33" s="57" t="s">
        <v>431</v>
      </c>
      <c r="T33" s="57" t="s">
        <v>431</v>
      </c>
      <c r="U33" s="57" t="s">
        <v>431</v>
      </c>
      <c r="V33" s="57" t="s">
        <v>431</v>
      </c>
      <c r="W33" s="57" t="s">
        <v>431</v>
      </c>
      <c r="X33" s="57"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16496.048695232723</v>
      </c>
      <c r="AL33" s="200" t="s">
        <v>414</v>
      </c>
    </row>
    <row r="34" spans="1:38" ht="26.25" customHeight="1" thickBot="1" x14ac:dyDescent="0.25">
      <c r="A34" s="55" t="s">
        <v>71</v>
      </c>
      <c r="B34" s="55" t="s">
        <v>94</v>
      </c>
      <c r="C34" s="56" t="s">
        <v>95</v>
      </c>
      <c r="D34" s="57"/>
      <c r="E34" s="58">
        <v>1.9933515935600006</v>
      </c>
      <c r="F34" s="58">
        <v>0.19238322344000003</v>
      </c>
      <c r="G34" s="57">
        <v>0.73717610775999998</v>
      </c>
      <c r="H34" s="57">
        <v>3.1857944999999998E-4</v>
      </c>
      <c r="I34" s="57">
        <v>7.4431992959999985E-2</v>
      </c>
      <c r="J34" s="57">
        <v>7.899018864E-2</v>
      </c>
      <c r="K34" s="57">
        <v>8.3461157080000001E-2</v>
      </c>
      <c r="L34" s="57">
        <v>1.9948613999999998E-3</v>
      </c>
      <c r="M34" s="57">
        <v>0.59886227235999989</v>
      </c>
      <c r="N34" s="57">
        <v>2.8904297199999998E-2</v>
      </c>
      <c r="O34" s="57">
        <v>7.5237157800000002E-4</v>
      </c>
      <c r="P34" s="57">
        <v>1.8852565999999999E-3</v>
      </c>
      <c r="Q34" s="57">
        <v>9.0902894999999998E-4</v>
      </c>
      <c r="R34" s="57">
        <v>4.833705639999999E-3</v>
      </c>
      <c r="S34" s="57">
        <v>6.7010504259999992E-2</v>
      </c>
      <c r="T34" s="57">
        <v>6.3959825039999994E-3</v>
      </c>
      <c r="U34" s="57">
        <v>7.5289039000000005E-4</v>
      </c>
      <c r="V34" s="57">
        <v>8.0449509919999995E-2</v>
      </c>
      <c r="W34" s="57">
        <v>4.5744794200000001E-2</v>
      </c>
      <c r="X34" s="57">
        <v>1.0861485492899999E-2</v>
      </c>
      <c r="Y34" s="58">
        <v>1.4479666404999999E-2</v>
      </c>
      <c r="Z34" s="58">
        <v>5.0809286951000003E-3</v>
      </c>
      <c r="AA34" s="58">
        <v>3.9664035545E-3</v>
      </c>
      <c r="AB34" s="58">
        <v>3.4388484147499995E-2</v>
      </c>
      <c r="AC34" s="58">
        <v>1.3461576000000001E-4</v>
      </c>
      <c r="AD34" s="58">
        <v>3.6425901044940007E-2</v>
      </c>
      <c r="AE34" s="46"/>
      <c r="AF34" s="57">
        <v>1605.703</v>
      </c>
      <c r="AG34" s="57">
        <v>214.27</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7" t="s">
        <v>434</v>
      </c>
      <c r="H35" s="57" t="s">
        <v>434</v>
      </c>
      <c r="I35" s="57" t="s">
        <v>434</v>
      </c>
      <c r="J35" s="57" t="s">
        <v>434</v>
      </c>
      <c r="K35" s="57" t="s">
        <v>434</v>
      </c>
      <c r="L35" s="57" t="s">
        <v>434</v>
      </c>
      <c r="M35" s="57" t="s">
        <v>434</v>
      </c>
      <c r="N35" s="57" t="s">
        <v>434</v>
      </c>
      <c r="O35" s="57" t="s">
        <v>434</v>
      </c>
      <c r="P35" s="57" t="s">
        <v>434</v>
      </c>
      <c r="Q35" s="57" t="s">
        <v>434</v>
      </c>
      <c r="R35" s="57" t="s">
        <v>434</v>
      </c>
      <c r="S35" s="57" t="s">
        <v>434</v>
      </c>
      <c r="T35" s="57" t="s">
        <v>434</v>
      </c>
      <c r="U35" s="57" t="s">
        <v>434</v>
      </c>
      <c r="V35" s="57" t="s">
        <v>434</v>
      </c>
      <c r="W35" s="57" t="s">
        <v>434</v>
      </c>
      <c r="X35" s="57"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2.9710757463563335</v>
      </c>
      <c r="F36" s="58">
        <v>0.26723934249879516</v>
      </c>
      <c r="G36" s="57">
        <v>0.51704633543800405</v>
      </c>
      <c r="H36" s="57">
        <v>1.7540885990132224E-5</v>
      </c>
      <c r="I36" s="57">
        <v>6.2192542626743667E-2</v>
      </c>
      <c r="J36" s="57">
        <v>6.8425530879908297E-2</v>
      </c>
      <c r="K36" s="57">
        <v>6.8425530879908297E-2</v>
      </c>
      <c r="L36" s="57">
        <v>1.6620538174138245E-4</v>
      </c>
      <c r="M36" s="57">
        <v>0.70042501549540792</v>
      </c>
      <c r="N36" s="57">
        <v>5.4063827579285623E-3</v>
      </c>
      <c r="O36" s="57">
        <v>4.3159429222464242E-4</v>
      </c>
      <c r="P36" s="57">
        <v>1.199400995092846E-3</v>
      </c>
      <c r="Q36" s="57">
        <v>2.9817819992232104E-3</v>
      </c>
      <c r="R36" s="57">
        <v>3.4604908154514109E-3</v>
      </c>
      <c r="S36" s="57">
        <v>3.7125635201623548E-2</v>
      </c>
      <c r="T36" s="57">
        <v>0.10591894472169286</v>
      </c>
      <c r="U36" s="57">
        <v>4.3135752784817759E-3</v>
      </c>
      <c r="V36" s="57">
        <v>4.926633178998447E-2</v>
      </c>
      <c r="W36" s="57">
        <v>6.0113689611999994E-3</v>
      </c>
      <c r="X36" s="57">
        <v>7.0846129760000006E-5</v>
      </c>
      <c r="Y36" s="58">
        <v>1.1807696344500001E-4</v>
      </c>
      <c r="Z36" s="58" t="s">
        <v>431</v>
      </c>
      <c r="AA36" s="58" t="s">
        <v>431</v>
      </c>
      <c r="AB36" s="58">
        <v>1.88923093205E-4</v>
      </c>
      <c r="AC36" s="58">
        <v>3.3845876311E-3</v>
      </c>
      <c r="AD36" s="58">
        <v>2.6678379317000003E-3</v>
      </c>
      <c r="AE36" s="46"/>
      <c r="AF36" s="57">
        <v>1741.7345299999999</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2.4800205840000005</v>
      </c>
      <c r="F39" s="58">
        <v>0.28713358380000004</v>
      </c>
      <c r="G39" s="58">
        <v>6.8934207180699989</v>
      </c>
      <c r="H39" s="58">
        <v>7.3058391999999994E-4</v>
      </c>
      <c r="I39" s="58">
        <v>0.22244519910000002</v>
      </c>
      <c r="J39" s="58">
        <v>0.25106858609999999</v>
      </c>
      <c r="K39" s="58">
        <v>0.25733131809999998</v>
      </c>
      <c r="L39" s="58">
        <v>7.5635522955999998E-2</v>
      </c>
      <c r="M39" s="58">
        <v>1.5596009540000002</v>
      </c>
      <c r="N39" s="58">
        <v>0.174777130595</v>
      </c>
      <c r="O39" s="58">
        <v>2.6417423805000007E-3</v>
      </c>
      <c r="P39" s="58">
        <v>8.0603649999999999E-3</v>
      </c>
      <c r="Q39" s="58">
        <v>7.313969E-3</v>
      </c>
      <c r="R39" s="58">
        <v>8.0689008884999996E-2</v>
      </c>
      <c r="S39" s="58">
        <v>3.6236107576999993E-2</v>
      </c>
      <c r="T39" s="58">
        <v>0.86880828588500003</v>
      </c>
      <c r="U39" s="58">
        <v>2.4740213099999995E-3</v>
      </c>
      <c r="V39" s="58">
        <v>0.30460203384999995</v>
      </c>
      <c r="W39" s="58">
        <v>0.21185926700000002</v>
      </c>
      <c r="X39" s="58">
        <v>4.07229948363E-2</v>
      </c>
      <c r="Y39" s="58">
        <v>5.2808167635499989E-2</v>
      </c>
      <c r="Z39" s="58">
        <v>2.1218852131199999E-2</v>
      </c>
      <c r="AA39" s="58">
        <v>1.65651041681E-2</v>
      </c>
      <c r="AB39" s="58">
        <v>0.1313151187711</v>
      </c>
      <c r="AC39" s="58">
        <v>2.0168552000000002E-3</v>
      </c>
      <c r="AD39" s="58">
        <v>0.15209578400132001</v>
      </c>
      <c r="AE39" s="46"/>
      <c r="AF39" s="57">
        <v>7058.7280000000001</v>
      </c>
      <c r="AG39" s="57">
        <v>894.67600000000004</v>
      </c>
      <c r="AH39" s="57">
        <v>2865.518</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4.2864421939999993</v>
      </c>
      <c r="F41" s="58">
        <v>23.811009089079999</v>
      </c>
      <c r="G41" s="58">
        <v>17.074870624698981</v>
      </c>
      <c r="H41" s="58">
        <v>0.33871871339999998</v>
      </c>
      <c r="I41" s="58">
        <v>29.3564672551</v>
      </c>
      <c r="J41" s="58">
        <v>30.100343419100003</v>
      </c>
      <c r="K41" s="58">
        <v>31.707165530099999</v>
      </c>
      <c r="L41" s="58">
        <v>3.1817556934839999</v>
      </c>
      <c r="M41" s="58">
        <v>191.42717741249996</v>
      </c>
      <c r="N41" s="58">
        <v>1.7456844849124997</v>
      </c>
      <c r="O41" s="58">
        <v>0.55599066247674989</v>
      </c>
      <c r="P41" s="58">
        <v>4.9996338440000003E-2</v>
      </c>
      <c r="Q41" s="58">
        <v>2.0852106720999998E-2</v>
      </c>
      <c r="R41" s="58">
        <v>1.02470094126964</v>
      </c>
      <c r="S41" s="58">
        <v>0.35940525199696394</v>
      </c>
      <c r="T41" s="58">
        <v>0.14509373294488997</v>
      </c>
      <c r="U41" s="58">
        <v>3.0094874612999999E-2</v>
      </c>
      <c r="V41" s="58">
        <v>22.646873048448501</v>
      </c>
      <c r="W41" s="58">
        <v>33.926885467800005</v>
      </c>
      <c r="X41" s="58">
        <v>6.2424618373599987</v>
      </c>
      <c r="Y41" s="58">
        <v>6.2038193086799991</v>
      </c>
      <c r="Z41" s="58">
        <v>2.3531495089400001</v>
      </c>
      <c r="AA41" s="58">
        <v>3.47744928972</v>
      </c>
      <c r="AB41" s="58">
        <v>18.276879944699996</v>
      </c>
      <c r="AC41" s="58">
        <v>0.21361187436000004</v>
      </c>
      <c r="AD41" s="58">
        <v>0.75433470000000002</v>
      </c>
      <c r="AE41" s="46"/>
      <c r="AF41" s="57">
        <v>15768.873</v>
      </c>
      <c r="AG41" s="57">
        <v>4422.3779999999997</v>
      </c>
      <c r="AH41" s="57">
        <v>8206.0079999999998</v>
      </c>
      <c r="AI41" s="57">
        <v>42174</v>
      </c>
      <c r="AJ41" s="57" t="s">
        <v>430</v>
      </c>
      <c r="AK41" s="57" t="s">
        <v>432</v>
      </c>
      <c r="AL41" s="200" t="s">
        <v>50</v>
      </c>
    </row>
    <row r="42" spans="1:38" ht="26.25" customHeight="1" thickBot="1" x14ac:dyDescent="0.25">
      <c r="A42" s="55" t="s">
        <v>71</v>
      </c>
      <c r="B42" s="55" t="s">
        <v>108</v>
      </c>
      <c r="C42" s="56" t="s">
        <v>109</v>
      </c>
      <c r="D42" s="57"/>
      <c r="E42" s="58">
        <v>1.8910999999999997E-2</v>
      </c>
      <c r="F42" s="58">
        <v>0.33611800000000008</v>
      </c>
      <c r="G42" s="58">
        <v>4.263460469825806E-3</v>
      </c>
      <c r="H42" s="58">
        <v>1.4587739147423175E-5</v>
      </c>
      <c r="I42" s="58">
        <v>5.2270000000000025E-3</v>
      </c>
      <c r="J42" s="58">
        <v>5.2270000000000025E-3</v>
      </c>
      <c r="K42" s="58">
        <v>5.2270000000000025E-3</v>
      </c>
      <c r="L42" s="58">
        <v>2.6000000000000009E-4</v>
      </c>
      <c r="M42" s="58">
        <v>3.2103919999999997</v>
      </c>
      <c r="N42" s="58">
        <v>1.7152114910060954</v>
      </c>
      <c r="O42" s="58">
        <v>4.0003309722152178E-5</v>
      </c>
      <c r="P42" s="58">
        <v>6.6194443043527087E-8</v>
      </c>
      <c r="Q42" s="58">
        <v>1.6548610760881772E-8</v>
      </c>
      <c r="R42" s="58">
        <v>2.001103240717392E-4</v>
      </c>
      <c r="S42" s="58">
        <v>6.8001213564789116E-3</v>
      </c>
      <c r="T42" s="58">
        <v>2.8000441296286956E-4</v>
      </c>
      <c r="U42" s="58">
        <v>4.0060678239456567E-5</v>
      </c>
      <c r="V42" s="58">
        <v>4.0159969904021847E-3</v>
      </c>
      <c r="W42" s="58" t="s">
        <v>431</v>
      </c>
      <c r="X42" s="58">
        <v>1.5999999999999996E-4</v>
      </c>
      <c r="Y42" s="58">
        <v>1.5999999999999996E-4</v>
      </c>
      <c r="Z42" s="58" t="s">
        <v>431</v>
      </c>
      <c r="AA42" s="58" t="s">
        <v>431</v>
      </c>
      <c r="AB42" s="58">
        <v>3.1999999999999992E-4</v>
      </c>
      <c r="AC42" s="58" t="s">
        <v>431</v>
      </c>
      <c r="AD42" s="58" t="s">
        <v>431</v>
      </c>
      <c r="AE42" s="46"/>
      <c r="AF42" s="57">
        <v>178.91162035869607</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0.58508347400000005</v>
      </c>
      <c r="F43" s="58">
        <v>5.8108383999999992E-2</v>
      </c>
      <c r="G43" s="58">
        <v>1.0126933791499999</v>
      </c>
      <c r="H43" s="58">
        <v>1.640743E-4</v>
      </c>
      <c r="I43" s="58">
        <v>3.0508491839999999E-2</v>
      </c>
      <c r="J43" s="58">
        <v>3.5451042840000002E-2</v>
      </c>
      <c r="K43" s="58">
        <v>3.5451042840000002E-2</v>
      </c>
      <c r="L43" s="58">
        <v>1.6641109993599999E-2</v>
      </c>
      <c r="M43" s="58">
        <v>0.18494009300000003</v>
      </c>
      <c r="N43" s="58">
        <v>1.3192168108E-2</v>
      </c>
      <c r="O43" s="58">
        <v>2.4811199520000002E-4</v>
      </c>
      <c r="P43" s="58">
        <v>2.7413449999999994E-4</v>
      </c>
      <c r="Q43" s="58">
        <v>9.3314129999999996E-4</v>
      </c>
      <c r="R43" s="58">
        <v>1.6489389763999999E-2</v>
      </c>
      <c r="S43" s="58">
        <v>4.9453949527999991E-3</v>
      </c>
      <c r="T43" s="58">
        <v>0.20595384476399997</v>
      </c>
      <c r="U43" s="58">
        <v>2.2819372400000002E-4</v>
      </c>
      <c r="V43" s="58">
        <v>3.0453800440000001E-2</v>
      </c>
      <c r="W43" s="58">
        <v>8.1799423600000011E-3</v>
      </c>
      <c r="X43" s="58">
        <v>3.917838460000001E-6</v>
      </c>
      <c r="Y43" s="58">
        <v>2.7884856200000001E-5</v>
      </c>
      <c r="Z43" s="58">
        <v>4.0039897000000004E-6</v>
      </c>
      <c r="AA43" s="58">
        <v>3.6526097399999997E-6</v>
      </c>
      <c r="AB43" s="58">
        <v>3.9459294100000005E-5</v>
      </c>
      <c r="AC43" s="58">
        <v>3.6245154000000003E-4</v>
      </c>
      <c r="AD43" s="58">
        <v>2.1417590999999999E-7</v>
      </c>
      <c r="AE43" s="46"/>
      <c r="AF43" s="57">
        <v>1891.345</v>
      </c>
      <c r="AG43" s="57" t="s">
        <v>430</v>
      </c>
      <c r="AH43" s="57">
        <v>850</v>
      </c>
      <c r="AI43" s="57" t="s">
        <v>430</v>
      </c>
      <c r="AJ43" s="57" t="s">
        <v>430</v>
      </c>
      <c r="AK43" s="57" t="s">
        <v>432</v>
      </c>
      <c r="AL43" s="200" t="s">
        <v>50</v>
      </c>
    </row>
    <row r="44" spans="1:38" ht="26.25" customHeight="1" thickBot="1" x14ac:dyDescent="0.25">
      <c r="A44" s="55" t="s">
        <v>71</v>
      </c>
      <c r="B44" s="55" t="s">
        <v>112</v>
      </c>
      <c r="C44" s="56" t="s">
        <v>113</v>
      </c>
      <c r="D44" s="57"/>
      <c r="E44" s="58">
        <v>7.7772050345118426</v>
      </c>
      <c r="F44" s="58">
        <v>1.330848401994482</v>
      </c>
      <c r="G44" s="58">
        <v>2.0559999999999996</v>
      </c>
      <c r="H44" s="58">
        <v>1.5090934590995721E-3</v>
      </c>
      <c r="I44" s="58">
        <v>0.86319465940066353</v>
      </c>
      <c r="J44" s="58">
        <v>0.86319465940066353</v>
      </c>
      <c r="K44" s="58">
        <v>0.86319465940066353</v>
      </c>
      <c r="L44" s="58">
        <v>0.4740149119999999</v>
      </c>
      <c r="M44" s="58">
        <v>3.6033870735750559</v>
      </c>
      <c r="N44" s="58" t="s">
        <v>432</v>
      </c>
      <c r="O44" s="58">
        <v>2.0560000000000001E-3</v>
      </c>
      <c r="P44" s="58" t="s">
        <v>431</v>
      </c>
      <c r="Q44" s="58" t="s">
        <v>431</v>
      </c>
      <c r="R44" s="58">
        <v>1.0280000000000001E-2</v>
      </c>
      <c r="S44" s="58">
        <v>0.34951999999999994</v>
      </c>
      <c r="T44" s="58">
        <v>1.4392000000000002E-2</v>
      </c>
      <c r="U44" s="58">
        <v>2.0560000000000001E-3</v>
      </c>
      <c r="V44" s="58">
        <v>0.20560000000000006</v>
      </c>
      <c r="W44" s="58" t="s">
        <v>431</v>
      </c>
      <c r="X44" s="58">
        <v>6.1679999999999999E-3</v>
      </c>
      <c r="Y44" s="58">
        <v>1.0280000000000001E-2</v>
      </c>
      <c r="Z44" s="58" t="s">
        <v>431</v>
      </c>
      <c r="AA44" s="58" t="s">
        <v>431</v>
      </c>
      <c r="AB44" s="58">
        <v>1.6448000000000001E-2</v>
      </c>
      <c r="AC44" s="58" t="s">
        <v>431</v>
      </c>
      <c r="AD44" s="58" t="s">
        <v>431</v>
      </c>
      <c r="AE44" s="46"/>
      <c r="AF44" s="57">
        <v>8781.1759999999995</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0.13896</v>
      </c>
      <c r="G48" s="58" t="s">
        <v>432</v>
      </c>
      <c r="H48" s="58" t="s">
        <v>432</v>
      </c>
      <c r="I48" s="58">
        <v>8.6850000000000002E-4</v>
      </c>
      <c r="J48" s="58">
        <v>7.2954000000000005E-3</v>
      </c>
      <c r="K48" s="58">
        <v>1.5459299999999999E-2</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0.17369999999999999</v>
      </c>
      <c r="AL48" s="200" t="s">
        <v>123</v>
      </c>
    </row>
    <row r="49" spans="1:38" ht="26.25" customHeight="1" thickBot="1" x14ac:dyDescent="0.25">
      <c r="A49" s="55" t="s">
        <v>120</v>
      </c>
      <c r="B49" s="55" t="s">
        <v>124</v>
      </c>
      <c r="C49" s="56" t="s">
        <v>125</v>
      </c>
      <c r="D49" s="57"/>
      <c r="E49" s="58">
        <v>5.0039999999999991E-4</v>
      </c>
      <c r="F49" s="58">
        <v>4.2811999999999998E-3</v>
      </c>
      <c r="G49" s="58">
        <v>4.4479999999999997E-4</v>
      </c>
      <c r="H49" s="58">
        <v>2.0571999999999999E-3</v>
      </c>
      <c r="I49" s="58">
        <v>3.3915999999999995E-2</v>
      </c>
      <c r="J49" s="58">
        <v>8.1175999999999998E-2</v>
      </c>
      <c r="K49" s="58">
        <v>0.19293199999999999</v>
      </c>
      <c r="L49" s="58">
        <v>1.6618839999999999E-2</v>
      </c>
      <c r="M49" s="58">
        <v>0.25575999999999999</v>
      </c>
      <c r="N49" s="58">
        <v>0.21128</v>
      </c>
      <c r="O49" s="58">
        <v>3.8920000000000001E-3</v>
      </c>
      <c r="P49" s="58">
        <v>6.672E-3</v>
      </c>
      <c r="Q49" s="58">
        <v>7.228E-3</v>
      </c>
      <c r="R49" s="58">
        <v>9.4519999999999993E-2</v>
      </c>
      <c r="S49" s="58">
        <v>2.6688E-2</v>
      </c>
      <c r="T49" s="58">
        <v>6.6720000000000002E-2</v>
      </c>
      <c r="U49" s="58">
        <v>8.8960000000000011E-3</v>
      </c>
      <c r="V49" s="58">
        <v>0.12232</v>
      </c>
      <c r="W49" s="58">
        <v>1.6679999999999999</v>
      </c>
      <c r="X49" s="58">
        <v>8.8959999999999997E-2</v>
      </c>
      <c r="Y49" s="58">
        <v>0.11120000000000001</v>
      </c>
      <c r="Z49" s="58">
        <v>5.5600000000000004E-2</v>
      </c>
      <c r="AA49" s="58">
        <v>3.892000000000001E-2</v>
      </c>
      <c r="AB49" s="58">
        <v>0.29468</v>
      </c>
      <c r="AC49" s="58" t="s">
        <v>431</v>
      </c>
      <c r="AD49" s="58" t="s">
        <v>431</v>
      </c>
      <c r="AE49" s="46"/>
      <c r="AF49" s="57" t="s">
        <v>432</v>
      </c>
      <c r="AG49" s="57" t="s">
        <v>432</v>
      </c>
      <c r="AH49" s="57" t="s">
        <v>432</v>
      </c>
      <c r="AI49" s="57" t="s">
        <v>432</v>
      </c>
      <c r="AJ49" s="57" t="s">
        <v>432</v>
      </c>
      <c r="AK49" s="57">
        <v>0.55600000000000005</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0.25613900000000001</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2.6962000000000002</v>
      </c>
      <c r="AL51" s="200" t="s">
        <v>131</v>
      </c>
    </row>
    <row r="52" spans="1:38" ht="26.25" customHeight="1" thickBot="1" x14ac:dyDescent="0.25">
      <c r="A52" s="55" t="s">
        <v>120</v>
      </c>
      <c r="B52" s="59" t="s">
        <v>132</v>
      </c>
      <c r="C52" s="61" t="s">
        <v>393</v>
      </c>
      <c r="D52" s="58"/>
      <c r="E52" s="58">
        <v>0.25627737500000003</v>
      </c>
      <c r="F52" s="58">
        <v>1.5619507312500001</v>
      </c>
      <c r="G52" s="58">
        <v>1.8003606348680001</v>
      </c>
      <c r="H52" s="58">
        <v>0.20502189999999998</v>
      </c>
      <c r="I52" s="58">
        <v>0.30753284999999997</v>
      </c>
      <c r="J52" s="58">
        <v>0.70476278125000003</v>
      </c>
      <c r="K52" s="58">
        <v>0.89697081249999999</v>
      </c>
      <c r="L52" s="58">
        <v>3.9979270500000005E-4</v>
      </c>
      <c r="M52" s="58">
        <v>50.041487728614001</v>
      </c>
      <c r="N52" s="58">
        <v>0.41004379999999996</v>
      </c>
      <c r="O52" s="58">
        <v>8.0727373125000002E-2</v>
      </c>
      <c r="P52" s="58">
        <v>8.9697081250000005E-2</v>
      </c>
      <c r="Q52" s="58">
        <v>1.793941625E-2</v>
      </c>
      <c r="R52" s="58">
        <v>0.42285766875000003</v>
      </c>
      <c r="S52" s="58">
        <v>0.17939416250000001</v>
      </c>
      <c r="T52" s="58">
        <v>0.78164599374999999</v>
      </c>
      <c r="U52" s="58">
        <v>1.793941625E-2</v>
      </c>
      <c r="V52" s="58">
        <v>0.15376642499999998</v>
      </c>
      <c r="W52" s="58">
        <v>2.4346350624999999E-2</v>
      </c>
      <c r="X52" s="58">
        <v>9.0978468124999984E-4</v>
      </c>
      <c r="Y52" s="58">
        <v>1.5376642499999999E-3</v>
      </c>
      <c r="Z52" s="58">
        <v>1.0507372374999999E-3</v>
      </c>
      <c r="AA52" s="58">
        <v>7.9445986249999999E-4</v>
      </c>
      <c r="AB52" s="58">
        <v>4.2926460312499998E-3</v>
      </c>
      <c r="AC52" s="58" t="s">
        <v>432</v>
      </c>
      <c r="AD52" s="58" t="s">
        <v>432</v>
      </c>
      <c r="AE52" s="46"/>
      <c r="AF52" s="57" t="s">
        <v>432</v>
      </c>
      <c r="AG52" s="57" t="s">
        <v>432</v>
      </c>
      <c r="AH52" s="57" t="s">
        <v>432</v>
      </c>
      <c r="AI52" s="57" t="s">
        <v>432</v>
      </c>
      <c r="AJ52" s="57" t="s">
        <v>432</v>
      </c>
      <c r="AK52" s="57">
        <v>6.8606999999999996</v>
      </c>
      <c r="AL52" s="200" t="s">
        <v>133</v>
      </c>
    </row>
    <row r="53" spans="1:38" ht="26.25" customHeight="1" thickBot="1" x14ac:dyDescent="0.25">
      <c r="A53" s="55" t="s">
        <v>120</v>
      </c>
      <c r="B53" s="59" t="s">
        <v>134</v>
      </c>
      <c r="C53" s="61" t="s">
        <v>135</v>
      </c>
      <c r="D53" s="58"/>
      <c r="E53" s="58" t="s">
        <v>432</v>
      </c>
      <c r="F53" s="58">
        <v>3.6038364835999994</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11.776</v>
      </c>
      <c r="AL53" s="200" t="s">
        <v>136</v>
      </c>
    </row>
    <row r="54" spans="1:38" ht="37.5" customHeight="1" thickBot="1" x14ac:dyDescent="0.25">
      <c r="A54" s="55" t="s">
        <v>120</v>
      </c>
      <c r="B54" s="59" t="s">
        <v>137</v>
      </c>
      <c r="C54" s="61" t="s">
        <v>138</v>
      </c>
      <c r="D54" s="58"/>
      <c r="E54" s="58" t="s">
        <v>432</v>
      </c>
      <c r="F54" s="58">
        <v>0.2088292273639055</v>
      </c>
      <c r="G54" s="58" t="s">
        <v>431</v>
      </c>
      <c r="H54" s="58" t="s">
        <v>432</v>
      </c>
      <c r="I54" s="58" t="s">
        <v>432</v>
      </c>
      <c r="J54" s="58" t="s">
        <v>432</v>
      </c>
      <c r="K54" s="58" t="s">
        <v>432</v>
      </c>
      <c r="L54" s="58" t="s">
        <v>432</v>
      </c>
      <c r="M54" s="58" t="s">
        <v>432</v>
      </c>
      <c r="N54" s="58" t="s">
        <v>432</v>
      </c>
      <c r="O54" s="58" t="s">
        <v>432</v>
      </c>
      <c r="P54" s="58">
        <v>0.70104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0.16027893855060621</v>
      </c>
      <c r="AL54" s="200" t="s">
        <v>420</v>
      </c>
    </row>
    <row r="55" spans="1:38" ht="26.25" customHeight="1" thickBot="1" x14ac:dyDescent="0.25">
      <c r="A55" s="55" t="s">
        <v>120</v>
      </c>
      <c r="B55" s="59" t="s">
        <v>139</v>
      </c>
      <c r="C55" s="61" t="s">
        <v>140</v>
      </c>
      <c r="D55" s="58"/>
      <c r="E55" s="58">
        <v>7.0286188400000005E-2</v>
      </c>
      <c r="F55" s="58">
        <v>4.5315844000000001E-2</v>
      </c>
      <c r="G55" s="58">
        <v>0.61451973699999995</v>
      </c>
      <c r="H55" s="58" t="s">
        <v>431</v>
      </c>
      <c r="I55" s="58">
        <v>4.3854874029999998E-2</v>
      </c>
      <c r="J55" s="58">
        <v>4.3854874029999998E-2</v>
      </c>
      <c r="K55" s="58">
        <v>4.3854874029999998E-2</v>
      </c>
      <c r="L55" s="58">
        <v>1.0178064000000001E-2</v>
      </c>
      <c r="M55" s="58">
        <v>0.31888789099999998</v>
      </c>
      <c r="N55" s="58">
        <v>2.6962173700000001E-3</v>
      </c>
      <c r="O55" s="58">
        <v>3.8850291299999994E-3</v>
      </c>
      <c r="P55" s="58">
        <v>6.8117174400000001E-4</v>
      </c>
      <c r="Q55" s="58">
        <v>6.3399130400000007E-4</v>
      </c>
      <c r="R55" s="58">
        <v>1.0892634930000001E-2</v>
      </c>
      <c r="S55" s="58">
        <v>5.3724364300000004E-3</v>
      </c>
      <c r="T55" s="58">
        <v>1.259626699E-2</v>
      </c>
      <c r="U55" s="58">
        <v>2.5420558500000002E-3</v>
      </c>
      <c r="V55" s="58">
        <v>3.6107179000000003E-2</v>
      </c>
      <c r="W55" s="58" t="s">
        <v>431</v>
      </c>
      <c r="X55" s="58">
        <v>1.0887680900000001E-6</v>
      </c>
      <c r="Y55" s="58">
        <v>1.8525307800000001E-6</v>
      </c>
      <c r="Z55" s="58">
        <v>1.02376701E-6</v>
      </c>
      <c r="AA55" s="58">
        <v>1.02376701E-6</v>
      </c>
      <c r="AB55" s="58">
        <v>4.9888328900000001E-6</v>
      </c>
      <c r="AC55" s="58" t="s">
        <v>432</v>
      </c>
      <c r="AD55" s="58" t="s">
        <v>432</v>
      </c>
      <c r="AE55" s="46"/>
      <c r="AF55" s="57" t="s">
        <v>432</v>
      </c>
      <c r="AG55" s="57" t="s">
        <v>432</v>
      </c>
      <c r="AH55" s="57" t="s">
        <v>432</v>
      </c>
      <c r="AI55" s="57" t="s">
        <v>432</v>
      </c>
      <c r="AJ55" s="57" t="s">
        <v>432</v>
      </c>
      <c r="AK55" s="57">
        <v>759596.71332061582</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0.168318618</v>
      </c>
      <c r="J57" s="58">
        <v>0.32991860303999998</v>
      </c>
      <c r="K57" s="58">
        <v>7.2176161199999991E-2</v>
      </c>
      <c r="L57" s="58">
        <v>8.0434575000000001E-3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2062.4250000000002</v>
      </c>
      <c r="AL57" s="200" t="s">
        <v>146</v>
      </c>
    </row>
    <row r="58" spans="1:38" ht="26.25" customHeight="1" thickBot="1" x14ac:dyDescent="0.25">
      <c r="A58" s="55" t="s">
        <v>54</v>
      </c>
      <c r="B58" s="55" t="s">
        <v>147</v>
      </c>
      <c r="C58" s="56" t="s">
        <v>148</v>
      </c>
      <c r="D58" s="57"/>
      <c r="E58" s="58" t="s">
        <v>434</v>
      </c>
      <c r="F58" s="58" t="s">
        <v>434</v>
      </c>
      <c r="G58" s="58" t="s">
        <v>434</v>
      </c>
      <c r="H58" s="58" t="s">
        <v>434</v>
      </c>
      <c r="I58" s="58">
        <v>6.5782436999999999E-3</v>
      </c>
      <c r="J58" s="58">
        <v>4.3854957999999999E-2</v>
      </c>
      <c r="K58" s="58">
        <v>8.7709915999999999E-2</v>
      </c>
      <c r="L58" s="58">
        <v>3.0259921020000005E-5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219.27479</v>
      </c>
      <c r="AL58" s="200" t="s">
        <v>149</v>
      </c>
    </row>
    <row r="59" spans="1:38" ht="26.25" customHeight="1" thickBot="1" x14ac:dyDescent="0.25">
      <c r="A59" s="55" t="s">
        <v>54</v>
      </c>
      <c r="B59" s="63" t="s">
        <v>150</v>
      </c>
      <c r="C59" s="56" t="s">
        <v>403</v>
      </c>
      <c r="D59" s="57"/>
      <c r="E59" s="58" t="s">
        <v>434</v>
      </c>
      <c r="F59" s="58">
        <v>9.75E-3</v>
      </c>
      <c r="G59" s="58" t="s">
        <v>434</v>
      </c>
      <c r="H59" s="58">
        <v>2.6398591065781931E-2</v>
      </c>
      <c r="I59" s="58">
        <v>2.0900856755295259E-2</v>
      </c>
      <c r="J59" s="58">
        <v>2.3795343510541453E-2</v>
      </c>
      <c r="K59" s="58">
        <v>2.6745698853210979E-2</v>
      </c>
      <c r="L59" s="58">
        <v>1.8532415244999697E-4</v>
      </c>
      <c r="M59" s="58" t="s">
        <v>434</v>
      </c>
      <c r="N59" s="58">
        <v>0.66700500699169696</v>
      </c>
      <c r="O59" s="58">
        <v>2.946585118858849E-2</v>
      </c>
      <c r="P59" s="58">
        <v>1.0878755243772752E-4</v>
      </c>
      <c r="Q59" s="58">
        <v>6.8151001398339406E-2</v>
      </c>
      <c r="R59" s="58">
        <v>8.6151001398339408E-2</v>
      </c>
      <c r="S59" s="58">
        <v>2.5383762235469754E-4</v>
      </c>
      <c r="T59" s="58">
        <v>8.0834262934639453E-2</v>
      </c>
      <c r="U59" s="58">
        <v>0.34293937762188637</v>
      </c>
      <c r="V59" s="58">
        <v>1.3417131467319725E-2</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280.76251747924255</v>
      </c>
      <c r="AL59" s="200" t="s">
        <v>421</v>
      </c>
    </row>
    <row r="60" spans="1:38" ht="26.25" customHeight="1" thickBot="1" x14ac:dyDescent="0.25">
      <c r="A60" s="55" t="s">
        <v>54</v>
      </c>
      <c r="B60" s="63" t="s">
        <v>151</v>
      </c>
      <c r="C60" s="56" t="s">
        <v>152</v>
      </c>
      <c r="D60" s="98"/>
      <c r="E60" s="58" t="s">
        <v>432</v>
      </c>
      <c r="F60" s="58" t="s">
        <v>432</v>
      </c>
      <c r="G60" s="58" t="s">
        <v>432</v>
      </c>
      <c r="H60" s="58" t="s">
        <v>432</v>
      </c>
      <c r="I60" s="58">
        <v>0.135094035</v>
      </c>
      <c r="J60" s="58">
        <v>1.3509403499999999</v>
      </c>
      <c r="K60" s="58">
        <v>2.7559183140000001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27.018806999999999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0.90840849416802338</v>
      </c>
      <c r="J61" s="58">
        <v>9.0840849416802296</v>
      </c>
      <c r="K61" s="58">
        <v>30.382256610113</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16356586.143647671</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1.1900671500000002</v>
      </c>
      <c r="F64" s="58">
        <v>3.104523E-2</v>
      </c>
      <c r="G64" s="58" t="s">
        <v>431</v>
      </c>
      <c r="H64" s="58">
        <v>1.7247350000000002E-2</v>
      </c>
      <c r="I64" s="58" t="s">
        <v>431</v>
      </c>
      <c r="J64" s="58" t="s">
        <v>432</v>
      </c>
      <c r="K64" s="58" t="s">
        <v>432</v>
      </c>
      <c r="L64" s="58" t="s">
        <v>432</v>
      </c>
      <c r="M64" s="58">
        <v>2.0696820000000002E-3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344.947</v>
      </c>
      <c r="AL64" s="200" t="s">
        <v>161</v>
      </c>
    </row>
    <row r="65" spans="1:38" ht="26.25" customHeight="1" thickBot="1" x14ac:dyDescent="0.25">
      <c r="A65" s="55" t="s">
        <v>54</v>
      </c>
      <c r="B65" s="59" t="s">
        <v>162</v>
      </c>
      <c r="C65" s="56" t="s">
        <v>163</v>
      </c>
      <c r="D65" s="57"/>
      <c r="E65" s="58">
        <v>0.90096388999999999</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332.459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0.50944697999999999</v>
      </c>
      <c r="F70" s="58">
        <v>0.97677298205782681</v>
      </c>
      <c r="G70" s="58">
        <v>0.70997752999999997</v>
      </c>
      <c r="H70" s="58">
        <v>3.4832019800000005</v>
      </c>
      <c r="I70" s="58">
        <v>0.27562978760024132</v>
      </c>
      <c r="J70" s="58">
        <v>0.37573803680032186</v>
      </c>
      <c r="K70" s="58">
        <v>0.72782890200040218</v>
      </c>
      <c r="L70" s="58">
        <v>6.079658632E-3</v>
      </c>
      <c r="M70" s="58">
        <v>30.624264</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1772.8009999999999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2.2247940000000001E-2</v>
      </c>
      <c r="F72" s="58">
        <v>1.4192851999756511E-2</v>
      </c>
      <c r="G72" s="58">
        <v>1.0268279999999999E-2</v>
      </c>
      <c r="H72" s="58" t="s">
        <v>434</v>
      </c>
      <c r="I72" s="58">
        <v>0.16072319799999998</v>
      </c>
      <c r="J72" s="58">
        <v>0.215008432</v>
      </c>
      <c r="K72" s="58">
        <v>0.30842338400302621</v>
      </c>
      <c r="L72" s="58">
        <v>3.7840412327999999E-3</v>
      </c>
      <c r="M72" s="58">
        <v>0.29093459999999999</v>
      </c>
      <c r="N72" s="58">
        <v>76.393384384800001</v>
      </c>
      <c r="O72" s="58">
        <v>0.23675640000000001</v>
      </c>
      <c r="P72" s="58">
        <v>8.5778308000000018E-3</v>
      </c>
      <c r="Q72" s="58">
        <v>7.5973970700000004</v>
      </c>
      <c r="R72" s="58">
        <v>0.59944689239999993</v>
      </c>
      <c r="S72" s="58">
        <v>8.2510680000000003E-2</v>
      </c>
      <c r="T72" s="58">
        <v>2.6514066000000001</v>
      </c>
      <c r="U72" s="58" t="s">
        <v>434</v>
      </c>
      <c r="V72" s="58">
        <v>2.6819803840000001</v>
      </c>
      <c r="W72" s="58">
        <v>0.53079440299999991</v>
      </c>
      <c r="X72" s="58" t="s">
        <v>434</v>
      </c>
      <c r="Y72" s="58" t="s">
        <v>434</v>
      </c>
      <c r="Z72" s="58" t="s">
        <v>434</v>
      </c>
      <c r="AA72" s="58" t="s">
        <v>434</v>
      </c>
      <c r="AB72" s="58">
        <v>0.60794785000000007</v>
      </c>
      <c r="AC72" s="58" t="s">
        <v>434</v>
      </c>
      <c r="AD72" s="58">
        <v>0.95111499999999993</v>
      </c>
      <c r="AE72" s="46"/>
      <c r="AF72" s="57" t="s">
        <v>432</v>
      </c>
      <c r="AG72" s="57" t="s">
        <v>432</v>
      </c>
      <c r="AH72" s="57" t="s">
        <v>432</v>
      </c>
      <c r="AI72" s="57" t="s">
        <v>432</v>
      </c>
      <c r="AJ72" s="57" t="s">
        <v>432</v>
      </c>
      <c r="AK72" s="57">
        <v>424.29899999999998</v>
      </c>
      <c r="AL72" s="200" t="s">
        <v>182</v>
      </c>
    </row>
    <row r="73" spans="1:38" ht="26.25" customHeight="1" thickBot="1" x14ac:dyDescent="0.25">
      <c r="A73" s="55" t="s">
        <v>54</v>
      </c>
      <c r="B73" s="55" t="s">
        <v>183</v>
      </c>
      <c r="C73" s="56" t="s">
        <v>184</v>
      </c>
      <c r="D73" s="57"/>
      <c r="E73" s="58" t="s">
        <v>434</v>
      </c>
      <c r="F73" s="58" t="s">
        <v>434</v>
      </c>
      <c r="G73" s="58" t="s">
        <v>434</v>
      </c>
      <c r="H73" s="58" t="s">
        <v>434</v>
      </c>
      <c r="I73" s="58">
        <v>7.7973000000000001E-2</v>
      </c>
      <c r="J73" s="58">
        <v>0.11046175</v>
      </c>
      <c r="K73" s="58">
        <v>0.12995499999999999</v>
      </c>
      <c r="L73" s="58">
        <v>7.7973000000000001E-3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129.95500000000001</v>
      </c>
      <c r="AL73" s="200" t="s">
        <v>185</v>
      </c>
    </row>
    <row r="74" spans="1:38" ht="26.25" customHeight="1" thickBot="1" x14ac:dyDescent="0.25">
      <c r="A74" s="55" t="s">
        <v>54</v>
      </c>
      <c r="B74" s="55" t="s">
        <v>186</v>
      </c>
      <c r="C74" s="56" t="s">
        <v>187</v>
      </c>
      <c r="D74" s="57"/>
      <c r="E74" s="58">
        <v>7.4248000000000008E-2</v>
      </c>
      <c r="F74" s="58" t="s">
        <v>434</v>
      </c>
      <c r="G74" s="58">
        <v>0.37124000000000001</v>
      </c>
      <c r="H74" s="58" t="s">
        <v>434</v>
      </c>
      <c r="I74" s="58">
        <v>2.9699200000000002E-2</v>
      </c>
      <c r="J74" s="58">
        <v>3.7124000000000004E-2</v>
      </c>
      <c r="K74" s="58">
        <v>4.45488E-2</v>
      </c>
      <c r="L74" s="58">
        <v>6.830816E-3</v>
      </c>
      <c r="M74" s="58">
        <v>8.9097600000000003</v>
      </c>
      <c r="N74" s="58" t="s">
        <v>434</v>
      </c>
      <c r="O74" s="58" t="s">
        <v>434</v>
      </c>
      <c r="P74" s="58" t="s">
        <v>434</v>
      </c>
      <c r="Q74" s="58" t="s">
        <v>434</v>
      </c>
      <c r="R74" s="58" t="s">
        <v>434</v>
      </c>
      <c r="S74" s="58" t="s">
        <v>434</v>
      </c>
      <c r="T74" s="58" t="s">
        <v>434</v>
      </c>
      <c r="U74" s="58" t="s">
        <v>434</v>
      </c>
      <c r="V74" s="58" t="s">
        <v>434</v>
      </c>
      <c r="W74" s="58" t="s">
        <v>431</v>
      </c>
      <c r="X74" s="58">
        <v>5.1973600000000007E-3</v>
      </c>
      <c r="Y74" s="58">
        <v>1.48496E-3</v>
      </c>
      <c r="Z74" s="58">
        <v>1.48496E-3</v>
      </c>
      <c r="AA74" s="58">
        <v>7.4248000000000001E-4</v>
      </c>
      <c r="AB74" s="58">
        <v>8.9097600000000009E-3</v>
      </c>
      <c r="AC74" s="58" t="s">
        <v>431</v>
      </c>
      <c r="AD74" s="58" t="s">
        <v>432</v>
      </c>
      <c r="AE74" s="46"/>
      <c r="AF74" s="57" t="s">
        <v>432</v>
      </c>
      <c r="AG74" s="57" t="s">
        <v>432</v>
      </c>
      <c r="AH74" s="57" t="s">
        <v>432</v>
      </c>
      <c r="AI74" s="57" t="s">
        <v>432</v>
      </c>
      <c r="AJ74" s="57" t="s">
        <v>432</v>
      </c>
      <c r="AK74" s="57">
        <v>74.248000000000005</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11.076171499000001</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8.9121326837590352E-3</v>
      </c>
      <c r="G83" s="58" t="s">
        <v>431</v>
      </c>
      <c r="H83" s="58" t="s">
        <v>432</v>
      </c>
      <c r="I83" s="58">
        <v>0.29718991789441795</v>
      </c>
      <c r="J83" s="58">
        <v>1.2736710766903649</v>
      </c>
      <c r="K83" s="58">
        <v>5.5192413323249037</v>
      </c>
      <c r="L83" s="58">
        <v>2.3706272938799032E-2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594.14217891726923</v>
      </c>
      <c r="AL83" s="200" t="s">
        <v>413</v>
      </c>
    </row>
    <row r="84" spans="1:38" ht="26.25" customHeight="1" thickBot="1" x14ac:dyDescent="0.25">
      <c r="A84" s="55" t="s">
        <v>54</v>
      </c>
      <c r="B84" s="66" t="s">
        <v>214</v>
      </c>
      <c r="C84" s="67" t="s">
        <v>215</v>
      </c>
      <c r="D84" s="200" t="s">
        <v>438</v>
      </c>
      <c r="E84" s="58" t="s">
        <v>431</v>
      </c>
      <c r="F84" s="58">
        <v>3.18695E-3</v>
      </c>
      <c r="G84" s="58" t="s">
        <v>432</v>
      </c>
      <c r="H84" s="58" t="s">
        <v>432</v>
      </c>
      <c r="I84" s="58">
        <v>1.9611999999999997E-3</v>
      </c>
      <c r="J84" s="58">
        <v>9.8059999999999987E-3</v>
      </c>
      <c r="K84" s="58">
        <v>3.9223999999999995E-2</v>
      </c>
      <c r="L84" s="58">
        <v>2.54956E-7</v>
      </c>
      <c r="M84" s="58">
        <v>2.3289250000000001E-4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24.515000000000001</v>
      </c>
      <c r="AL84" s="200" t="s">
        <v>413</v>
      </c>
    </row>
    <row r="85" spans="1:38" ht="26.25" customHeight="1" thickBot="1" x14ac:dyDescent="0.25">
      <c r="A85" s="55" t="s">
        <v>209</v>
      </c>
      <c r="B85" s="61" t="s">
        <v>216</v>
      </c>
      <c r="C85" s="67" t="s">
        <v>404</v>
      </c>
      <c r="D85" s="57"/>
      <c r="E85" s="58" t="s">
        <v>432</v>
      </c>
      <c r="F85" s="58">
        <v>8.357209510102626</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10.502745999999998</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14.7926</v>
      </c>
      <c r="AL86" s="200" t="s">
        <v>220</v>
      </c>
    </row>
    <row r="87" spans="1:38" ht="26.25" customHeight="1" thickBot="1" x14ac:dyDescent="0.25">
      <c r="A87" s="55" t="s">
        <v>209</v>
      </c>
      <c r="B87" s="61" t="s">
        <v>221</v>
      </c>
      <c r="C87" s="65" t="s">
        <v>222</v>
      </c>
      <c r="D87" s="57"/>
      <c r="E87" s="58" t="s">
        <v>432</v>
      </c>
      <c r="F87" s="58">
        <v>0.17136000000000001</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0.4284</v>
      </c>
      <c r="AL87" s="200" t="s">
        <v>220</v>
      </c>
    </row>
    <row r="88" spans="1:38" ht="26.25" customHeight="1" thickBot="1" x14ac:dyDescent="0.25">
      <c r="A88" s="55" t="s">
        <v>209</v>
      </c>
      <c r="B88" s="61" t="s">
        <v>223</v>
      </c>
      <c r="C88" s="65" t="s">
        <v>224</v>
      </c>
      <c r="D88" s="57"/>
      <c r="E88" s="58" t="s">
        <v>431</v>
      </c>
      <c r="F88" s="58">
        <v>3.0086410623800304</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5.0171205346804637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6.5254873808876708</v>
      </c>
      <c r="AL89" s="200" t="s">
        <v>413</v>
      </c>
    </row>
    <row r="90" spans="1:38" s="4" customFormat="1" ht="26.25" customHeight="1" thickBot="1" x14ac:dyDescent="0.25">
      <c r="A90" s="55" t="s">
        <v>209</v>
      </c>
      <c r="B90" s="61" t="s">
        <v>227</v>
      </c>
      <c r="C90" s="65" t="s">
        <v>228</v>
      </c>
      <c r="D90" s="57"/>
      <c r="E90" s="58" t="s">
        <v>431</v>
      </c>
      <c r="F90" s="58">
        <v>11.526579144999998</v>
      </c>
      <c r="G90" s="58" t="s">
        <v>431</v>
      </c>
      <c r="H90" s="58" t="s">
        <v>431</v>
      </c>
      <c r="I90" s="58">
        <v>7.2694800000000004E-2</v>
      </c>
      <c r="J90" s="58">
        <v>0.10904219999999999</v>
      </c>
      <c r="K90" s="58">
        <v>0.13327380000000003</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3.5157255000000005E-4</v>
      </c>
      <c r="Y90" s="58">
        <v>1.7746043000000004E-4</v>
      </c>
      <c r="Z90" s="58">
        <v>1.7746043000000004E-4</v>
      </c>
      <c r="AA90" s="58">
        <v>1.7746043000000004E-4</v>
      </c>
      <c r="AB90" s="58">
        <v>8.8395384000000026E-4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2.1948139999999998E-2</v>
      </c>
      <c r="F91" s="58">
        <v>3.1919680565844608</v>
      </c>
      <c r="G91" s="58">
        <v>2.1411799999999999E-3</v>
      </c>
      <c r="H91" s="58">
        <v>5.0177649999999997E-2</v>
      </c>
      <c r="I91" s="58">
        <v>0.36328246000000003</v>
      </c>
      <c r="J91" s="58">
        <v>0.39730028000000001</v>
      </c>
      <c r="K91" s="58">
        <v>0.40432646999999999</v>
      </c>
      <c r="L91" s="58">
        <v>1.4690565E-3</v>
      </c>
      <c r="M91" s="58">
        <v>0.67128345</v>
      </c>
      <c r="N91" s="58">
        <v>0.55585600000000002</v>
      </c>
      <c r="O91" s="58">
        <v>6.6340719999999992E-2</v>
      </c>
      <c r="P91" s="58">
        <v>4.0413000000000008E-5</v>
      </c>
      <c r="Q91" s="58">
        <v>9.4297000000000011E-4</v>
      </c>
      <c r="R91" s="58">
        <v>1.10604E-2</v>
      </c>
      <c r="S91" s="58">
        <v>0.38008740000000002</v>
      </c>
      <c r="T91" s="58">
        <v>5.3915700000000004E-2</v>
      </c>
      <c r="U91" s="58" t="s">
        <v>431</v>
      </c>
      <c r="V91" s="58">
        <v>0.2169857</v>
      </c>
      <c r="W91" s="58">
        <v>1.2091000000000001E-3</v>
      </c>
      <c r="X91" s="58">
        <v>1.3421010000000003E-3</v>
      </c>
      <c r="Y91" s="58">
        <v>5.4409499999999997E-4</v>
      </c>
      <c r="Z91" s="58">
        <v>5.4409499999999997E-4</v>
      </c>
      <c r="AA91" s="58">
        <v>5.4409499999999997E-4</v>
      </c>
      <c r="AB91" s="58">
        <v>2.9743860000000003E-3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5.1001049999999992E-2</v>
      </c>
      <c r="F92" s="58">
        <v>3.4277749999999996E-2</v>
      </c>
      <c r="G92" s="58">
        <v>0.10757720000000003</v>
      </c>
      <c r="H92" s="58" t="s">
        <v>431</v>
      </c>
      <c r="I92" s="58">
        <v>9.7391999999999999E-3</v>
      </c>
      <c r="J92" s="58">
        <v>1.2985600000000002E-2</v>
      </c>
      <c r="K92" s="58">
        <v>3.0437449999999998E-2</v>
      </c>
      <c r="L92" s="58">
        <v>2.59712E-4</v>
      </c>
      <c r="M92" s="58">
        <v>0.14190645000000002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110.935</v>
      </c>
      <c r="AL92" s="200" t="s">
        <v>232</v>
      </c>
    </row>
    <row r="93" spans="1:38" ht="26.25" customHeight="1" thickBot="1" x14ac:dyDescent="0.25">
      <c r="A93" s="55" t="s">
        <v>54</v>
      </c>
      <c r="B93" s="59" t="s">
        <v>233</v>
      </c>
      <c r="C93" s="56" t="s">
        <v>406</v>
      </c>
      <c r="D93" s="62"/>
      <c r="E93" s="58" t="s">
        <v>432</v>
      </c>
      <c r="F93" s="58">
        <v>22.357632950000003</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431</v>
      </c>
      <c r="AD93" s="58" t="s">
        <v>432</v>
      </c>
      <c r="AE93" s="46"/>
      <c r="AF93" s="57" t="s">
        <v>432</v>
      </c>
      <c r="AG93" s="57" t="s">
        <v>432</v>
      </c>
      <c r="AH93" s="57" t="s">
        <v>432</v>
      </c>
      <c r="AI93" s="57" t="s">
        <v>432</v>
      </c>
      <c r="AJ93" s="57" t="s">
        <v>432</v>
      </c>
      <c r="AK93" s="57">
        <v>2150.1818939950003</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9.1422200000000009E-2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91.422200000000004</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5.493189640321719E-2</v>
      </c>
      <c r="F99" s="58">
        <v>2.4810424913723517</v>
      </c>
      <c r="G99" s="58" t="s">
        <v>432</v>
      </c>
      <c r="H99" s="58">
        <v>6.3387073407718875</v>
      </c>
      <c r="I99" s="58">
        <v>9.3557776438356249E-2</v>
      </c>
      <c r="J99" s="58">
        <v>0.14375951013698615</v>
      </c>
      <c r="K99" s="58">
        <v>0.63855083999999995</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462.71796023864783</v>
      </c>
      <c r="AL99" s="200" t="s">
        <v>246</v>
      </c>
    </row>
    <row r="100" spans="1:38" ht="26.25" customHeight="1" thickBot="1" x14ac:dyDescent="0.25">
      <c r="A100" s="55" t="s">
        <v>244</v>
      </c>
      <c r="B100" s="55" t="s">
        <v>247</v>
      </c>
      <c r="C100" s="56" t="s">
        <v>409</v>
      </c>
      <c r="D100" s="69"/>
      <c r="E100" s="58">
        <v>9.4182771918389589E-3</v>
      </c>
      <c r="F100" s="58">
        <v>0.86224427937064985</v>
      </c>
      <c r="G100" s="58" t="s">
        <v>432</v>
      </c>
      <c r="H100" s="58">
        <v>1.1558109253006681</v>
      </c>
      <c r="I100" s="58">
        <v>1.9577204383561645E-2</v>
      </c>
      <c r="J100" s="58">
        <v>3.0923196164383569E-2</v>
      </c>
      <c r="K100" s="58">
        <v>0.13398177</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360.9030397613522</v>
      </c>
      <c r="AL100" s="200" t="s">
        <v>246</v>
      </c>
    </row>
    <row r="101" spans="1:38" ht="26.25" customHeight="1" thickBot="1" x14ac:dyDescent="0.25">
      <c r="A101" s="55" t="s">
        <v>244</v>
      </c>
      <c r="B101" s="55" t="s">
        <v>248</v>
      </c>
      <c r="C101" s="56" t="s">
        <v>249</v>
      </c>
      <c r="D101" s="69"/>
      <c r="E101" s="58">
        <v>4.1916530831133938E-3</v>
      </c>
      <c r="F101" s="58">
        <v>2.1756973170000003E-2</v>
      </c>
      <c r="G101" s="58" t="s">
        <v>432</v>
      </c>
      <c r="H101" s="58">
        <v>0.26773411833467881</v>
      </c>
      <c r="I101" s="58">
        <v>1.0308246575342259E-3</v>
      </c>
      <c r="J101" s="58">
        <v>3.4319671232876489E-3</v>
      </c>
      <c r="K101" s="58">
        <v>0.10438900000000001</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751</v>
      </c>
      <c r="AL101" s="200" t="s">
        <v>246</v>
      </c>
    </row>
    <row r="102" spans="1:38" ht="26.25" customHeight="1" thickBot="1" x14ac:dyDescent="0.25">
      <c r="A102" s="55" t="s">
        <v>244</v>
      </c>
      <c r="B102" s="55" t="s">
        <v>250</v>
      </c>
      <c r="C102" s="56" t="s">
        <v>387</v>
      </c>
      <c r="D102" s="69"/>
      <c r="E102" s="58">
        <v>7.9492573668670616E-2</v>
      </c>
      <c r="F102" s="58">
        <v>0.81629732879900008</v>
      </c>
      <c r="G102" s="58" t="s">
        <v>432</v>
      </c>
      <c r="H102" s="58">
        <v>7.4835689793430582</v>
      </c>
      <c r="I102" s="58">
        <v>1.0366E-2</v>
      </c>
      <c r="J102" s="58">
        <v>0.22718000000000005</v>
      </c>
      <c r="K102" s="58">
        <v>1.55189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1573</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1.250593325714286E-3</v>
      </c>
      <c r="F104" s="58">
        <v>3.7374463079999998E-3</v>
      </c>
      <c r="G104" s="58" t="s">
        <v>432</v>
      </c>
      <c r="H104" s="58">
        <v>4.6906106240000002E-2</v>
      </c>
      <c r="I104" s="58">
        <v>2.36087671232872E-4</v>
      </c>
      <c r="J104" s="58">
        <v>7.8601643835615916E-4</v>
      </c>
      <c r="K104" s="58">
        <v>2.3908000000000006E-2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172</v>
      </c>
      <c r="AL104" s="200" t="s">
        <v>246</v>
      </c>
    </row>
    <row r="105" spans="1:38" ht="26.25" customHeight="1" thickBot="1" x14ac:dyDescent="0.25">
      <c r="A105" s="55" t="s">
        <v>244</v>
      </c>
      <c r="B105" s="55" t="s">
        <v>255</v>
      </c>
      <c r="C105" s="56" t="s">
        <v>256</v>
      </c>
      <c r="D105" s="69"/>
      <c r="E105" s="58">
        <v>3.1441162182857152E-3</v>
      </c>
      <c r="F105" s="58">
        <v>3.9082934162999995E-2</v>
      </c>
      <c r="G105" s="58" t="s">
        <v>432</v>
      </c>
      <c r="H105" s="58">
        <v>0.15096112389428581</v>
      </c>
      <c r="I105" s="58">
        <v>2.6926027397260292E-3</v>
      </c>
      <c r="J105" s="58">
        <v>4.2312328767123092E-3</v>
      </c>
      <c r="K105" s="58">
        <v>1.8720000000000001E-2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39</v>
      </c>
      <c r="AL105" s="200" t="s">
        <v>246</v>
      </c>
    </row>
    <row r="106" spans="1:38" ht="26.25" customHeight="1" thickBot="1" x14ac:dyDescent="0.25">
      <c r="A106" s="55" t="s">
        <v>244</v>
      </c>
      <c r="B106" s="55" t="s">
        <v>257</v>
      </c>
      <c r="C106" s="56" t="s">
        <v>258</v>
      </c>
      <c r="D106" s="69"/>
      <c r="E106" s="58">
        <v>1.3705121977142863E-3</v>
      </c>
      <c r="F106" s="58">
        <v>4.6425096000000006E-3</v>
      </c>
      <c r="G106" s="58" t="s">
        <v>432</v>
      </c>
      <c r="H106" s="58">
        <v>6.580356682571431E-2</v>
      </c>
      <c r="I106" s="58">
        <v>8.3835616438356184E-4</v>
      </c>
      <c r="J106" s="58">
        <v>1.3413698630136987E-3</v>
      </c>
      <c r="K106" s="58">
        <v>5.7800000000000004E-3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17</v>
      </c>
      <c r="AL106" s="200" t="s">
        <v>246</v>
      </c>
    </row>
    <row r="107" spans="1:38" ht="26.25" customHeight="1" thickBot="1" x14ac:dyDescent="0.25">
      <c r="A107" s="55" t="s">
        <v>244</v>
      </c>
      <c r="B107" s="55" t="s">
        <v>259</v>
      </c>
      <c r="C107" s="56" t="s">
        <v>380</v>
      </c>
      <c r="D107" s="69"/>
      <c r="E107" s="58">
        <v>1.0373185492384401E-3</v>
      </c>
      <c r="F107" s="58">
        <v>0.39104860059999996</v>
      </c>
      <c r="G107" s="58" t="s">
        <v>432</v>
      </c>
      <c r="H107" s="58">
        <v>2.0712212335431555</v>
      </c>
      <c r="I107" s="58">
        <v>2.3268E-2</v>
      </c>
      <c r="J107" s="58">
        <v>0.31024000000000002</v>
      </c>
      <c r="K107" s="58">
        <v>1.4736400000000001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7756</v>
      </c>
      <c r="AL107" s="200" t="s">
        <v>246</v>
      </c>
    </row>
    <row r="108" spans="1:38" ht="26.25" customHeight="1" thickBot="1" x14ac:dyDescent="0.25">
      <c r="A108" s="55" t="s">
        <v>244</v>
      </c>
      <c r="B108" s="55" t="s">
        <v>260</v>
      </c>
      <c r="C108" s="56" t="s">
        <v>381</v>
      </c>
      <c r="D108" s="69"/>
      <c r="E108" s="58">
        <v>1.2591540574323363E-2</v>
      </c>
      <c r="F108" s="58">
        <v>0.1801452019532522</v>
      </c>
      <c r="G108" s="58" t="s">
        <v>432</v>
      </c>
      <c r="H108" s="58">
        <v>0.43853563788942601</v>
      </c>
      <c r="I108" s="58">
        <v>8.8338320000000015E-3</v>
      </c>
      <c r="J108" s="58">
        <v>8.8338320000000012E-2</v>
      </c>
      <c r="K108" s="58">
        <v>0.17667664000000002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4416.9162345249479</v>
      </c>
      <c r="AL108" s="200" t="s">
        <v>246</v>
      </c>
    </row>
    <row r="109" spans="1:38" ht="26.25" customHeight="1" thickBot="1" x14ac:dyDescent="0.25">
      <c r="A109" s="55" t="s">
        <v>244</v>
      </c>
      <c r="B109" s="55" t="s">
        <v>261</v>
      </c>
      <c r="C109" s="56" t="s">
        <v>382</v>
      </c>
      <c r="D109" s="69"/>
      <c r="E109" s="58">
        <v>1.1856043757628517E-2</v>
      </c>
      <c r="F109" s="58">
        <v>0.15181712926352001</v>
      </c>
      <c r="G109" s="58" t="s">
        <v>432</v>
      </c>
      <c r="H109" s="58">
        <v>0.56344591245050402</v>
      </c>
      <c r="I109" s="58">
        <v>1.7097399999999999E-2</v>
      </c>
      <c r="J109" s="58">
        <v>9.40357E-2</v>
      </c>
      <c r="K109" s="58">
        <v>9.40357E-2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854.8696785894108</v>
      </c>
      <c r="AL109" s="200" t="s">
        <v>246</v>
      </c>
    </row>
    <row r="110" spans="1:38" ht="26.25" customHeight="1" thickBot="1" x14ac:dyDescent="0.25">
      <c r="A110" s="55" t="s">
        <v>244</v>
      </c>
      <c r="B110" s="55" t="s">
        <v>262</v>
      </c>
      <c r="C110" s="56" t="s">
        <v>383</v>
      </c>
      <c r="D110" s="69"/>
      <c r="E110" s="58">
        <v>1.5351609482531208E-2</v>
      </c>
      <c r="F110" s="58">
        <v>0.18383783747071897</v>
      </c>
      <c r="G110" s="58" t="s">
        <v>432</v>
      </c>
      <c r="H110" s="58">
        <v>1.409813221692402</v>
      </c>
      <c r="I110" s="58">
        <v>0.11877085</v>
      </c>
      <c r="J110" s="58">
        <v>0.94325565999999994</v>
      </c>
      <c r="K110" s="58">
        <v>0.94325565999999994</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3615.5104659647659</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4.2965360999999991</v>
      </c>
      <c r="F112" s="58" t="s">
        <v>432</v>
      </c>
      <c r="G112" s="58" t="s">
        <v>432</v>
      </c>
      <c r="H112" s="58">
        <v>11.42985433466</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107413402.47476926</v>
      </c>
      <c r="AL112" s="200" t="s">
        <v>419</v>
      </c>
    </row>
    <row r="113" spans="1:38" ht="26.25" customHeight="1" thickBot="1" x14ac:dyDescent="0.25">
      <c r="A113" s="55" t="s">
        <v>264</v>
      </c>
      <c r="B113" s="70" t="s">
        <v>267</v>
      </c>
      <c r="C113" s="71" t="s">
        <v>268</v>
      </c>
      <c r="D113" s="57"/>
      <c r="E113" s="58">
        <v>0.94151698648935889</v>
      </c>
      <c r="F113" s="58">
        <v>3.721195986641475</v>
      </c>
      <c r="G113" s="58" t="s">
        <v>432</v>
      </c>
      <c r="H113" s="58">
        <v>14.361358015672151</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t="s">
        <v>430</v>
      </c>
      <c r="F115" s="58" t="s">
        <v>432</v>
      </c>
      <c r="G115" s="58" t="s">
        <v>432</v>
      </c>
      <c r="H115" s="58" t="s">
        <v>430</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1.4308088203492371</v>
      </c>
      <c r="F116" s="58">
        <v>0.22990369116802997</v>
      </c>
      <c r="G116" s="58" t="s">
        <v>432</v>
      </c>
      <c r="H116" s="58">
        <v>2.3811825787328011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0.58219363540707125</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0.18358398000000001</v>
      </c>
      <c r="J119" s="58">
        <v>4.773183480000001</v>
      </c>
      <c r="K119" s="58">
        <v>4.773183480000001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1.6858905129939321</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6.8180804999999998</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0.18387804394222165</v>
      </c>
      <c r="F123" s="58">
        <v>3.9973487813526457E-2</v>
      </c>
      <c r="G123" s="58">
        <v>3.9973487813526457E-2</v>
      </c>
      <c r="H123" s="58">
        <v>0.19187274150492697</v>
      </c>
      <c r="I123" s="58">
        <v>0.43171366838608571</v>
      </c>
      <c r="J123" s="58">
        <v>0.45569776107420151</v>
      </c>
      <c r="K123" s="58">
        <v>0.46369245863690683</v>
      </c>
      <c r="L123" s="58">
        <v>3.9973487813526457E-2</v>
      </c>
      <c r="M123" s="58">
        <v>5.3324632743244287</v>
      </c>
      <c r="N123" s="58">
        <v>8.7941673189758183E-3</v>
      </c>
      <c r="O123" s="58">
        <v>7.0353338551806546E-2</v>
      </c>
      <c r="P123" s="58">
        <v>1.1192576587787407E-2</v>
      </c>
      <c r="Q123" s="58">
        <v>5.1166064401313865E-4</v>
      </c>
      <c r="R123" s="58">
        <v>6.3957580501642318E-3</v>
      </c>
      <c r="S123" s="58">
        <v>5.8361292207748617E-3</v>
      </c>
      <c r="T123" s="58">
        <v>4.1572427326067507E-3</v>
      </c>
      <c r="U123" s="58">
        <v>1.5989395125410579E-3</v>
      </c>
      <c r="V123" s="58">
        <v>4.4770306351149626E-2</v>
      </c>
      <c r="W123" s="58">
        <v>39.973487813526447</v>
      </c>
      <c r="X123" s="58">
        <v>3.1419161421431786E-2</v>
      </c>
      <c r="Y123" s="58">
        <v>8.7701832262877033E-2</v>
      </c>
      <c r="Z123" s="58">
        <v>3.7415184593460757E-2</v>
      </c>
      <c r="AA123" s="58">
        <v>2.6862183810689774E-2</v>
      </c>
      <c r="AB123" s="58">
        <v>0.18339836208845933</v>
      </c>
      <c r="AC123" s="58" t="s">
        <v>431</v>
      </c>
      <c r="AD123" s="58" t="s">
        <v>431</v>
      </c>
      <c r="AE123" s="46"/>
      <c r="AF123" s="57" t="s">
        <v>432</v>
      </c>
      <c r="AG123" s="57" t="s">
        <v>432</v>
      </c>
      <c r="AH123" s="57" t="s">
        <v>432</v>
      </c>
      <c r="AI123" s="57" t="s">
        <v>432</v>
      </c>
      <c r="AJ123" s="57" t="s">
        <v>432</v>
      </c>
      <c r="AK123" s="57">
        <v>30271.920000000002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0.31224281721071095</v>
      </c>
      <c r="G125" s="58" t="s">
        <v>432</v>
      </c>
      <c r="H125" s="58" t="s">
        <v>431</v>
      </c>
      <c r="I125" s="58">
        <v>3.3890003730000001E-5</v>
      </c>
      <c r="J125" s="58">
        <v>2.2490638838999999E-4</v>
      </c>
      <c r="K125" s="58">
        <v>4.7548702203000003E-4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1026.969810084644</v>
      </c>
      <c r="AL125" s="200" t="s">
        <v>426</v>
      </c>
    </row>
    <row r="126" spans="1:38" ht="26.25" customHeight="1" thickBot="1" x14ac:dyDescent="0.25">
      <c r="A126" s="55" t="s">
        <v>289</v>
      </c>
      <c r="B126" s="55" t="s">
        <v>292</v>
      </c>
      <c r="C126" s="56" t="s">
        <v>293</v>
      </c>
      <c r="D126" s="57"/>
      <c r="E126" s="58" t="s">
        <v>430</v>
      </c>
      <c r="F126" s="58" t="s">
        <v>430</v>
      </c>
      <c r="G126" s="58" t="s">
        <v>430</v>
      </c>
      <c r="H126" s="58" t="s">
        <v>430</v>
      </c>
      <c r="I126" s="58" t="s">
        <v>430</v>
      </c>
      <c r="J126" s="58" t="s">
        <v>430</v>
      </c>
      <c r="K126" s="58" t="s">
        <v>430</v>
      </c>
      <c r="L126" s="58" t="s">
        <v>430</v>
      </c>
      <c r="M126" s="58" t="s">
        <v>430</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t="s">
        <v>430</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1.2078E-3</v>
      </c>
      <c r="F133" s="58">
        <v>1.9032E-5</v>
      </c>
      <c r="G133" s="58">
        <v>1.6543200000000002E-4</v>
      </c>
      <c r="H133" s="58" t="s">
        <v>432</v>
      </c>
      <c r="I133" s="58">
        <v>5.0800800000000003E-5</v>
      </c>
      <c r="J133" s="58">
        <v>5.0800800000000003E-5</v>
      </c>
      <c r="K133" s="58">
        <v>5.6451840000000003E-5</v>
      </c>
      <c r="L133" s="58" t="s">
        <v>431</v>
      </c>
      <c r="M133" s="58">
        <v>2.0496000000000002E-4</v>
      </c>
      <c r="N133" s="58">
        <v>4.3963919999999996E-5</v>
      </c>
      <c r="O133" s="58">
        <v>7.3639199999999996E-6</v>
      </c>
      <c r="P133" s="58">
        <v>2.1813600000000002E-3</v>
      </c>
      <c r="Q133" s="58">
        <v>1.9925040000000003E-5</v>
      </c>
      <c r="R133" s="58">
        <v>1.9851839999999998E-5</v>
      </c>
      <c r="S133" s="58">
        <v>1.8197519999999998E-5</v>
      </c>
      <c r="T133" s="58">
        <v>2.5371119999999996E-5</v>
      </c>
      <c r="U133" s="58">
        <v>2.8957920000000001E-5</v>
      </c>
      <c r="V133" s="58">
        <v>2.3441567999999999E-4</v>
      </c>
      <c r="W133" s="58">
        <v>3.9527999999999998E-5</v>
      </c>
      <c r="X133" s="58">
        <v>1.9324800000000002E-8</v>
      </c>
      <c r="Y133" s="58">
        <v>1.0555440000000002E-8</v>
      </c>
      <c r="Z133" s="58">
        <v>9.4281600000000015E-9</v>
      </c>
      <c r="AA133" s="58">
        <v>1.0233360000000002E-8</v>
      </c>
      <c r="AB133" s="58">
        <v>4.9541760000000011E-8</v>
      </c>
      <c r="AC133" s="58">
        <v>2.1959999999999997E-4</v>
      </c>
      <c r="AD133" s="58">
        <v>6.0023999999999993E-4</v>
      </c>
      <c r="AE133" s="46"/>
      <c r="AF133" s="57" t="s">
        <v>432</v>
      </c>
      <c r="AG133" s="57" t="s">
        <v>432</v>
      </c>
      <c r="AH133" s="57" t="s">
        <v>432</v>
      </c>
      <c r="AI133" s="57" t="s">
        <v>432</v>
      </c>
      <c r="AJ133" s="57" t="s">
        <v>432</v>
      </c>
      <c r="AK133" s="57">
        <v>1464</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0.34709801847451544</v>
      </c>
      <c r="F135" s="58">
        <v>0.12827810771184084</v>
      </c>
      <c r="G135" s="58">
        <v>1.211828296609959E-2</v>
      </c>
      <c r="H135" s="58" t="s">
        <v>431</v>
      </c>
      <c r="I135" s="58">
        <v>0.44471356025415715</v>
      </c>
      <c r="J135" s="58">
        <v>0.47821420161008316</v>
      </c>
      <c r="K135" s="58">
        <v>0.49167121966092808</v>
      </c>
      <c r="L135" s="58">
        <v>0.190897411846746</v>
      </c>
      <c r="M135" s="58">
        <v>5.9349637690667283</v>
      </c>
      <c r="N135" s="58">
        <v>5.2848129576261803E-2</v>
      </c>
      <c r="O135" s="58">
        <v>1.0356495423726901E-2</v>
      </c>
      <c r="P135" s="58" t="s">
        <v>431</v>
      </c>
      <c r="Q135" s="58">
        <v>4.0874409237280293E-2</v>
      </c>
      <c r="R135" s="58">
        <v>1.0549275423726899E-3</v>
      </c>
      <c r="S135" s="58">
        <v>2.0712990847453802E-2</v>
      </c>
      <c r="T135" s="58" t="s">
        <v>431</v>
      </c>
      <c r="U135" s="58">
        <v>7.1274527966088304E-3</v>
      </c>
      <c r="V135" s="58">
        <v>1.8526295017793255</v>
      </c>
      <c r="W135" s="58">
        <v>0.99066754237268984</v>
      </c>
      <c r="X135" s="58">
        <v>0.24046453737283677</v>
      </c>
      <c r="Y135" s="58">
        <v>0.47667187211855544</v>
      </c>
      <c r="Z135" s="58">
        <v>0.60254036406768774</v>
      </c>
      <c r="AA135" s="58" t="s">
        <v>431</v>
      </c>
      <c r="AB135" s="58">
        <v>1.31967677355908</v>
      </c>
      <c r="AC135" s="58" t="s">
        <v>431</v>
      </c>
      <c r="AD135" s="58" t="s">
        <v>432</v>
      </c>
      <c r="AE135" s="46"/>
      <c r="AF135" s="57" t="s">
        <v>432</v>
      </c>
      <c r="AG135" s="57" t="s">
        <v>432</v>
      </c>
      <c r="AH135" s="57" t="s">
        <v>432</v>
      </c>
      <c r="AI135" s="57" t="s">
        <v>432</v>
      </c>
      <c r="AJ135" s="57" t="s">
        <v>432</v>
      </c>
      <c r="AK135" s="57">
        <v>105.49275423726904</v>
      </c>
      <c r="AL135" s="200" t="s">
        <v>413</v>
      </c>
    </row>
    <row r="136" spans="1:38" ht="26.25" customHeight="1" thickBot="1" x14ac:dyDescent="0.25">
      <c r="A136" s="55" t="s">
        <v>289</v>
      </c>
      <c r="B136" s="55" t="s">
        <v>314</v>
      </c>
      <c r="C136" s="56" t="s">
        <v>315</v>
      </c>
      <c r="D136" s="57"/>
      <c r="E136" s="58" t="s">
        <v>432</v>
      </c>
      <c r="F136" s="58">
        <v>8.1529499999999995E-4</v>
      </c>
      <c r="G136" s="58" t="s">
        <v>432</v>
      </c>
      <c r="H136" s="58">
        <v>1.2441664000000001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1.5599999999999998E-3</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0.2735262</v>
      </c>
      <c r="J139" s="58">
        <v>0.2735262</v>
      </c>
      <c r="K139" s="58">
        <v>0.2735262</v>
      </c>
      <c r="L139" s="58" t="s">
        <v>431</v>
      </c>
      <c r="M139" s="58" t="s">
        <v>431</v>
      </c>
      <c r="N139" s="58">
        <v>7.9725E-4</v>
      </c>
      <c r="O139" s="58">
        <v>1.6110499999999999E-3</v>
      </c>
      <c r="P139" s="58">
        <v>1.6110499999999999E-3</v>
      </c>
      <c r="Q139" s="58">
        <v>2.5569799999999995E-3</v>
      </c>
      <c r="R139" s="58">
        <v>2.4432500000000005E-3</v>
      </c>
      <c r="S139" s="58">
        <v>5.6746200000000009E-3</v>
      </c>
      <c r="T139" s="58" t="s">
        <v>431</v>
      </c>
      <c r="U139" s="58" t="s">
        <v>431</v>
      </c>
      <c r="V139" s="58" t="s">
        <v>431</v>
      </c>
      <c r="W139" s="58">
        <v>2.7450480000000002</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104.41184827187732</v>
      </c>
      <c r="F141" s="74">
        <f t="shared" ref="F141:AD141" si="0">SUM(F14:F140)</f>
        <v>159.80977669055849</v>
      </c>
      <c r="G141" s="74">
        <f t="shared" si="0"/>
        <v>169.43733257357417</v>
      </c>
      <c r="H141" s="74">
        <f t="shared" si="0"/>
        <v>54.508271618464164</v>
      </c>
      <c r="I141" s="74">
        <f t="shared" si="0"/>
        <v>39.984196072175024</v>
      </c>
      <c r="J141" s="74">
        <f t="shared" si="0"/>
        <v>59.242996712948539</v>
      </c>
      <c r="K141" s="74">
        <f t="shared" si="0"/>
        <v>93.35372445864347</v>
      </c>
      <c r="L141" s="74">
        <f t="shared" si="0"/>
        <v>5.3607574571555174</v>
      </c>
      <c r="M141" s="74">
        <f t="shared" si="0"/>
        <v>564.24662248815639</v>
      </c>
      <c r="N141" s="74">
        <f t="shared" si="0"/>
        <v>529.76174198243905</v>
      </c>
      <c r="O141" s="74">
        <f t="shared" si="0"/>
        <v>1.1961141745284081</v>
      </c>
      <c r="P141" s="74">
        <f t="shared" si="0"/>
        <v>1.1612048313042247</v>
      </c>
      <c r="Q141" s="74">
        <f t="shared" si="0"/>
        <v>8.6673659658432864</v>
      </c>
      <c r="R141" s="74">
        <f>SUM(R14:R140)</f>
        <v>5.2563787246519906</v>
      </c>
      <c r="S141" s="74">
        <f t="shared" si="0"/>
        <v>16.929301864005602</v>
      </c>
      <c r="T141" s="74">
        <f t="shared" si="0"/>
        <v>16.99300525493253</v>
      </c>
      <c r="U141" s="74">
        <f t="shared" si="0"/>
        <v>0.58499001650790683</v>
      </c>
      <c r="V141" s="74">
        <f t="shared" si="0"/>
        <v>40.820990528416957</v>
      </c>
      <c r="W141" s="74">
        <f t="shared" si="0"/>
        <v>83.946931842090947</v>
      </c>
      <c r="X141" s="74">
        <f t="shared" si="0"/>
        <v>7.3625145222273236</v>
      </c>
      <c r="Y141" s="74">
        <f t="shared" si="0"/>
        <v>8.0027985553931558</v>
      </c>
      <c r="Z141" s="74">
        <f t="shared" si="0"/>
        <v>3.4239911428389176</v>
      </c>
      <c r="AA141" s="74">
        <f t="shared" si="0"/>
        <v>3.8391213500501427</v>
      </c>
      <c r="AB141" s="74">
        <f t="shared" si="0"/>
        <v>23.236378426109543</v>
      </c>
      <c r="AC141" s="74">
        <f t="shared" si="0"/>
        <v>7.0914114619240998</v>
      </c>
      <c r="AD141" s="74">
        <f t="shared" si="0"/>
        <v>5.0892026610416892</v>
      </c>
      <c r="AE141" s="47"/>
      <c r="AF141" s="74">
        <f t="shared" ref="AF141:AJ141" si="1">SUM(AF14:AF140)</f>
        <v>183263.60753144961</v>
      </c>
      <c r="AG141" s="74">
        <f t="shared" si="1"/>
        <v>27564.638455799999</v>
      </c>
      <c r="AH141" s="74">
        <f t="shared" si="1"/>
        <v>83664.472052429992</v>
      </c>
      <c r="AI141" s="74">
        <f t="shared" si="1"/>
        <v>45774</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104.41184827187732</v>
      </c>
      <c r="F152" s="85">
        <f t="shared" ref="F152:AD152" si="2">F141 + F151 + IF(AND(OR($B$4="AT",$B$4="BE",$B$4="CH",$B$4="GB",$B$4="IE",$B$4="LT",$B$4="LU",$B$4="NL"),SUM(F143:F149)&gt;0),SUM(F143:F149)-SUM(F27:F33),0)</f>
        <v>159.80977669055849</v>
      </c>
      <c r="G152" s="85">
        <f t="shared" si="2"/>
        <v>169.43733257357417</v>
      </c>
      <c r="H152" s="85">
        <f t="shared" si="2"/>
        <v>54.508271618464164</v>
      </c>
      <c r="I152" s="85">
        <f t="shared" si="2"/>
        <v>39.984196072175024</v>
      </c>
      <c r="J152" s="85">
        <f t="shared" si="2"/>
        <v>59.242996712948539</v>
      </c>
      <c r="K152" s="85">
        <f t="shared" si="2"/>
        <v>93.35372445864347</v>
      </c>
      <c r="L152" s="85">
        <f t="shared" si="2"/>
        <v>5.3607574571555174</v>
      </c>
      <c r="M152" s="85">
        <f t="shared" si="2"/>
        <v>564.24662248815639</v>
      </c>
      <c r="N152" s="85">
        <f t="shared" si="2"/>
        <v>529.76174198243905</v>
      </c>
      <c r="O152" s="85">
        <f t="shared" si="2"/>
        <v>1.1961141745284081</v>
      </c>
      <c r="P152" s="85">
        <f t="shared" si="2"/>
        <v>1.1612048313042247</v>
      </c>
      <c r="Q152" s="85">
        <f t="shared" si="2"/>
        <v>8.6673659658432864</v>
      </c>
      <c r="R152" s="85">
        <f t="shared" si="2"/>
        <v>5.2563787246519906</v>
      </c>
      <c r="S152" s="85">
        <f t="shared" si="2"/>
        <v>16.929301864005602</v>
      </c>
      <c r="T152" s="85">
        <f t="shared" si="2"/>
        <v>16.99300525493253</v>
      </c>
      <c r="U152" s="85">
        <f t="shared" si="2"/>
        <v>0.58499001650790683</v>
      </c>
      <c r="V152" s="85">
        <f t="shared" si="2"/>
        <v>40.820990528416957</v>
      </c>
      <c r="W152" s="85">
        <f t="shared" si="2"/>
        <v>83.946931842090947</v>
      </c>
      <c r="X152" s="85">
        <f t="shared" si="2"/>
        <v>7.3625145222273236</v>
      </c>
      <c r="Y152" s="85">
        <f t="shared" si="2"/>
        <v>8.0027985553931558</v>
      </c>
      <c r="Z152" s="85">
        <f t="shared" si="2"/>
        <v>3.4239911428389176</v>
      </c>
      <c r="AA152" s="85">
        <f t="shared" si="2"/>
        <v>3.8391213500501427</v>
      </c>
      <c r="AB152" s="85">
        <f t="shared" si="2"/>
        <v>23.236378426109543</v>
      </c>
      <c r="AC152" s="85">
        <f t="shared" si="2"/>
        <v>7.0914114619240998</v>
      </c>
      <c r="AD152" s="85">
        <f t="shared" si="2"/>
        <v>5.0892026610416892</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104.41184827187732</v>
      </c>
      <c r="F154" s="85">
        <f>F141 + F153 - IF(OR($B$6=2005,$B$6&gt;=2020),SUM(F99:F122),0) + IF(AND(OR($B$4="AT",$B$4="BE",$B$4="CH",$B$4="GB",$B$4="IE",$B$4="LT",$B$4="LU",$B$4="NL"),SUM(F143:F149)&gt;0),SUM(F143:F149)-SUM(F27:F33),0)</f>
        <v>159.80977669055849</v>
      </c>
      <c r="G154" s="85">
        <f>G141 + G153 + IF(AND(OR($B$4="AT",$B$4="BE",$B$4="CH",$B$4="GB",$B$4="IE",$B$4="LT",$B$4="LU",$B$4="NL"),SUM(G143:G149)&gt;0),SUM(G143:G149)-SUM(G27:G33),0)</f>
        <v>169.43733257357417</v>
      </c>
      <c r="H154" s="85">
        <f t="shared" ref="H154:AD154" si="3">H141 + H153 + IF(AND(OR($B$4="AT",$B$4="BE",$B$4="CH",$B$4="GB",$B$4="IE",$B$4="LT",$B$4="LU",$B$4="NL"),SUM(H143:H149)&gt;0),SUM(H143:H149)-SUM(H27:H33),0)</f>
        <v>54.508271618464164</v>
      </c>
      <c r="I154" s="85">
        <f t="shared" si="3"/>
        <v>39.984196072175024</v>
      </c>
      <c r="J154" s="85">
        <f t="shared" si="3"/>
        <v>59.242996712948539</v>
      </c>
      <c r="K154" s="85">
        <f t="shared" si="3"/>
        <v>93.35372445864347</v>
      </c>
      <c r="L154" s="85">
        <f t="shared" si="3"/>
        <v>5.3607574571555174</v>
      </c>
      <c r="M154" s="85">
        <f t="shared" si="3"/>
        <v>564.24662248815639</v>
      </c>
      <c r="N154" s="85">
        <f t="shared" si="3"/>
        <v>529.76174198243905</v>
      </c>
      <c r="O154" s="85">
        <f t="shared" si="3"/>
        <v>1.1961141745284081</v>
      </c>
      <c r="P154" s="85">
        <f t="shared" si="3"/>
        <v>1.1612048313042247</v>
      </c>
      <c r="Q154" s="85">
        <f t="shared" si="3"/>
        <v>8.6673659658432864</v>
      </c>
      <c r="R154" s="85">
        <f t="shared" si="3"/>
        <v>5.2563787246519906</v>
      </c>
      <c r="S154" s="85">
        <f t="shared" si="3"/>
        <v>16.929301864005602</v>
      </c>
      <c r="T154" s="85">
        <f t="shared" si="3"/>
        <v>16.99300525493253</v>
      </c>
      <c r="U154" s="85">
        <f t="shared" si="3"/>
        <v>0.58499001650790683</v>
      </c>
      <c r="V154" s="85">
        <f t="shared" si="3"/>
        <v>40.820990528416957</v>
      </c>
      <c r="W154" s="85">
        <f t="shared" si="3"/>
        <v>83.946931842090947</v>
      </c>
      <c r="X154" s="85">
        <f t="shared" si="3"/>
        <v>7.3625145222273236</v>
      </c>
      <c r="Y154" s="85">
        <f t="shared" si="3"/>
        <v>8.0027985553931558</v>
      </c>
      <c r="Z154" s="85">
        <f t="shared" si="3"/>
        <v>3.4239911428389176</v>
      </c>
      <c r="AA154" s="85">
        <f t="shared" si="3"/>
        <v>3.8391213500501427</v>
      </c>
      <c r="AB154" s="85">
        <f t="shared" si="3"/>
        <v>23.236378426109543</v>
      </c>
      <c r="AC154" s="85">
        <f t="shared" si="3"/>
        <v>7.0914114619240998</v>
      </c>
      <c r="AD154" s="85">
        <f t="shared" si="3"/>
        <v>5.0892026610416892</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1.4983010590095927</v>
      </c>
      <c r="F157" s="93">
        <v>4.493283856436963E-2</v>
      </c>
      <c r="G157" s="93">
        <v>9.6529707773999995E-2</v>
      </c>
      <c r="H157" s="93" t="s">
        <v>431</v>
      </c>
      <c r="I157" s="93">
        <v>1.431390908050173E-2</v>
      </c>
      <c r="J157" s="93">
        <v>1.431390908050173E-2</v>
      </c>
      <c r="K157" s="93">
        <v>1.431390908050173E-2</v>
      </c>
      <c r="L157" s="93">
        <v>3.1374718012823336E-3</v>
      </c>
      <c r="M157" s="93">
        <v>0.4281122680512448</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5304.4130208854531</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0.19898284018145862</v>
      </c>
      <c r="F158" s="93">
        <v>4.1579843344225357E-3</v>
      </c>
      <c r="G158" s="93">
        <v>1.0913085828E-2</v>
      </c>
      <c r="H158" s="93" t="s">
        <v>431</v>
      </c>
      <c r="I158" s="93">
        <v>1.4662694199480139E-3</v>
      </c>
      <c r="J158" s="93">
        <v>1.4662694199480139E-3</v>
      </c>
      <c r="K158" s="93">
        <v>1.4662694199480139E-3</v>
      </c>
      <c r="L158" s="93">
        <v>6.3172172385938001E-5</v>
      </c>
      <c r="M158" s="93">
        <v>5.0852492742804414E-2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599.68589292139143</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2.7635037809999998</v>
      </c>
      <c r="F159" s="93">
        <v>9.6000297999999998E-2</v>
      </c>
      <c r="G159" s="93">
        <v>1.2300035469999997</v>
      </c>
      <c r="H159" s="93">
        <v>2.4492779999999998E-4</v>
      </c>
      <c r="I159" s="93">
        <v>0.13300199900000001</v>
      </c>
      <c r="J159" s="93">
        <v>0.14650185400000001</v>
      </c>
      <c r="K159" s="93">
        <v>0.14650185400000001</v>
      </c>
      <c r="L159" s="93">
        <v>1.9958090000000002E-4</v>
      </c>
      <c r="M159" s="93">
        <v>0.259002713</v>
      </c>
      <c r="N159" s="93">
        <v>5.5486000000000008E-3</v>
      </c>
      <c r="O159" s="93">
        <v>5.5181209999999997E-4</v>
      </c>
      <c r="P159" s="93">
        <v>8.5035500000000001E-4</v>
      </c>
      <c r="Q159" s="93">
        <v>1.4202507000000003E-2</v>
      </c>
      <c r="R159" s="93">
        <v>1.5146259150000001E-2</v>
      </c>
      <c r="S159" s="93">
        <v>3.8198132599999997E-2</v>
      </c>
      <c r="T159" s="93">
        <v>0.65500181509999988</v>
      </c>
      <c r="U159" s="93">
        <v>5.7036356499999994E-3</v>
      </c>
      <c r="V159" s="93">
        <v>4.2001170399999996E-2</v>
      </c>
      <c r="W159" s="93">
        <v>1.1343997999999999E-2</v>
      </c>
      <c r="X159" s="93">
        <v>1.049999973E-3</v>
      </c>
      <c r="Y159" s="93">
        <v>1.7500003317E-3</v>
      </c>
      <c r="Z159" s="93" t="s">
        <v>431</v>
      </c>
      <c r="AA159" s="93" t="s">
        <v>431</v>
      </c>
      <c r="AB159" s="93">
        <v>2.8000003047E-3</v>
      </c>
      <c r="AC159" s="93">
        <v>3.9952395E-3</v>
      </c>
      <c r="AD159" s="93">
        <v>1.1968062500000001E-2</v>
      </c>
      <c r="AE159" s="49"/>
      <c r="AF159" s="93">
        <v>1444.45</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0.3805</v>
      </c>
      <c r="F163" s="97">
        <v>1.1415</v>
      </c>
      <c r="G163" s="97">
        <v>7.6100000000000015E-2</v>
      </c>
      <c r="H163" s="97">
        <v>7.6100000000000015E-2</v>
      </c>
      <c r="I163" s="97">
        <v>3.8050000000000002</v>
      </c>
      <c r="J163" s="97">
        <v>4.5659999999999998</v>
      </c>
      <c r="K163" s="97">
        <v>6.8490000000000002</v>
      </c>
      <c r="L163" s="97">
        <v>0.34244999999999998</v>
      </c>
      <c r="M163" s="97">
        <v>11.414999999999999</v>
      </c>
      <c r="N163" s="97" t="s">
        <v>432</v>
      </c>
      <c r="O163" s="97" t="s">
        <v>432</v>
      </c>
      <c r="P163" s="97">
        <v>5.3270000000000001E-3</v>
      </c>
      <c r="Q163" s="97" t="s">
        <v>432</v>
      </c>
      <c r="R163" s="97" t="s">
        <v>432</v>
      </c>
      <c r="S163" s="97" t="s">
        <v>432</v>
      </c>
      <c r="T163" s="97" t="s">
        <v>432</v>
      </c>
      <c r="U163" s="97" t="s">
        <v>432</v>
      </c>
      <c r="V163" s="97" t="s">
        <v>432</v>
      </c>
      <c r="W163" s="97">
        <v>1.522</v>
      </c>
      <c r="X163" s="97">
        <v>0.30440000000000006</v>
      </c>
      <c r="Y163" s="97">
        <v>0.53270000000000006</v>
      </c>
      <c r="Z163" s="97">
        <v>0.53270000000000006</v>
      </c>
      <c r="AA163" s="97">
        <v>0.68489999999999995</v>
      </c>
      <c r="AB163" s="97">
        <v>2.0547</v>
      </c>
      <c r="AC163" s="97" t="s">
        <v>432</v>
      </c>
      <c r="AD163" s="97" t="s">
        <v>432</v>
      </c>
      <c r="AE163" s="50"/>
      <c r="AF163" s="97" t="s">
        <v>432</v>
      </c>
      <c r="AG163" s="97" t="s">
        <v>432</v>
      </c>
      <c r="AH163" s="97" t="s">
        <v>432</v>
      </c>
      <c r="AI163" s="97" t="s">
        <v>432</v>
      </c>
      <c r="AJ163" s="97" t="s">
        <v>432</v>
      </c>
      <c r="AK163" s="97">
        <v>3805</v>
      </c>
      <c r="AL163" s="45" t="s">
        <v>345</v>
      </c>
    </row>
    <row r="164" spans="1:38" ht="26.25" customHeight="1" thickBot="1" x14ac:dyDescent="0.25">
      <c r="A164" s="45" t="s">
        <v>340</v>
      </c>
      <c r="B164" s="45" t="s">
        <v>346</v>
      </c>
      <c r="C164" s="96" t="s">
        <v>347</v>
      </c>
      <c r="D164" s="97"/>
      <c r="E164" s="97" t="s">
        <v>432</v>
      </c>
      <c r="F164" s="97" t="s">
        <v>432</v>
      </c>
      <c r="G164" s="97" t="s">
        <v>432</v>
      </c>
      <c r="H164" s="97">
        <v>0.30512948000000001</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55" zoomScaleNormal="55" workbookViewId="0">
      <selection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1991</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1991</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8.4550605399999998</v>
      </c>
      <c r="F14" s="58">
        <v>0.44830970532600001</v>
      </c>
      <c r="G14" s="58">
        <v>47.812399951029988</v>
      </c>
      <c r="H14" s="58">
        <v>4.0428756256500002E-3</v>
      </c>
      <c r="I14" s="58">
        <v>0.49510398799999999</v>
      </c>
      <c r="J14" s="58">
        <v>0.80866355799999989</v>
      </c>
      <c r="K14" s="58">
        <v>1.4056335579999997</v>
      </c>
      <c r="L14" s="58">
        <v>6.7429817919999996E-2</v>
      </c>
      <c r="M14" s="58">
        <v>1.3497090700000001</v>
      </c>
      <c r="N14" s="58">
        <v>0.43952647160000002</v>
      </c>
      <c r="O14" s="58">
        <v>5.5823745399999998E-3</v>
      </c>
      <c r="P14" s="58">
        <v>3.8201879000000001E-2</v>
      </c>
      <c r="Q14" s="58">
        <v>0.52093212376440001</v>
      </c>
      <c r="R14" s="58">
        <v>1.3263953147429997</v>
      </c>
      <c r="S14" s="58">
        <v>0.54090688029739997</v>
      </c>
      <c r="T14" s="58">
        <v>5.3657606928000003</v>
      </c>
      <c r="U14" s="58">
        <v>2.76685051885E-2</v>
      </c>
      <c r="V14" s="58">
        <v>0.65161160482439995</v>
      </c>
      <c r="W14" s="58">
        <v>0.11190142077949999</v>
      </c>
      <c r="X14" s="58">
        <v>2.4009236007794007E-3</v>
      </c>
      <c r="Y14" s="58">
        <v>1.0434957632845202E-2</v>
      </c>
      <c r="Z14" s="58">
        <v>2.0497332115386002E-3</v>
      </c>
      <c r="AA14" s="58">
        <v>3.8740496426900011E-3</v>
      </c>
      <c r="AB14" s="58">
        <v>1.8759664087853206E-2</v>
      </c>
      <c r="AC14" s="58">
        <v>3.9307809400000006E-3</v>
      </c>
      <c r="AD14" s="58">
        <v>0.77478364301470004</v>
      </c>
      <c r="AE14" s="46"/>
      <c r="AF14" s="57">
        <v>25461.877179999999</v>
      </c>
      <c r="AG14" s="57">
        <v>4592.1133</v>
      </c>
      <c r="AH14" s="57">
        <v>15963.596759</v>
      </c>
      <c r="AI14" s="57" t="s">
        <v>430</v>
      </c>
      <c r="AJ14" s="57" t="s">
        <v>430</v>
      </c>
      <c r="AK14" s="57" t="s">
        <v>432</v>
      </c>
      <c r="AL14" s="200" t="s">
        <v>50</v>
      </c>
    </row>
    <row r="15" spans="1:38" ht="26.25" customHeight="1" thickBot="1" x14ac:dyDescent="0.25">
      <c r="A15" s="55" t="s">
        <v>54</v>
      </c>
      <c r="B15" s="55" t="s">
        <v>55</v>
      </c>
      <c r="C15" s="56" t="s">
        <v>56</v>
      </c>
      <c r="D15" s="57"/>
      <c r="E15" s="58">
        <v>2.4715296519999996</v>
      </c>
      <c r="F15" s="58">
        <v>5.6983449620000001E-2</v>
      </c>
      <c r="G15" s="58">
        <v>11.363043218833997</v>
      </c>
      <c r="H15" s="58" t="s">
        <v>431</v>
      </c>
      <c r="I15" s="58">
        <v>0.23990899845999999</v>
      </c>
      <c r="J15" s="58">
        <v>0.31384611245999999</v>
      </c>
      <c r="K15" s="58">
        <v>0.43576412945999998</v>
      </c>
      <c r="L15" s="58">
        <v>1.4660090841200001E-2</v>
      </c>
      <c r="M15" s="58">
        <v>0.32739795040000003</v>
      </c>
      <c r="N15" s="58">
        <v>7.6248238559999987E-2</v>
      </c>
      <c r="O15" s="58">
        <v>2.2630681818000001E-2</v>
      </c>
      <c r="P15" s="58">
        <v>5.1651376639999993E-3</v>
      </c>
      <c r="Q15" s="58">
        <v>5.3498654401999995E-2</v>
      </c>
      <c r="R15" s="58">
        <v>7.4677438655999989E-2</v>
      </c>
      <c r="S15" s="58">
        <v>9.7430886009599982E-2</v>
      </c>
      <c r="T15" s="58">
        <v>4.081161080045999</v>
      </c>
      <c r="U15" s="58">
        <v>3.0315495500000001E-2</v>
      </c>
      <c r="V15" s="58">
        <v>1.3290583093999999</v>
      </c>
      <c r="W15" s="58">
        <v>3.1400012500000005E-2</v>
      </c>
      <c r="X15" s="58">
        <v>7.9458822660000028E-6</v>
      </c>
      <c r="Y15" s="58">
        <v>6.7819076460000002E-5</v>
      </c>
      <c r="Z15" s="58">
        <v>5.8528325934000004E-5</v>
      </c>
      <c r="AA15" s="58">
        <v>8.7359146634000001E-5</v>
      </c>
      <c r="AB15" s="58">
        <v>2.21652431294E-4</v>
      </c>
      <c r="AC15" s="58" t="s">
        <v>431</v>
      </c>
      <c r="AD15" s="58" t="s">
        <v>431</v>
      </c>
      <c r="AE15" s="46"/>
      <c r="AF15" s="57">
        <v>23208.199000000001</v>
      </c>
      <c r="AG15" s="57" t="s">
        <v>430</v>
      </c>
      <c r="AH15" s="57">
        <v>234.6</v>
      </c>
      <c r="AI15" s="57" t="s">
        <v>430</v>
      </c>
      <c r="AJ15" s="57" t="s">
        <v>430</v>
      </c>
      <c r="AK15" s="57" t="s">
        <v>432</v>
      </c>
      <c r="AL15" s="200" t="s">
        <v>50</v>
      </c>
    </row>
    <row r="16" spans="1:38" ht="26.25" customHeight="1" thickBot="1" x14ac:dyDescent="0.25">
      <c r="A16" s="55" t="s">
        <v>54</v>
      </c>
      <c r="B16" s="55" t="s">
        <v>57</v>
      </c>
      <c r="C16" s="56" t="s">
        <v>58</v>
      </c>
      <c r="D16" s="57"/>
      <c r="E16" s="58">
        <v>1.1613170900000001</v>
      </c>
      <c r="F16" s="58">
        <v>0.23891057199999996</v>
      </c>
      <c r="G16" s="58">
        <v>0.17458143016</v>
      </c>
      <c r="H16" s="58">
        <v>1.3617035699999998E-3</v>
      </c>
      <c r="I16" s="58">
        <v>3.6247395119999998E-2</v>
      </c>
      <c r="J16" s="58">
        <v>4.1121942119999998E-2</v>
      </c>
      <c r="K16" s="58">
        <v>4.1121942119999998E-2</v>
      </c>
      <c r="L16" s="58">
        <v>1.8397615084799999E-2</v>
      </c>
      <c r="M16" s="58">
        <v>0.41137157299999993</v>
      </c>
      <c r="N16" s="58">
        <v>1.3097511544E-2</v>
      </c>
      <c r="O16" s="58">
        <v>2.518044036E-4</v>
      </c>
      <c r="P16" s="58">
        <v>1.0599353E-3</v>
      </c>
      <c r="Q16" s="58">
        <v>1.7098749E-3</v>
      </c>
      <c r="R16" s="58">
        <v>1.6365158551999999E-2</v>
      </c>
      <c r="S16" s="58">
        <v>4.8978807103999995E-3</v>
      </c>
      <c r="T16" s="58">
        <v>0.20322279355200001</v>
      </c>
      <c r="U16" s="58">
        <v>6.8300613200000001E-4</v>
      </c>
      <c r="V16" s="58">
        <v>3.5798669920000005E-2</v>
      </c>
      <c r="W16" s="58">
        <v>1.4415836080000001E-2</v>
      </c>
      <c r="X16" s="58">
        <v>9.5488559799999993E-6</v>
      </c>
      <c r="Y16" s="58">
        <v>5.0398796600000001E-5</v>
      </c>
      <c r="Z16" s="58">
        <v>1.2634197700000001E-5</v>
      </c>
      <c r="AA16" s="58">
        <v>1.212973782E-5</v>
      </c>
      <c r="AB16" s="58">
        <v>8.4711588099999996E-5</v>
      </c>
      <c r="AC16" s="58">
        <v>1.5851440000000001E-5</v>
      </c>
      <c r="AD16" s="58">
        <v>9.36676E-9</v>
      </c>
      <c r="AE16" s="46"/>
      <c r="AF16" s="57">
        <v>1624.8489999999999</v>
      </c>
      <c r="AG16" s="57" t="s">
        <v>430</v>
      </c>
      <c r="AH16" s="57">
        <v>8974.5040000000008</v>
      </c>
      <c r="AI16" s="57" t="s">
        <v>430</v>
      </c>
      <c r="AJ16" s="57" t="s">
        <v>430</v>
      </c>
      <c r="AK16" s="57" t="s">
        <v>432</v>
      </c>
      <c r="AL16" s="200" t="s">
        <v>50</v>
      </c>
    </row>
    <row r="17" spans="1:38" ht="26.25" customHeight="1" thickBot="1" x14ac:dyDescent="0.25">
      <c r="A17" s="55" t="s">
        <v>54</v>
      </c>
      <c r="B17" s="55" t="s">
        <v>59</v>
      </c>
      <c r="C17" s="56" t="s">
        <v>60</v>
      </c>
      <c r="D17" s="57"/>
      <c r="E17" s="58">
        <v>1.3791492449999998</v>
      </c>
      <c r="F17" s="58">
        <v>0.39113203359999987</v>
      </c>
      <c r="G17" s="58">
        <v>3.9845435781800003</v>
      </c>
      <c r="H17" s="58" t="s">
        <v>431</v>
      </c>
      <c r="I17" s="58">
        <v>0.38097230220000006</v>
      </c>
      <c r="J17" s="58">
        <v>0.41062592520000002</v>
      </c>
      <c r="K17" s="58">
        <v>0.4336898542</v>
      </c>
      <c r="L17" s="58">
        <v>3.5609738711999996E-2</v>
      </c>
      <c r="M17" s="58">
        <v>3.2309817949999995</v>
      </c>
      <c r="N17" s="58">
        <v>0.44163403382999999</v>
      </c>
      <c r="O17" s="58">
        <v>5.9402934089999998E-3</v>
      </c>
      <c r="P17" s="58">
        <v>2.7811874859999999E-2</v>
      </c>
      <c r="Q17" s="58">
        <v>1.3518343740000001E-2</v>
      </c>
      <c r="R17" s="58">
        <v>4.4747573870000001E-2</v>
      </c>
      <c r="S17" s="58">
        <v>5.7918010813999998E-2</v>
      </c>
      <c r="T17" s="58">
        <v>4.2881739234000002E-2</v>
      </c>
      <c r="U17" s="58">
        <v>6.2326568000000008E-3</v>
      </c>
      <c r="V17" s="58">
        <v>0.69418383369999992</v>
      </c>
      <c r="W17" s="58">
        <v>0.67044652220000012</v>
      </c>
      <c r="X17" s="58">
        <v>0.15207689870000002</v>
      </c>
      <c r="Y17" s="58">
        <v>0.21112985829999997</v>
      </c>
      <c r="Z17" s="58">
        <v>8.0021722499999989E-2</v>
      </c>
      <c r="AA17" s="58">
        <v>6.2661006499999991E-2</v>
      </c>
      <c r="AB17" s="58">
        <v>0.50588948599999994</v>
      </c>
      <c r="AC17" s="58">
        <v>2.0428051399999998E-3</v>
      </c>
      <c r="AD17" s="58">
        <v>0.56012399000000002</v>
      </c>
      <c r="AE17" s="46"/>
      <c r="AF17" s="57">
        <v>1137.558</v>
      </c>
      <c r="AG17" s="57">
        <v>3294.8470000000002</v>
      </c>
      <c r="AH17" s="57">
        <v>3048.29</v>
      </c>
      <c r="AI17" s="57" t="s">
        <v>430</v>
      </c>
      <c r="AJ17" s="57" t="s">
        <v>430</v>
      </c>
      <c r="AK17" s="57" t="s">
        <v>432</v>
      </c>
      <c r="AL17" s="200" t="s">
        <v>50</v>
      </c>
    </row>
    <row r="18" spans="1:38" ht="26.25" customHeight="1" thickBot="1" x14ac:dyDescent="0.25">
      <c r="A18" s="55" t="s">
        <v>54</v>
      </c>
      <c r="B18" s="55" t="s">
        <v>61</v>
      </c>
      <c r="C18" s="56" t="s">
        <v>62</v>
      </c>
      <c r="D18" s="57"/>
      <c r="E18" s="58">
        <v>3.0057657930000002E-2</v>
      </c>
      <c r="F18" s="58">
        <v>2.2695936999999997E-3</v>
      </c>
      <c r="G18" s="58">
        <v>2.6420420971599998E-2</v>
      </c>
      <c r="H18" s="58" t="s">
        <v>431</v>
      </c>
      <c r="I18" s="58">
        <v>1.084486367E-3</v>
      </c>
      <c r="J18" s="58">
        <v>1.084486367E-3</v>
      </c>
      <c r="K18" s="58">
        <v>1.084486367E-3</v>
      </c>
      <c r="L18" s="58">
        <v>5.9048091867999991E-4</v>
      </c>
      <c r="M18" s="58">
        <v>4.6754219099999998E-3</v>
      </c>
      <c r="N18" s="58">
        <v>4.6649469500000003E-6</v>
      </c>
      <c r="O18" s="58">
        <v>3.5298334499999999E-7</v>
      </c>
      <c r="P18" s="58">
        <v>2.8721440199999998E-5</v>
      </c>
      <c r="Q18" s="58">
        <v>5.7279423000000004E-6</v>
      </c>
      <c r="R18" s="58">
        <v>1.1060651450000001E-5</v>
      </c>
      <c r="S18" s="58">
        <v>1.1681194090000001E-5</v>
      </c>
      <c r="T18" s="58">
        <v>9.6031672999999985E-7</v>
      </c>
      <c r="U18" s="58">
        <v>8.1935138000000005E-6</v>
      </c>
      <c r="V18" s="58">
        <v>1.5558646745E-3</v>
      </c>
      <c r="W18" s="58">
        <v>7.3648274E-5</v>
      </c>
      <c r="X18" s="58">
        <v>9.9951228999999999E-5</v>
      </c>
      <c r="Y18" s="58">
        <v>7.8908865000000008E-4</v>
      </c>
      <c r="Z18" s="58">
        <v>8.9430046999999991E-5</v>
      </c>
      <c r="AA18" s="58">
        <v>7.8908864999999997E-5</v>
      </c>
      <c r="AB18" s="58">
        <v>1.057378791E-3</v>
      </c>
      <c r="AC18" s="58" t="s">
        <v>431</v>
      </c>
      <c r="AD18" s="58" t="s">
        <v>431</v>
      </c>
      <c r="AE18" s="46"/>
      <c r="AF18" s="57">
        <v>52.605910000000002</v>
      </c>
      <c r="AG18" s="57" t="s">
        <v>430</v>
      </c>
      <c r="AH18" s="57">
        <v>41.49765</v>
      </c>
      <c r="AI18" s="57" t="s">
        <v>430</v>
      </c>
      <c r="AJ18" s="57" t="s">
        <v>430</v>
      </c>
      <c r="AK18" s="57" t="s">
        <v>432</v>
      </c>
      <c r="AL18" s="200" t="s">
        <v>50</v>
      </c>
    </row>
    <row r="19" spans="1:38" ht="26.25" customHeight="1" thickBot="1" x14ac:dyDescent="0.25">
      <c r="A19" s="55" t="s">
        <v>54</v>
      </c>
      <c r="B19" s="55" t="s">
        <v>63</v>
      </c>
      <c r="C19" s="56" t="s">
        <v>64</v>
      </c>
      <c r="D19" s="57"/>
      <c r="E19" s="58">
        <v>2.3110508005800003</v>
      </c>
      <c r="F19" s="58">
        <v>0.31309297982000001</v>
      </c>
      <c r="G19" s="58">
        <v>3.9011565659388996</v>
      </c>
      <c r="H19" s="58" t="s">
        <v>431</v>
      </c>
      <c r="I19" s="58">
        <v>0.16212025269839997</v>
      </c>
      <c r="J19" s="58">
        <v>0.16979462109839999</v>
      </c>
      <c r="K19" s="58">
        <v>0.17576357429839998</v>
      </c>
      <c r="L19" s="58">
        <v>4.2350173055135998E-2</v>
      </c>
      <c r="M19" s="58">
        <v>1.20474071464</v>
      </c>
      <c r="N19" s="58">
        <v>0.11459653796867998</v>
      </c>
      <c r="O19" s="58">
        <v>1.5604128783719999E-3</v>
      </c>
      <c r="P19" s="58">
        <v>1.07983798256E-2</v>
      </c>
      <c r="Q19" s="58">
        <v>4.1882201765999997E-3</v>
      </c>
      <c r="R19" s="58">
        <v>1.224720691564E-2</v>
      </c>
      <c r="S19" s="58">
        <v>1.5652006754728002E-2</v>
      </c>
      <c r="T19" s="58">
        <v>1.1199527364599999E-2</v>
      </c>
      <c r="U19" s="58">
        <v>2.2854199824399995E-3</v>
      </c>
      <c r="V19" s="58">
        <v>0.26935384266439999</v>
      </c>
      <c r="W19" s="58">
        <v>0.17763014306799998</v>
      </c>
      <c r="X19" s="58">
        <v>4.4946731877999996E-2</v>
      </c>
      <c r="Y19" s="58">
        <v>9.8765551940000001E-2</v>
      </c>
      <c r="Z19" s="58">
        <v>2.5710491873999996E-2</v>
      </c>
      <c r="AA19" s="58">
        <v>2.0629198029999997E-2</v>
      </c>
      <c r="AB19" s="58">
        <v>0.19005197372199997</v>
      </c>
      <c r="AC19" s="58">
        <v>5.2867871199999996E-4</v>
      </c>
      <c r="AD19" s="58">
        <v>0.14496029200000002</v>
      </c>
      <c r="AE19" s="46"/>
      <c r="AF19" s="57">
        <v>3236.0716200000002</v>
      </c>
      <c r="AG19" s="57">
        <v>852.70759999999996</v>
      </c>
      <c r="AH19" s="57">
        <v>6803.0762800000002</v>
      </c>
      <c r="AI19" s="57" t="s">
        <v>430</v>
      </c>
      <c r="AJ19" s="57" t="s">
        <v>430</v>
      </c>
      <c r="AK19" s="57" t="s">
        <v>432</v>
      </c>
      <c r="AL19" s="200" t="s">
        <v>50</v>
      </c>
    </row>
    <row r="20" spans="1:38" ht="26.25" customHeight="1" thickBot="1" x14ac:dyDescent="0.25">
      <c r="A20" s="55" t="s">
        <v>54</v>
      </c>
      <c r="B20" s="55" t="s">
        <v>65</v>
      </c>
      <c r="C20" s="56" t="s">
        <v>66</v>
      </c>
      <c r="D20" s="57"/>
      <c r="E20" s="58">
        <v>0.52640648573000004</v>
      </c>
      <c r="F20" s="58">
        <v>9.099014124999999E-2</v>
      </c>
      <c r="G20" s="58">
        <v>0.61305452079309986</v>
      </c>
      <c r="H20" s="58">
        <v>1.5983999999999998E-3</v>
      </c>
      <c r="I20" s="58">
        <v>2.0711658159999997E-2</v>
      </c>
      <c r="J20" s="58">
        <v>2.0841258159999994E-2</v>
      </c>
      <c r="K20" s="58">
        <v>2.1143658159999995E-2</v>
      </c>
      <c r="L20" s="58">
        <v>8.8056765104000002E-3</v>
      </c>
      <c r="M20" s="58">
        <v>0.14464391186</v>
      </c>
      <c r="N20" s="58">
        <v>1.2464140187999999E-3</v>
      </c>
      <c r="O20" s="58">
        <v>5.6780434505999998E-4</v>
      </c>
      <c r="P20" s="58">
        <v>1.5632027052E-3</v>
      </c>
      <c r="Q20" s="58">
        <v>2.980903063E-4</v>
      </c>
      <c r="R20" s="58">
        <v>1.1543316079999997E-3</v>
      </c>
      <c r="S20" s="58">
        <v>4.042909594E-4</v>
      </c>
      <c r="T20" s="58">
        <v>1.2665732767999999E-4</v>
      </c>
      <c r="U20" s="58">
        <v>2.4783547909999998E-4</v>
      </c>
      <c r="V20" s="58">
        <v>4.2293760949999995E-2</v>
      </c>
      <c r="W20" s="58">
        <v>5.1984582940000001E-3</v>
      </c>
      <c r="X20" s="58">
        <v>1.6241933989999996E-3</v>
      </c>
      <c r="Y20" s="58">
        <v>1.010325315E-2</v>
      </c>
      <c r="Z20" s="58">
        <v>1.2826993569999999E-3</v>
      </c>
      <c r="AA20" s="58">
        <v>1.114005315E-3</v>
      </c>
      <c r="AB20" s="58">
        <v>1.4124151220999998E-2</v>
      </c>
      <c r="AC20" s="58">
        <v>2.1600000000000002E-4</v>
      </c>
      <c r="AD20" s="58">
        <v>2.5920000000000003E-6</v>
      </c>
      <c r="AE20" s="46"/>
      <c r="AF20" s="57">
        <v>627.47020999999995</v>
      </c>
      <c r="AG20" s="57" t="s">
        <v>430</v>
      </c>
      <c r="AH20" s="57">
        <v>2710.5819999999999</v>
      </c>
      <c r="AI20" s="57">
        <v>43.2</v>
      </c>
      <c r="AJ20" s="57" t="s">
        <v>430</v>
      </c>
      <c r="AK20" s="57" t="s">
        <v>432</v>
      </c>
      <c r="AL20" s="200" t="s">
        <v>50</v>
      </c>
    </row>
    <row r="21" spans="1:38" ht="26.25" customHeight="1" thickBot="1" x14ac:dyDescent="0.25">
      <c r="A21" s="55" t="s">
        <v>54</v>
      </c>
      <c r="B21" s="55" t="s">
        <v>67</v>
      </c>
      <c r="C21" s="56" t="s">
        <v>68</v>
      </c>
      <c r="D21" s="57"/>
      <c r="E21" s="58">
        <v>1.9180549329400001</v>
      </c>
      <c r="F21" s="58">
        <v>0.28276388411999992</v>
      </c>
      <c r="G21" s="58">
        <v>3.4423082556787996</v>
      </c>
      <c r="H21" s="58" t="s">
        <v>431</v>
      </c>
      <c r="I21" s="58">
        <v>0.22689872387699997</v>
      </c>
      <c r="J21" s="58">
        <v>0.24102872072699999</v>
      </c>
      <c r="K21" s="58">
        <v>0.25201871827700001</v>
      </c>
      <c r="L21" s="58">
        <v>4.164162755987999E-2</v>
      </c>
      <c r="M21" s="58">
        <v>1.7368839264799996</v>
      </c>
      <c r="N21" s="58">
        <v>0.21063495149604999</v>
      </c>
      <c r="O21" s="58">
        <v>2.8453683171149997E-3</v>
      </c>
      <c r="P21" s="58">
        <v>1.44890853596E-2</v>
      </c>
      <c r="Q21" s="58">
        <v>6.6876225058999988E-3</v>
      </c>
      <c r="R21" s="58">
        <v>2.1785304898949996E-2</v>
      </c>
      <c r="S21" s="58">
        <v>2.8086259945189998E-2</v>
      </c>
      <c r="T21" s="58">
        <v>2.0474220652189994E-2</v>
      </c>
      <c r="U21" s="58">
        <v>3.3161473679999996E-3</v>
      </c>
      <c r="V21" s="58">
        <v>0.39583618733950005</v>
      </c>
      <c r="W21" s="58">
        <v>0.32254596119200002</v>
      </c>
      <c r="X21" s="58">
        <v>7.6641027832000011E-2</v>
      </c>
      <c r="Y21" s="58">
        <v>0.13357332483500001</v>
      </c>
      <c r="Z21" s="58">
        <v>4.1867030856E-2</v>
      </c>
      <c r="AA21" s="58">
        <v>3.3155028070000002E-2</v>
      </c>
      <c r="AB21" s="58">
        <v>0.28523641159300001</v>
      </c>
      <c r="AC21" s="58">
        <v>9.7339978300000002E-4</v>
      </c>
      <c r="AD21" s="58">
        <v>0.26689994049999999</v>
      </c>
      <c r="AE21" s="46"/>
      <c r="AF21" s="57">
        <v>2740.0230300000003</v>
      </c>
      <c r="AG21" s="57">
        <v>1569.99965</v>
      </c>
      <c r="AH21" s="57">
        <v>3254.2321499999998</v>
      </c>
      <c r="AI21" s="57" t="s">
        <v>430</v>
      </c>
      <c r="AJ21" s="57" t="s">
        <v>430</v>
      </c>
      <c r="AK21" s="57" t="s">
        <v>432</v>
      </c>
      <c r="AL21" s="200" t="s">
        <v>50</v>
      </c>
    </row>
    <row r="22" spans="1:38" ht="26.25" customHeight="1" thickBot="1" x14ac:dyDescent="0.25">
      <c r="A22" s="55" t="s">
        <v>54</v>
      </c>
      <c r="B22" s="59" t="s">
        <v>69</v>
      </c>
      <c r="C22" s="56" t="s">
        <v>70</v>
      </c>
      <c r="D22" s="57"/>
      <c r="E22" s="58">
        <v>6.2790614519249992</v>
      </c>
      <c r="F22" s="58">
        <v>1.6011503515550001</v>
      </c>
      <c r="G22" s="58">
        <v>5.8956372953254492</v>
      </c>
      <c r="H22" s="58">
        <v>0.1242016</v>
      </c>
      <c r="I22" s="58">
        <v>0.75306421463199991</v>
      </c>
      <c r="J22" s="58">
        <v>0.778210866532</v>
      </c>
      <c r="K22" s="58">
        <v>0.81343444023199996</v>
      </c>
      <c r="L22" s="58">
        <v>0.19660703421648004</v>
      </c>
      <c r="M22" s="58">
        <v>6.9484555959600005</v>
      </c>
      <c r="N22" s="58">
        <v>0.43098825546019992</v>
      </c>
      <c r="O22" s="58">
        <v>5.6111234323470004E-2</v>
      </c>
      <c r="P22" s="58">
        <v>7.8428568886199992E-2</v>
      </c>
      <c r="Q22" s="58">
        <v>3.9620849720049998E-2</v>
      </c>
      <c r="R22" s="58">
        <v>0.14917242846919998</v>
      </c>
      <c r="S22" s="58">
        <v>0.12671399065414002</v>
      </c>
      <c r="T22" s="58">
        <v>8.6351611686880006E-2</v>
      </c>
      <c r="U22" s="58">
        <v>3.5550390632050011E-2</v>
      </c>
      <c r="V22" s="58">
        <v>2.6974471118769996</v>
      </c>
      <c r="W22" s="58">
        <v>0.68720515916900005</v>
      </c>
      <c r="X22" s="58">
        <v>0.11887997300650001</v>
      </c>
      <c r="Y22" s="58">
        <v>0.22388790765499997</v>
      </c>
      <c r="Z22" s="58">
        <v>6.4642955815500003E-2</v>
      </c>
      <c r="AA22" s="58">
        <v>5.1586278636499998E-2</v>
      </c>
      <c r="AB22" s="58">
        <v>0.4589971151135</v>
      </c>
      <c r="AC22" s="58">
        <v>2.3239491041999998E-2</v>
      </c>
      <c r="AD22" s="58">
        <v>0.40626661900000005</v>
      </c>
      <c r="AE22" s="46"/>
      <c r="AF22" s="57">
        <v>6364.8773349999992</v>
      </c>
      <c r="AG22" s="57">
        <v>3692.3568590499999</v>
      </c>
      <c r="AH22" s="57">
        <v>10113.691877830001</v>
      </c>
      <c r="AI22" s="57">
        <v>3356.8</v>
      </c>
      <c r="AJ22" s="57" t="s">
        <v>430</v>
      </c>
      <c r="AK22" s="57" t="s">
        <v>432</v>
      </c>
      <c r="AL22" s="200" t="s">
        <v>50</v>
      </c>
    </row>
    <row r="23" spans="1:38" ht="26.25" customHeight="1" thickBot="1" x14ac:dyDescent="0.25">
      <c r="A23" s="55" t="s">
        <v>71</v>
      </c>
      <c r="B23" s="59" t="s">
        <v>394</v>
      </c>
      <c r="C23" s="56" t="s">
        <v>390</v>
      </c>
      <c r="D23" s="98"/>
      <c r="E23" s="58">
        <v>2.5078454961955496</v>
      </c>
      <c r="F23" s="58">
        <v>1.1931528051377052</v>
      </c>
      <c r="G23" s="58">
        <v>0.65441199999999999</v>
      </c>
      <c r="H23" s="58">
        <v>5.5151545875718906E-4</v>
      </c>
      <c r="I23" s="58">
        <v>0.31235780483000752</v>
      </c>
      <c r="J23" s="58">
        <v>0.31235780483000752</v>
      </c>
      <c r="K23" s="58">
        <v>0.31235780483000752</v>
      </c>
      <c r="L23" s="58">
        <v>0.16810814831500004</v>
      </c>
      <c r="M23" s="58">
        <v>8.1905720520686103</v>
      </c>
      <c r="N23" s="58">
        <v>3.5523738337620676</v>
      </c>
      <c r="O23" s="58">
        <v>7.9600000000000005E-4</v>
      </c>
      <c r="P23" s="58" t="s">
        <v>431</v>
      </c>
      <c r="Q23" s="58" t="s">
        <v>431</v>
      </c>
      <c r="R23" s="58">
        <v>3.9800000000000009E-3</v>
      </c>
      <c r="S23" s="58">
        <v>0.13532000000000002</v>
      </c>
      <c r="T23" s="58">
        <v>5.5720000000000023E-3</v>
      </c>
      <c r="U23" s="58">
        <v>7.9600000000000005E-4</v>
      </c>
      <c r="V23" s="58">
        <v>7.9600000000000018E-2</v>
      </c>
      <c r="W23" s="58" t="s">
        <v>431</v>
      </c>
      <c r="X23" s="58">
        <v>2.4750000000000002E-3</v>
      </c>
      <c r="Y23" s="58">
        <v>3.8930000000000002E-3</v>
      </c>
      <c r="Z23" s="58" t="s">
        <v>431</v>
      </c>
      <c r="AA23" s="58" t="s">
        <v>431</v>
      </c>
      <c r="AB23" s="58">
        <v>6.3680000000000004E-3</v>
      </c>
      <c r="AC23" s="58" t="s">
        <v>431</v>
      </c>
      <c r="AD23" s="58" t="s">
        <v>431</v>
      </c>
      <c r="AE23" s="46"/>
      <c r="AF23" s="57">
        <v>3416.0720000000006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4.1897950408321998E-2</v>
      </c>
      <c r="F25" s="58">
        <v>2.9557646307413199E-3</v>
      </c>
      <c r="G25" s="58">
        <v>3.6100768283519997E-3</v>
      </c>
      <c r="H25" s="58" t="s">
        <v>431</v>
      </c>
      <c r="I25" s="58">
        <v>3.790480292255799E-4</v>
      </c>
      <c r="J25" s="58">
        <v>3.790480292255799E-4</v>
      </c>
      <c r="K25" s="58">
        <v>3.790480292255799E-4</v>
      </c>
      <c r="L25" s="58">
        <v>1.1503557334873998E-4</v>
      </c>
      <c r="M25" s="58">
        <v>4.7622700437563996E-2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180.34003002352225</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1.0111375703795099E-2</v>
      </c>
      <c r="F26" s="58">
        <v>1.0939057575505239E-2</v>
      </c>
      <c r="G26" s="58">
        <v>1.2331729219999998E-3</v>
      </c>
      <c r="H26" s="58" t="s">
        <v>431</v>
      </c>
      <c r="I26" s="58">
        <v>6.8465847690198E-5</v>
      </c>
      <c r="J26" s="58">
        <v>6.8465847690198E-5</v>
      </c>
      <c r="K26" s="58">
        <v>6.8465847690198E-5</v>
      </c>
      <c r="L26" s="58">
        <v>2.1919520474897998E-5</v>
      </c>
      <c r="M26" s="58">
        <v>0.66961598703290981</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57.00321421781387</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18.252448038530471</v>
      </c>
      <c r="F27" s="58">
        <v>18.645379725585311</v>
      </c>
      <c r="G27" s="58">
        <v>0.87542479196271261</v>
      </c>
      <c r="H27" s="58">
        <v>3.4052168389895915E-2</v>
      </c>
      <c r="I27" s="58">
        <v>0.14806505242777407</v>
      </c>
      <c r="J27" s="58">
        <v>0.14806505242777407</v>
      </c>
      <c r="K27" s="58">
        <v>0.14806505242777407</v>
      </c>
      <c r="L27" s="58">
        <v>7.320934337554999E-2</v>
      </c>
      <c r="M27" s="58">
        <v>161.2544298703794</v>
      </c>
      <c r="N27" s="58">
        <v>296.602373440262</v>
      </c>
      <c r="O27" s="58">
        <v>1.1059102424121911E-4</v>
      </c>
      <c r="P27" s="58">
        <v>4.9130342444634089E-3</v>
      </c>
      <c r="Q27" s="58">
        <v>1.6670513388159167E-4</v>
      </c>
      <c r="R27" s="58">
        <v>3.7103687765727583E-3</v>
      </c>
      <c r="S27" s="58">
        <v>2.6381013915440636E-3</v>
      </c>
      <c r="T27" s="58">
        <v>1.2595178159775743E-3</v>
      </c>
      <c r="U27" s="58">
        <v>1.1222821928074518E-4</v>
      </c>
      <c r="V27" s="58">
        <v>1.8566772032508734E-2</v>
      </c>
      <c r="W27" s="58">
        <v>0.29126730000000001</v>
      </c>
      <c r="X27" s="58">
        <v>5.3442273303999999E-3</v>
      </c>
      <c r="Y27" s="58">
        <v>9.0425608970000002E-3</v>
      </c>
      <c r="Z27" s="58">
        <v>3.6054267458E-3</v>
      </c>
      <c r="AA27" s="58">
        <v>1.0198573621699999E-2</v>
      </c>
      <c r="AB27" s="58">
        <v>2.8190788594899999E-2</v>
      </c>
      <c r="AC27" s="58">
        <v>2.9126709999999998E-4</v>
      </c>
      <c r="AD27" s="58">
        <v>5.9775799999999998E-5</v>
      </c>
      <c r="AE27" s="46"/>
      <c r="AF27" s="57">
        <v>25244.7254416258</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1.1464138448887231</v>
      </c>
      <c r="F28" s="58">
        <v>0.34055435788284405</v>
      </c>
      <c r="G28" s="58">
        <v>0.74881800668965481</v>
      </c>
      <c r="H28" s="58">
        <v>5.1070501716690055E-3</v>
      </c>
      <c r="I28" s="58">
        <v>0.31198440147298634</v>
      </c>
      <c r="J28" s="58">
        <v>0.31198440147298634</v>
      </c>
      <c r="K28" s="58">
        <v>0.31198440147298634</v>
      </c>
      <c r="L28" s="58">
        <v>0.17249689967942511</v>
      </c>
      <c r="M28" s="58">
        <v>2.9108714167053056</v>
      </c>
      <c r="N28" s="58">
        <v>12.787753458052563</v>
      </c>
      <c r="O28" s="58">
        <v>8.6611041118018761E-6</v>
      </c>
      <c r="P28" s="58">
        <v>6.2538357884113504E-4</v>
      </c>
      <c r="Q28" s="58">
        <v>1.4980660567524844E-5</v>
      </c>
      <c r="R28" s="58">
        <v>8.2377899827246095E-4</v>
      </c>
      <c r="S28" s="58">
        <v>5.5886264768297347E-4</v>
      </c>
      <c r="T28" s="58">
        <v>6.9767631288391135E-5</v>
      </c>
      <c r="U28" s="58">
        <v>1.2639112911445934E-5</v>
      </c>
      <c r="V28" s="58">
        <v>2.2047938943779003E-3</v>
      </c>
      <c r="W28" s="58">
        <v>2.03162E-2</v>
      </c>
      <c r="X28" s="58">
        <v>2.5409568193999997E-3</v>
      </c>
      <c r="Y28" s="58">
        <v>2.9626323407000001E-3</v>
      </c>
      <c r="Z28" s="58">
        <v>2.1925071403000001E-3</v>
      </c>
      <c r="AA28" s="58">
        <v>2.5649495974000001E-3</v>
      </c>
      <c r="AB28" s="58">
        <v>1.0261045897799999E-2</v>
      </c>
      <c r="AC28" s="58">
        <v>2.03162E-5</v>
      </c>
      <c r="AD28" s="58">
        <v>5.5979999999999996E-6</v>
      </c>
      <c r="AE28" s="46"/>
      <c r="AF28" s="57">
        <v>4421.8107849881999</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6.1241913659867153</v>
      </c>
      <c r="F29" s="58">
        <v>0.76655179576916166</v>
      </c>
      <c r="G29" s="58">
        <v>1.3696763277883308</v>
      </c>
      <c r="H29" s="58">
        <v>2.4036492564272747E-3</v>
      </c>
      <c r="I29" s="58">
        <v>0.27538143644023677</v>
      </c>
      <c r="J29" s="58">
        <v>0.27538143644023677</v>
      </c>
      <c r="K29" s="58">
        <v>0.27538143644023677</v>
      </c>
      <c r="L29" s="58">
        <v>0.13885724490910192</v>
      </c>
      <c r="M29" s="58">
        <v>1.8376537008768064</v>
      </c>
      <c r="N29" s="58">
        <v>1.130193145176386</v>
      </c>
      <c r="O29" s="58">
        <v>7.9019901681509013E-6</v>
      </c>
      <c r="P29" s="58">
        <v>8.1338703209708058E-4</v>
      </c>
      <c r="Q29" s="58">
        <v>1.5610188930486481E-5</v>
      </c>
      <c r="R29" s="58">
        <v>1.2896581091748102E-3</v>
      </c>
      <c r="S29" s="58">
        <v>8.6536305190499968E-4</v>
      </c>
      <c r="T29" s="58">
        <v>3.4514831759833353E-5</v>
      </c>
      <c r="U29" s="58">
        <v>1.541639752467117E-5</v>
      </c>
      <c r="V29" s="58">
        <v>2.7691378122663502E-3</v>
      </c>
      <c r="W29" s="58">
        <v>5.2463200000000001E-2</v>
      </c>
      <c r="X29" s="58">
        <v>7.4948232800000009E-4</v>
      </c>
      <c r="Y29" s="58">
        <v>4.5385318759000003E-3</v>
      </c>
      <c r="Z29" s="58">
        <v>5.0714970873999999E-3</v>
      </c>
      <c r="AA29" s="58">
        <v>1.1658613994000001E-3</v>
      </c>
      <c r="AB29" s="58">
        <v>1.15253726907E-2</v>
      </c>
      <c r="AC29" s="58">
        <v>1.09097E-5</v>
      </c>
      <c r="AD29" s="58">
        <v>9.1371999999999995E-6</v>
      </c>
      <c r="AE29" s="46"/>
      <c r="AF29" s="57">
        <v>6501.3826917140996</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2.6721470688060956E-2</v>
      </c>
      <c r="F30" s="58">
        <v>2.4698024562612568</v>
      </c>
      <c r="G30" s="58">
        <v>9.8702594680688191E-3</v>
      </c>
      <c r="H30" s="58">
        <v>4.997635922902305E-4</v>
      </c>
      <c r="I30" s="58">
        <v>5.2591166226834275E-2</v>
      </c>
      <c r="J30" s="58">
        <v>5.2591166226834275E-2</v>
      </c>
      <c r="K30" s="58">
        <v>5.2591166226834275E-2</v>
      </c>
      <c r="L30" s="58">
        <v>8.1073722723841481E-3</v>
      </c>
      <c r="M30" s="58">
        <v>5.2956000263485992</v>
      </c>
      <c r="N30" s="58">
        <v>5.0694500783358603</v>
      </c>
      <c r="O30" s="58">
        <v>1.862313107182796E-6</v>
      </c>
      <c r="P30" s="58">
        <v>8.1010620162451596E-5</v>
      </c>
      <c r="Q30" s="58">
        <v>2.7934696607741941E-6</v>
      </c>
      <c r="R30" s="58">
        <v>5.8662862876258064E-5</v>
      </c>
      <c r="S30" s="58">
        <v>4.1902044911612901E-5</v>
      </c>
      <c r="T30" s="58">
        <v>2.1416600732602155E-5</v>
      </c>
      <c r="U30" s="58">
        <v>1.862313107182796E-6</v>
      </c>
      <c r="V30" s="58">
        <v>3.0728166268516126E-4</v>
      </c>
      <c r="W30" s="58">
        <v>4.5400000000000006E-3</v>
      </c>
      <c r="X30" s="58">
        <v>6.91800648E-5</v>
      </c>
      <c r="Y30" s="58">
        <v>1.2683011880000001E-4</v>
      </c>
      <c r="Z30" s="58">
        <v>4.3237540300000005E-5</v>
      </c>
      <c r="AA30" s="58">
        <v>1.48448889E-4</v>
      </c>
      <c r="AB30" s="58">
        <v>3.8769661289999999E-4</v>
      </c>
      <c r="AC30" s="58">
        <v>4.5399000000000004E-6</v>
      </c>
      <c r="AD30" s="58">
        <v>4.5399000000000004E-6</v>
      </c>
      <c r="AE30" s="46"/>
      <c r="AF30" s="57">
        <v>407.60446976899999</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4.4361008778756661</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205.83703261759999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0.15312470365642791</v>
      </c>
      <c r="J32" s="58">
        <v>0.3055462017590761</v>
      </c>
      <c r="K32" s="58">
        <v>0.37924421983229117</v>
      </c>
      <c r="L32" s="58">
        <v>3.1976581146982333E-2</v>
      </c>
      <c r="M32" s="58" t="s">
        <v>432</v>
      </c>
      <c r="N32" s="58">
        <v>1.2769734392504817</v>
      </c>
      <c r="O32" s="58">
        <v>5.4155903503610185E-3</v>
      </c>
      <c r="P32" s="58" t="s">
        <v>432</v>
      </c>
      <c r="Q32" s="58">
        <v>1.4516335851317921E-2</v>
      </c>
      <c r="R32" s="58">
        <v>0.47850192007176895</v>
      </c>
      <c r="S32" s="58">
        <v>10.521638976654682</v>
      </c>
      <c r="T32" s="58">
        <v>7.2322828265925718E-2</v>
      </c>
      <c r="U32" s="58">
        <v>7.5848843966458187E-3</v>
      </c>
      <c r="V32" s="58">
        <v>3.0742372933010111</v>
      </c>
      <c r="W32" s="58" t="s">
        <v>431</v>
      </c>
      <c r="X32" s="58">
        <v>7.1049862496582558E-2</v>
      </c>
      <c r="Y32" s="58">
        <v>6.4312375535699722E-3</v>
      </c>
      <c r="Z32" s="58">
        <v>9.4937316266985299E-3</v>
      </c>
      <c r="AA32" s="58" t="s">
        <v>431</v>
      </c>
      <c r="AB32" s="58">
        <v>8.6974831676851064E-2</v>
      </c>
      <c r="AC32" s="58" t="s">
        <v>431</v>
      </c>
      <c r="AD32" s="58" t="s">
        <v>431</v>
      </c>
      <c r="AE32" s="46"/>
      <c r="AF32" s="57" t="s">
        <v>432</v>
      </c>
      <c r="AG32" s="57" t="s">
        <v>432</v>
      </c>
      <c r="AH32" s="57" t="s">
        <v>432</v>
      </c>
      <c r="AI32" s="57" t="s">
        <v>432</v>
      </c>
      <c r="AJ32" s="57" t="s">
        <v>432</v>
      </c>
      <c r="AK32" s="57">
        <v>12740.534740823836</v>
      </c>
      <c r="AL32" s="200" t="s">
        <v>414</v>
      </c>
    </row>
    <row r="33" spans="1:38" ht="26.25" customHeight="1" thickBot="1" x14ac:dyDescent="0.25">
      <c r="A33" s="55" t="s">
        <v>79</v>
      </c>
      <c r="B33" s="55" t="s">
        <v>92</v>
      </c>
      <c r="C33" s="56" t="s">
        <v>93</v>
      </c>
      <c r="D33" s="57"/>
      <c r="E33" s="58" t="s">
        <v>432</v>
      </c>
      <c r="F33" s="58" t="s">
        <v>432</v>
      </c>
      <c r="G33" s="58" t="s">
        <v>432</v>
      </c>
      <c r="H33" s="58" t="s">
        <v>432</v>
      </c>
      <c r="I33" s="58">
        <v>6.0087477345070521E-2</v>
      </c>
      <c r="J33" s="58">
        <v>0.11127310619457502</v>
      </c>
      <c r="K33" s="58">
        <v>0.22254621238915004</v>
      </c>
      <c r="L33" s="58">
        <v>2.3589898513249894E-3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12740.534740823836</v>
      </c>
      <c r="AL33" s="200" t="s">
        <v>414</v>
      </c>
    </row>
    <row r="34" spans="1:38" ht="26.25" customHeight="1" thickBot="1" x14ac:dyDescent="0.25">
      <c r="A34" s="55" t="s">
        <v>71</v>
      </c>
      <c r="B34" s="55" t="s">
        <v>94</v>
      </c>
      <c r="C34" s="56" t="s">
        <v>95</v>
      </c>
      <c r="D34" s="57"/>
      <c r="E34" s="58">
        <v>2.3014611488400005</v>
      </c>
      <c r="F34" s="58">
        <v>0.20979239341</v>
      </c>
      <c r="G34" s="58">
        <v>0.58040900814999996</v>
      </c>
      <c r="H34" s="58">
        <v>3.2088580999999999E-4</v>
      </c>
      <c r="I34" s="58">
        <v>6.9235563439999995E-2</v>
      </c>
      <c r="J34" s="58">
        <v>7.3135335959999992E-2</v>
      </c>
      <c r="K34" s="58">
        <v>7.7174047369999998E-2</v>
      </c>
      <c r="L34" s="58">
        <v>1.4953418700000003E-3</v>
      </c>
      <c r="M34" s="58">
        <v>0.54501062978999992</v>
      </c>
      <c r="N34" s="58">
        <v>1.1581666879999999E-2</v>
      </c>
      <c r="O34" s="58">
        <v>5.8070234800000013E-4</v>
      </c>
      <c r="P34" s="58">
        <v>8.8238732000000002E-4</v>
      </c>
      <c r="Q34" s="58">
        <v>4.0760007999999999E-4</v>
      </c>
      <c r="R34" s="58">
        <v>3.6873499099999998E-3</v>
      </c>
      <c r="S34" s="58">
        <v>7.5178049859999985E-2</v>
      </c>
      <c r="T34" s="58">
        <v>9.1347244640000002E-3</v>
      </c>
      <c r="U34" s="58">
        <v>5.7988812000000004E-4</v>
      </c>
      <c r="V34" s="58">
        <v>6.0933836630000002E-2</v>
      </c>
      <c r="W34" s="58">
        <v>1.9494196400000004E-2</v>
      </c>
      <c r="X34" s="58">
        <v>5.0674982976999993E-3</v>
      </c>
      <c r="Y34" s="58">
        <v>7.0484945549999988E-3</v>
      </c>
      <c r="Z34" s="58">
        <v>1.9684357442E-3</v>
      </c>
      <c r="AA34" s="58">
        <v>1.5368715389999998E-3</v>
      </c>
      <c r="AB34" s="58">
        <v>1.5621300135899997E-2</v>
      </c>
      <c r="AC34" s="58">
        <v>6.0252200000000006E-5</v>
      </c>
      <c r="AD34" s="58">
        <v>1.4096405224700001E-2</v>
      </c>
      <c r="AE34" s="46"/>
      <c r="AF34" s="57">
        <v>1901.0260000000001</v>
      </c>
      <c r="AG34" s="57">
        <v>82.92</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2.3899555213050254</v>
      </c>
      <c r="F36" s="58">
        <v>0.18951678053273752</v>
      </c>
      <c r="G36" s="58">
        <v>0.27307595534920132</v>
      </c>
      <c r="H36" s="58">
        <v>3.3727799860543512E-5</v>
      </c>
      <c r="I36" s="58">
        <v>5.8929645848630134E-2</v>
      </c>
      <c r="J36" s="58">
        <v>6.4939732348359466E-2</v>
      </c>
      <c r="K36" s="58">
        <v>6.4939732348359466E-2</v>
      </c>
      <c r="L36" s="58">
        <v>1.3792883039146444E-4</v>
      </c>
      <c r="M36" s="58">
        <v>0.49467750102721564</v>
      </c>
      <c r="N36" s="58">
        <v>4.4141433331351615E-3</v>
      </c>
      <c r="O36" s="58">
        <v>3.6973397968051848E-4</v>
      </c>
      <c r="P36" s="58">
        <v>9.1864395086287186E-4</v>
      </c>
      <c r="Q36" s="58">
        <v>4.2112993730933331E-3</v>
      </c>
      <c r="R36" s="58">
        <v>4.6743431343216806E-3</v>
      </c>
      <c r="S36" s="58">
        <v>3.0325439740579236E-2</v>
      </c>
      <c r="T36" s="58">
        <v>0.17359220342182999</v>
      </c>
      <c r="U36" s="58">
        <v>3.7254938363388344E-3</v>
      </c>
      <c r="V36" s="58">
        <v>3.8874448108432963E-2</v>
      </c>
      <c r="W36" s="58">
        <v>5.7331935952825864E-3</v>
      </c>
      <c r="X36" s="58">
        <v>1.4189615899984481E-4</v>
      </c>
      <c r="Y36" s="58">
        <v>2.3649377908159381E-4</v>
      </c>
      <c r="Z36" s="58" t="s">
        <v>431</v>
      </c>
      <c r="AA36" s="58" t="s">
        <v>431</v>
      </c>
      <c r="AB36" s="58">
        <v>3.7838993808143862E-4</v>
      </c>
      <c r="AC36" s="58">
        <v>2.846568318826354E-3</v>
      </c>
      <c r="AD36" s="58">
        <v>3.6500293143355588E-3</v>
      </c>
      <c r="AE36" s="46"/>
      <c r="AF36" s="57">
        <v>1386.7341299999998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1.5890464260000001</v>
      </c>
      <c r="F39" s="58">
        <v>0.214889159</v>
      </c>
      <c r="G39" s="58">
        <v>2.962750017989999</v>
      </c>
      <c r="H39" s="58">
        <v>7.5432273999999984E-4</v>
      </c>
      <c r="I39" s="58">
        <v>0.12578944589999999</v>
      </c>
      <c r="J39" s="58">
        <v>0.14191452390000001</v>
      </c>
      <c r="K39" s="58">
        <v>0.14526738389999999</v>
      </c>
      <c r="L39" s="58">
        <v>4.3159673835999994E-2</v>
      </c>
      <c r="M39" s="58">
        <v>0.93018222299999986</v>
      </c>
      <c r="N39" s="58">
        <v>9.5732770354999983E-2</v>
      </c>
      <c r="O39" s="58">
        <v>1.4565392745E-3</v>
      </c>
      <c r="P39" s="58">
        <v>4.5846811000000006E-3</v>
      </c>
      <c r="Q39" s="58">
        <v>4.2918934999999995E-3</v>
      </c>
      <c r="R39" s="58">
        <v>4.5899990964999991E-2</v>
      </c>
      <c r="S39" s="58">
        <v>2.0206988193E-2</v>
      </c>
      <c r="T39" s="58">
        <v>0.49854039096499997</v>
      </c>
      <c r="U39" s="58">
        <v>1.4919922900000003E-3</v>
      </c>
      <c r="V39" s="58">
        <v>0.16965214065000001</v>
      </c>
      <c r="W39" s="58">
        <v>0.11783799740000002</v>
      </c>
      <c r="X39" s="58">
        <v>2.1804002263000003E-2</v>
      </c>
      <c r="Y39" s="58">
        <v>2.8282794274499999E-2</v>
      </c>
      <c r="Z39" s="58">
        <v>1.1362996981699999E-2</v>
      </c>
      <c r="AA39" s="58">
        <v>8.871431978399999E-3</v>
      </c>
      <c r="AB39" s="58">
        <v>7.0321225497600004E-2</v>
      </c>
      <c r="AC39" s="58">
        <v>1.15822074E-3</v>
      </c>
      <c r="AD39" s="58">
        <v>8.1427108922310018E-2</v>
      </c>
      <c r="AE39" s="46"/>
      <c r="AF39" s="57">
        <v>4964.9769999999999</v>
      </c>
      <c r="AG39" s="57">
        <v>478.98</v>
      </c>
      <c r="AH39" s="57">
        <v>3042.4140000000002</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4.4808167330999993</v>
      </c>
      <c r="F41" s="58">
        <v>26.97315978892</v>
      </c>
      <c r="G41" s="58">
        <v>9.5122664491900011</v>
      </c>
      <c r="H41" s="58">
        <v>0.4010764557</v>
      </c>
      <c r="I41" s="58">
        <v>33.833788202150004</v>
      </c>
      <c r="J41" s="58">
        <v>34.696285314950003</v>
      </c>
      <c r="K41" s="58">
        <v>36.475209076649989</v>
      </c>
      <c r="L41" s="58">
        <v>3.7043361024008004</v>
      </c>
      <c r="M41" s="58">
        <v>212.34059955115001</v>
      </c>
      <c r="N41" s="58">
        <v>1.6766317077134998</v>
      </c>
      <c r="O41" s="58">
        <v>0.65487257310425007</v>
      </c>
      <c r="P41" s="58">
        <v>4.2986310710000003E-2</v>
      </c>
      <c r="Q41" s="58">
        <v>1.6781559296E-2</v>
      </c>
      <c r="R41" s="58">
        <v>1.1809153400770001</v>
      </c>
      <c r="S41" s="58">
        <v>0.35699963506269999</v>
      </c>
      <c r="T41" s="58">
        <v>0.13267374001075</v>
      </c>
      <c r="U41" s="58">
        <v>2.9753158570999999E-2</v>
      </c>
      <c r="V41" s="58">
        <v>26.182858412897502</v>
      </c>
      <c r="W41" s="58">
        <v>37.853856188200005</v>
      </c>
      <c r="X41" s="58">
        <v>6.6465558788399992</v>
      </c>
      <c r="Y41" s="58">
        <v>6.3229536124199992</v>
      </c>
      <c r="Z41" s="58">
        <v>2.3965201048599996</v>
      </c>
      <c r="AA41" s="58">
        <v>3.79984829618</v>
      </c>
      <c r="AB41" s="58">
        <v>19.165877892299996</v>
      </c>
      <c r="AC41" s="58">
        <v>0.25165954178</v>
      </c>
      <c r="AD41" s="58">
        <v>0.39086117000000004</v>
      </c>
      <c r="AE41" s="46"/>
      <c r="AF41" s="57">
        <v>12128.623</v>
      </c>
      <c r="AG41" s="57">
        <v>2281.5189999999998</v>
      </c>
      <c r="AH41" s="57">
        <v>11570.45</v>
      </c>
      <c r="AI41" s="57">
        <v>50049</v>
      </c>
      <c r="AJ41" s="57" t="s">
        <v>430</v>
      </c>
      <c r="AK41" s="57" t="s">
        <v>432</v>
      </c>
      <c r="AL41" s="200" t="s">
        <v>50</v>
      </c>
    </row>
    <row r="42" spans="1:38" ht="26.25" customHeight="1" thickBot="1" x14ac:dyDescent="0.25">
      <c r="A42" s="55" t="s">
        <v>71</v>
      </c>
      <c r="B42" s="55" t="s">
        <v>108</v>
      </c>
      <c r="C42" s="56" t="s">
        <v>109</v>
      </c>
      <c r="D42" s="57"/>
      <c r="E42" s="58">
        <v>3.9143261304048965E-2</v>
      </c>
      <c r="F42" s="58">
        <v>0.64948464880603951</v>
      </c>
      <c r="G42" s="58">
        <v>8.7463992371267559E-3</v>
      </c>
      <c r="H42" s="58">
        <v>2.9487999636845276E-5</v>
      </c>
      <c r="I42" s="58">
        <v>9.9309228596747724E-3</v>
      </c>
      <c r="J42" s="58">
        <v>9.9309228596747724E-3</v>
      </c>
      <c r="K42" s="58">
        <v>9.9309228596747724E-3</v>
      </c>
      <c r="L42" s="58">
        <v>4.9420200000000012E-4</v>
      </c>
      <c r="M42" s="58">
        <v>6.3148696306892189</v>
      </c>
      <c r="N42" s="58">
        <v>3.2665506963571063</v>
      </c>
      <c r="O42" s="58">
        <v>8.0003346640416403E-5</v>
      </c>
      <c r="P42" s="58">
        <v>6.6932808327888359E-8</v>
      </c>
      <c r="Q42" s="58">
        <v>1.673320208197209E-8</v>
      </c>
      <c r="R42" s="58">
        <v>4.0011155468054643E-4</v>
      </c>
      <c r="S42" s="58">
        <v>1.3600122710148599E-2</v>
      </c>
      <c r="T42" s="58">
        <v>5.6000446218722178E-4</v>
      </c>
      <c r="U42" s="58">
        <v>8.0061355074300574E-5</v>
      </c>
      <c r="V42" s="58">
        <v>8.0161754286792383E-3</v>
      </c>
      <c r="W42" s="58" t="s">
        <v>431</v>
      </c>
      <c r="X42" s="58">
        <v>3.1999999999999992E-4</v>
      </c>
      <c r="Y42" s="58">
        <v>3.1999999999999992E-4</v>
      </c>
      <c r="Z42" s="58" t="s">
        <v>431</v>
      </c>
      <c r="AA42" s="58" t="s">
        <v>431</v>
      </c>
      <c r="AB42" s="58">
        <v>6.3999999999999984E-4</v>
      </c>
      <c r="AC42" s="58" t="s">
        <v>431</v>
      </c>
      <c r="AD42" s="58" t="s">
        <v>431</v>
      </c>
      <c r="AE42" s="46"/>
      <c r="AF42" s="57">
        <v>357.27777340273241</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0.55224633399999989</v>
      </c>
      <c r="F43" s="58">
        <v>6.2942269000000009E-2</v>
      </c>
      <c r="G43" s="58">
        <v>0.82486365641000003</v>
      </c>
      <c r="H43" s="58">
        <v>2.2184164999999997E-4</v>
      </c>
      <c r="I43" s="58">
        <v>2.7203831939999996E-2</v>
      </c>
      <c r="J43" s="58">
        <v>3.1545647939999998E-2</v>
      </c>
      <c r="K43" s="58">
        <v>3.1545647939999998E-2</v>
      </c>
      <c r="L43" s="58">
        <v>1.4648417597599998E-2</v>
      </c>
      <c r="M43" s="58">
        <v>0.177461863</v>
      </c>
      <c r="N43" s="58">
        <v>1.1594435352999999E-2</v>
      </c>
      <c r="O43" s="58">
        <v>2.1842111069999998E-4</v>
      </c>
      <c r="P43" s="58">
        <v>2.9253950000000003E-4</v>
      </c>
      <c r="Q43" s="58">
        <v>8.7144829999999992E-4</v>
      </c>
      <c r="R43" s="58">
        <v>1.4491935599000002E-2</v>
      </c>
      <c r="S43" s="58">
        <v>4.3456591197999998E-3</v>
      </c>
      <c r="T43" s="58">
        <v>0.18092821559899996</v>
      </c>
      <c r="U43" s="58">
        <v>2.3045833399999997E-4</v>
      </c>
      <c r="V43" s="58">
        <v>2.7129925789999999E-2</v>
      </c>
      <c r="W43" s="58">
        <v>6.9379695599999999E-3</v>
      </c>
      <c r="X43" s="58">
        <v>3.8140653600000002E-6</v>
      </c>
      <c r="Y43" s="58">
        <v>2.5995636700000002E-5</v>
      </c>
      <c r="Z43" s="58">
        <v>4.0862977000000007E-6</v>
      </c>
      <c r="AA43" s="58">
        <v>3.7672808400000003E-6</v>
      </c>
      <c r="AB43" s="58">
        <v>3.7663280599999997E-5</v>
      </c>
      <c r="AC43" s="58">
        <v>3.1568944E-4</v>
      </c>
      <c r="AD43" s="58">
        <v>1.8654376000000001E-7</v>
      </c>
      <c r="AE43" s="46"/>
      <c r="AF43" s="57">
        <v>2036.3969999999999</v>
      </c>
      <c r="AG43" s="57" t="s">
        <v>430</v>
      </c>
      <c r="AH43" s="57">
        <v>888.99800000000005</v>
      </c>
      <c r="AI43" s="57" t="s">
        <v>430</v>
      </c>
      <c r="AJ43" s="57" t="s">
        <v>430</v>
      </c>
      <c r="AK43" s="57" t="s">
        <v>432</v>
      </c>
      <c r="AL43" s="200" t="s">
        <v>50</v>
      </c>
    </row>
    <row r="44" spans="1:38" ht="26.25" customHeight="1" thickBot="1" x14ac:dyDescent="0.25">
      <c r="A44" s="55" t="s">
        <v>71</v>
      </c>
      <c r="B44" s="55" t="s">
        <v>112</v>
      </c>
      <c r="C44" s="56" t="s">
        <v>113</v>
      </c>
      <c r="D44" s="57"/>
      <c r="E44" s="58">
        <v>6.2095494500598853</v>
      </c>
      <c r="F44" s="58">
        <v>1.0147483328412261</v>
      </c>
      <c r="G44" s="58">
        <v>1.45964</v>
      </c>
      <c r="H44" s="58">
        <v>1.1836275234985861E-3</v>
      </c>
      <c r="I44" s="58">
        <v>0.64598160049960418</v>
      </c>
      <c r="J44" s="58">
        <v>0.64598160049960418</v>
      </c>
      <c r="K44" s="58">
        <v>0.64598160049960418</v>
      </c>
      <c r="L44" s="58">
        <v>0.35464311680000005</v>
      </c>
      <c r="M44" s="58">
        <v>2.769158189988401</v>
      </c>
      <c r="N44" s="58" t="s">
        <v>432</v>
      </c>
      <c r="O44" s="58">
        <v>1.6040000000000002E-3</v>
      </c>
      <c r="P44" s="58" t="s">
        <v>431</v>
      </c>
      <c r="Q44" s="58" t="s">
        <v>431</v>
      </c>
      <c r="R44" s="58">
        <v>8.0200000000000011E-3</v>
      </c>
      <c r="S44" s="58">
        <v>0.27268000000000003</v>
      </c>
      <c r="T44" s="58">
        <v>1.1228000000000002E-2</v>
      </c>
      <c r="U44" s="58">
        <v>1.6040000000000002E-3</v>
      </c>
      <c r="V44" s="58">
        <v>0.16040000000000001</v>
      </c>
      <c r="W44" s="58" t="s">
        <v>431</v>
      </c>
      <c r="X44" s="58">
        <v>4.8120000000000003E-3</v>
      </c>
      <c r="Y44" s="58">
        <v>8.0199999999999994E-3</v>
      </c>
      <c r="Z44" s="58" t="s">
        <v>431</v>
      </c>
      <c r="AA44" s="58" t="s">
        <v>431</v>
      </c>
      <c r="AB44" s="58">
        <v>1.2832E-2</v>
      </c>
      <c r="AC44" s="58" t="s">
        <v>431</v>
      </c>
      <c r="AD44" s="58" t="s">
        <v>431</v>
      </c>
      <c r="AE44" s="46"/>
      <c r="AF44" s="57">
        <v>6850.6840000000002</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0.12383760000000001</v>
      </c>
      <c r="G48" s="58" t="s">
        <v>432</v>
      </c>
      <c r="H48" s="58" t="s">
        <v>432</v>
      </c>
      <c r="I48" s="58">
        <v>7.7398500000000004E-4</v>
      </c>
      <c r="J48" s="58">
        <v>6.5014740000000001E-3</v>
      </c>
      <c r="K48" s="58">
        <v>1.3776933E-2</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0.15479699999999999</v>
      </c>
      <c r="AL48" s="200" t="s">
        <v>123</v>
      </c>
    </row>
    <row r="49" spans="1:38" ht="26.25" customHeight="1" thickBot="1" x14ac:dyDescent="0.25">
      <c r="A49" s="55" t="s">
        <v>120</v>
      </c>
      <c r="B49" s="55" t="s">
        <v>124</v>
      </c>
      <c r="C49" s="56" t="s">
        <v>125</v>
      </c>
      <c r="D49" s="57"/>
      <c r="E49" s="58">
        <v>4.104E-4</v>
      </c>
      <c r="F49" s="58">
        <v>3.5111999999999995E-3</v>
      </c>
      <c r="G49" s="58">
        <v>3.6479999999999998E-4</v>
      </c>
      <c r="H49" s="58">
        <v>1.6872E-3</v>
      </c>
      <c r="I49" s="58">
        <v>2.7816E-2</v>
      </c>
      <c r="J49" s="58">
        <v>6.6575999999999996E-2</v>
      </c>
      <c r="K49" s="58">
        <v>0.15823200000000001</v>
      </c>
      <c r="L49" s="58">
        <v>1.3629839999999999E-2</v>
      </c>
      <c r="M49" s="58">
        <v>0.20976</v>
      </c>
      <c r="N49" s="58">
        <v>0.17327999999999999</v>
      </c>
      <c r="O49" s="58">
        <v>3.192E-3</v>
      </c>
      <c r="P49" s="58">
        <v>5.4720000000000003E-3</v>
      </c>
      <c r="Q49" s="58">
        <v>5.9280000000000001E-3</v>
      </c>
      <c r="R49" s="58">
        <v>7.7519999999999992E-2</v>
      </c>
      <c r="S49" s="58">
        <v>2.1888000000000001E-2</v>
      </c>
      <c r="T49" s="58">
        <v>5.4719999999999998E-2</v>
      </c>
      <c r="U49" s="58">
        <v>7.2960000000000004E-3</v>
      </c>
      <c r="V49" s="58">
        <v>0.10031999999999999</v>
      </c>
      <c r="W49" s="58">
        <v>1.3679999999999999</v>
      </c>
      <c r="X49" s="58">
        <v>7.2960000000000011E-2</v>
      </c>
      <c r="Y49" s="58">
        <v>9.1200000000000003E-2</v>
      </c>
      <c r="Z49" s="58">
        <v>4.5600000000000002E-2</v>
      </c>
      <c r="AA49" s="58">
        <v>3.1920000000000004E-2</v>
      </c>
      <c r="AB49" s="58">
        <v>0.24168000000000003</v>
      </c>
      <c r="AC49" s="58" t="s">
        <v>431</v>
      </c>
      <c r="AD49" s="58" t="s">
        <v>431</v>
      </c>
      <c r="AE49" s="46"/>
      <c r="AF49" s="57" t="s">
        <v>432</v>
      </c>
      <c r="AG49" s="57" t="s">
        <v>432</v>
      </c>
      <c r="AH49" s="57" t="s">
        <v>432</v>
      </c>
      <c r="AI49" s="57" t="s">
        <v>432</v>
      </c>
      <c r="AJ49" s="57" t="s">
        <v>432</v>
      </c>
      <c r="AK49" s="57">
        <v>0.45600000000000002</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0.1834355</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1.9309000000000001</v>
      </c>
      <c r="AL51" s="200" t="s">
        <v>131</v>
      </c>
    </row>
    <row r="52" spans="1:38" ht="26.25" customHeight="1" thickBot="1" x14ac:dyDescent="0.25">
      <c r="A52" s="55" t="s">
        <v>120</v>
      </c>
      <c r="B52" s="59" t="s">
        <v>132</v>
      </c>
      <c r="C52" s="61" t="s">
        <v>393</v>
      </c>
      <c r="D52" s="58"/>
      <c r="E52" s="58">
        <v>0.17898461454000003</v>
      </c>
      <c r="F52" s="58">
        <v>1.0600005358010001</v>
      </c>
      <c r="G52" s="58">
        <v>1.2569956404999998</v>
      </c>
      <c r="H52" s="58">
        <v>0.14318769163199999</v>
      </c>
      <c r="I52" s="58">
        <v>0.21478153744799999</v>
      </c>
      <c r="J52" s="58">
        <v>0.49220768998500009</v>
      </c>
      <c r="K52" s="58">
        <v>0.62644615088999989</v>
      </c>
      <c r="L52" s="58">
        <v>2.7921599868240004E-4</v>
      </c>
      <c r="M52" s="58">
        <v>34.945084891859992</v>
      </c>
      <c r="N52" s="58">
        <v>0.28637538326399997</v>
      </c>
      <c r="O52" s="58">
        <v>5.6380153580099998E-2</v>
      </c>
      <c r="P52" s="58">
        <v>6.2644615089000003E-2</v>
      </c>
      <c r="Q52" s="58">
        <v>1.25289230178E-2</v>
      </c>
      <c r="R52" s="58">
        <v>0.29532461399099996</v>
      </c>
      <c r="S52" s="58">
        <v>0.12528923017800001</v>
      </c>
      <c r="T52" s="58">
        <v>0.54590307434700003</v>
      </c>
      <c r="U52" s="58">
        <v>1.25289230178E-2</v>
      </c>
      <c r="V52" s="58">
        <v>0.107390768724</v>
      </c>
      <c r="W52" s="58">
        <v>1.7003538381300001E-2</v>
      </c>
      <c r="X52" s="58">
        <v>6.3539538161699991E-4</v>
      </c>
      <c r="Y52" s="58">
        <v>1.0739076872399997E-3</v>
      </c>
      <c r="Z52" s="58">
        <v>7.3383691961400005E-4</v>
      </c>
      <c r="AA52" s="58">
        <v>5.5485230507399991E-4</v>
      </c>
      <c r="AB52" s="58">
        <v>2.9979922935449996E-3</v>
      </c>
      <c r="AC52" s="58" t="s">
        <v>432</v>
      </c>
      <c r="AD52" s="58" t="s">
        <v>432</v>
      </c>
      <c r="AE52" s="46"/>
      <c r="AF52" s="57" t="s">
        <v>432</v>
      </c>
      <c r="AG52" s="57" t="s">
        <v>432</v>
      </c>
      <c r="AH52" s="57" t="s">
        <v>432</v>
      </c>
      <c r="AI52" s="57" t="s">
        <v>432</v>
      </c>
      <c r="AJ52" s="57" t="s">
        <v>432</v>
      </c>
      <c r="AK52" s="57">
        <v>4.5109000000000004</v>
      </c>
      <c r="AL52" s="200" t="s">
        <v>133</v>
      </c>
    </row>
    <row r="53" spans="1:38" ht="26.25" customHeight="1" thickBot="1" x14ac:dyDescent="0.25">
      <c r="A53" s="55" t="s">
        <v>120</v>
      </c>
      <c r="B53" s="59" t="s">
        <v>134</v>
      </c>
      <c r="C53" s="61" t="s">
        <v>135</v>
      </c>
      <c r="D53" s="58"/>
      <c r="E53" s="58" t="s">
        <v>432</v>
      </c>
      <c r="F53" s="58">
        <v>1.8649021473999998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8.3279999999999994</v>
      </c>
      <c r="AL53" s="200" t="s">
        <v>136</v>
      </c>
    </row>
    <row r="54" spans="1:38" ht="37.5" customHeight="1" thickBot="1" x14ac:dyDescent="0.25">
      <c r="A54" s="55" t="s">
        <v>120</v>
      </c>
      <c r="B54" s="59" t="s">
        <v>137</v>
      </c>
      <c r="C54" s="61" t="s">
        <v>138</v>
      </c>
      <c r="D54" s="58"/>
      <c r="E54" s="58" t="s">
        <v>432</v>
      </c>
      <c r="F54" s="58">
        <v>0.19302922679580001</v>
      </c>
      <c r="G54" s="58" t="s">
        <v>431</v>
      </c>
      <c r="H54" s="58" t="s">
        <v>432</v>
      </c>
      <c r="I54" s="58" t="s">
        <v>432</v>
      </c>
      <c r="J54" s="58" t="s">
        <v>432</v>
      </c>
      <c r="K54" s="58" t="s">
        <v>432</v>
      </c>
      <c r="L54" s="58" t="s">
        <v>432</v>
      </c>
      <c r="M54" s="58" t="s">
        <v>432</v>
      </c>
      <c r="N54" s="58" t="s">
        <v>432</v>
      </c>
      <c r="O54" s="58" t="s">
        <v>432</v>
      </c>
      <c r="P54" s="58">
        <v>0.76824999999999999</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0.15001955408307072</v>
      </c>
      <c r="AL54" s="200" t="s">
        <v>420</v>
      </c>
    </row>
    <row r="55" spans="1:38" ht="26.25" customHeight="1" thickBot="1" x14ac:dyDescent="0.25">
      <c r="A55" s="55" t="s">
        <v>120</v>
      </c>
      <c r="B55" s="59" t="s">
        <v>139</v>
      </c>
      <c r="C55" s="61" t="s">
        <v>140</v>
      </c>
      <c r="D55" s="58"/>
      <c r="E55" s="58">
        <v>5.3665684799999995E-2</v>
      </c>
      <c r="F55" s="58">
        <v>3.6576673999999997E-2</v>
      </c>
      <c r="G55" s="58">
        <v>0.40409474499999998</v>
      </c>
      <c r="H55" s="58" t="s">
        <v>431</v>
      </c>
      <c r="I55" s="58">
        <v>3.869650916000001E-2</v>
      </c>
      <c r="J55" s="58">
        <v>3.869650916000001E-2</v>
      </c>
      <c r="K55" s="58">
        <v>3.869650916000001E-2</v>
      </c>
      <c r="L55" s="58">
        <v>9.0430079999999999E-3</v>
      </c>
      <c r="M55" s="58">
        <v>0.243324452</v>
      </c>
      <c r="N55" s="58">
        <v>1.91131164E-3</v>
      </c>
      <c r="O55" s="58">
        <v>2.7931063599999999E-3</v>
      </c>
      <c r="P55" s="58">
        <v>4.9332476800000003E-4</v>
      </c>
      <c r="Q55" s="58">
        <v>4.5742108799999993E-4</v>
      </c>
      <c r="R55" s="58">
        <v>7.6658039600000002E-3</v>
      </c>
      <c r="S55" s="58">
        <v>3.7838019599999999E-3</v>
      </c>
      <c r="T55" s="58">
        <v>8.9749302799999996E-3</v>
      </c>
      <c r="U55" s="58">
        <v>1.7893801999999998E-3</v>
      </c>
      <c r="V55" s="58">
        <v>2.6967588000000001E-2</v>
      </c>
      <c r="W55" s="58" t="s">
        <v>431</v>
      </c>
      <c r="X55" s="58">
        <v>7.6583948000000021E-7</v>
      </c>
      <c r="Y55" s="58">
        <v>1.30307016E-6</v>
      </c>
      <c r="Z55" s="58">
        <v>7.2011772000000011E-7</v>
      </c>
      <c r="AA55" s="58">
        <v>7.2011772000000011E-7</v>
      </c>
      <c r="AB55" s="58">
        <v>3.50914508E-6</v>
      </c>
      <c r="AC55" s="58" t="s">
        <v>432</v>
      </c>
      <c r="AD55" s="58" t="s">
        <v>432</v>
      </c>
      <c r="AE55" s="46"/>
      <c r="AF55" s="57" t="s">
        <v>432</v>
      </c>
      <c r="AG55" s="57" t="s">
        <v>432</v>
      </c>
      <c r="AH55" s="57" t="s">
        <v>432</v>
      </c>
      <c r="AI55" s="57" t="s">
        <v>432</v>
      </c>
      <c r="AJ55" s="57" t="s">
        <v>432</v>
      </c>
      <c r="AK55" s="57">
        <v>674813.40508850547</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0.110939764</v>
      </c>
      <c r="J57" s="58">
        <v>0.21667075091999996</v>
      </c>
      <c r="K57" s="58">
        <v>5.5232062599999993E-2</v>
      </c>
      <c r="L57" s="58">
        <v>5.2147679999999998E-3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1337.12</v>
      </c>
      <c r="AL57" s="200" t="s">
        <v>146</v>
      </c>
    </row>
    <row r="58" spans="1:38" ht="26.25" customHeight="1" thickBot="1" x14ac:dyDescent="0.25">
      <c r="A58" s="55" t="s">
        <v>54</v>
      </c>
      <c r="B58" s="55" t="s">
        <v>147</v>
      </c>
      <c r="C58" s="56" t="s">
        <v>148</v>
      </c>
      <c r="D58" s="57"/>
      <c r="E58" s="58" t="s">
        <v>434</v>
      </c>
      <c r="F58" s="58" t="s">
        <v>434</v>
      </c>
      <c r="G58" s="58" t="s">
        <v>434</v>
      </c>
      <c r="H58" s="58" t="s">
        <v>434</v>
      </c>
      <c r="I58" s="58">
        <v>4.9618976999999996E-3</v>
      </c>
      <c r="J58" s="58">
        <v>3.3079318000000003E-2</v>
      </c>
      <c r="K58" s="58">
        <v>6.6158636000000007E-2</v>
      </c>
      <c r="L58" s="58">
        <v>2.2824729419999997E-5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165.39658999999997</v>
      </c>
      <c r="AL58" s="200" t="s">
        <v>149</v>
      </c>
    </row>
    <row r="59" spans="1:38" ht="26.25" customHeight="1" thickBot="1" x14ac:dyDescent="0.25">
      <c r="A59" s="55" t="s">
        <v>54</v>
      </c>
      <c r="B59" s="63" t="s">
        <v>150</v>
      </c>
      <c r="C59" s="56" t="s">
        <v>403</v>
      </c>
      <c r="D59" s="57"/>
      <c r="E59" s="58" t="s">
        <v>434</v>
      </c>
      <c r="F59" s="58">
        <v>8.7500000000000008E-3</v>
      </c>
      <c r="G59" s="58" t="s">
        <v>434</v>
      </c>
      <c r="H59" s="58">
        <v>2.3691043264163273E-2</v>
      </c>
      <c r="I59" s="58">
        <v>1.9535263022799045E-2</v>
      </c>
      <c r="J59" s="58">
        <v>2.22232143875268E-2</v>
      </c>
      <c r="K59" s="58">
        <v>2.4986081416727215E-2</v>
      </c>
      <c r="L59" s="58">
        <v>1.6824619510142025E-4</v>
      </c>
      <c r="M59" s="58" t="s">
        <v>434</v>
      </c>
      <c r="N59" s="58">
        <v>0.64872046379411941</v>
      </c>
      <c r="O59" s="58">
        <v>2.8008003845000285E-2</v>
      </c>
      <c r="P59" s="58">
        <v>6.7897228455894912E-5</v>
      </c>
      <c r="Q59" s="58">
        <v>6.5777342758823867E-2</v>
      </c>
      <c r="R59" s="58">
        <v>8.3423342758823862E-2</v>
      </c>
      <c r="S59" s="58">
        <v>1.5842686639708811E-4</v>
      </c>
      <c r="T59" s="58">
        <v>6.968598301912074E-2</v>
      </c>
      <c r="U59" s="58">
        <v>0.33425736142279477</v>
      </c>
      <c r="V59" s="58">
        <v>8.3739915095603704E-3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260.70740948529829</v>
      </c>
      <c r="AL59" s="200" t="s">
        <v>421</v>
      </c>
    </row>
    <row r="60" spans="1:38" ht="26.25" customHeight="1" thickBot="1" x14ac:dyDescent="0.25">
      <c r="A60" s="55" t="s">
        <v>54</v>
      </c>
      <c r="B60" s="63" t="s">
        <v>151</v>
      </c>
      <c r="C60" s="56" t="s">
        <v>152</v>
      </c>
      <c r="D60" s="98"/>
      <c r="E60" s="58" t="s">
        <v>432</v>
      </c>
      <c r="F60" s="58" t="s">
        <v>432</v>
      </c>
      <c r="G60" s="58" t="s">
        <v>432</v>
      </c>
      <c r="H60" s="58" t="s">
        <v>432</v>
      </c>
      <c r="I60" s="58">
        <v>9.4304895E-2</v>
      </c>
      <c r="J60" s="58">
        <v>0.94304895</v>
      </c>
      <c r="K60" s="58">
        <v>1.9238198579999999</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18.860979</v>
      </c>
      <c r="AL60" s="200" t="s">
        <v>422</v>
      </c>
    </row>
    <row r="61" spans="1:38" ht="26.25" customHeight="1" thickBot="1" x14ac:dyDescent="0.25">
      <c r="A61" s="55" t="s">
        <v>54</v>
      </c>
      <c r="B61" s="63" t="s">
        <v>153</v>
      </c>
      <c r="C61" s="56" t="s">
        <v>154</v>
      </c>
      <c r="D61" s="57"/>
      <c r="E61" s="58" t="s">
        <v>432</v>
      </c>
      <c r="F61" s="58" t="s">
        <v>432</v>
      </c>
      <c r="G61" s="58" t="s">
        <v>432</v>
      </c>
      <c r="H61" s="58" t="s">
        <v>432</v>
      </c>
      <c r="I61" s="58">
        <v>0.79988126695833428</v>
      </c>
      <c r="J61" s="58">
        <v>7.9988126695833435</v>
      </c>
      <c r="K61" s="58">
        <v>26.763106059899528</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12994366.341464382</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1.1989578000000001</v>
      </c>
      <c r="F64" s="58">
        <v>3.1277160000000005E-2</v>
      </c>
      <c r="G64" s="58" t="s">
        <v>431</v>
      </c>
      <c r="H64" s="58">
        <v>1.7376200000000001E-2</v>
      </c>
      <c r="I64" s="58" t="s">
        <v>431</v>
      </c>
      <c r="J64" s="58" t="s">
        <v>432</v>
      </c>
      <c r="K64" s="58" t="s">
        <v>432</v>
      </c>
      <c r="L64" s="58" t="s">
        <v>432</v>
      </c>
      <c r="M64" s="58">
        <v>2.0851440000000001E-3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347.524</v>
      </c>
      <c r="AL64" s="200" t="s">
        <v>161</v>
      </c>
    </row>
    <row r="65" spans="1:38" ht="26.25" customHeight="1" thickBot="1" x14ac:dyDescent="0.25">
      <c r="A65" s="55" t="s">
        <v>54</v>
      </c>
      <c r="B65" s="59" t="s">
        <v>162</v>
      </c>
      <c r="C65" s="56" t="s">
        <v>163</v>
      </c>
      <c r="D65" s="57"/>
      <c r="E65" s="58">
        <v>0.79131187000000003</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291.99700000000001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0.32963238</v>
      </c>
      <c r="F70" s="58">
        <v>0.82615747996573752</v>
      </c>
      <c r="G70" s="58">
        <v>0.50013503000000004</v>
      </c>
      <c r="H70" s="58">
        <v>3.4718041799999999</v>
      </c>
      <c r="I70" s="58">
        <v>0.31042508259977791</v>
      </c>
      <c r="J70" s="58">
        <v>0.41930146679970387</v>
      </c>
      <c r="K70" s="58">
        <v>0.76691344299962982</v>
      </c>
      <c r="L70" s="58">
        <v>6.5551886809999994E-3</v>
      </c>
      <c r="M70" s="58">
        <v>18.783263999999999</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1591.249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1.556542E-2</v>
      </c>
      <c r="F72" s="58">
        <v>8.0100249998718721E-3</v>
      </c>
      <c r="G72" s="58">
        <v>7.1840399999999992E-3</v>
      </c>
      <c r="H72" s="58" t="s">
        <v>434</v>
      </c>
      <c r="I72" s="58">
        <v>5.9656238999999993E-2</v>
      </c>
      <c r="J72" s="58">
        <v>7.9234135999999997E-2</v>
      </c>
      <c r="K72" s="58">
        <v>0.12111985300159243</v>
      </c>
      <c r="L72" s="58">
        <v>1.3804556903999998E-3</v>
      </c>
      <c r="M72" s="58">
        <v>0.2035478</v>
      </c>
      <c r="N72" s="58">
        <v>28.5608238278</v>
      </c>
      <c r="O72" s="58">
        <v>9.9278800000000014E-2</v>
      </c>
      <c r="P72" s="58">
        <v>5.9892713000000005E-3</v>
      </c>
      <c r="Q72" s="58">
        <v>2.8267460100000004</v>
      </c>
      <c r="R72" s="58">
        <v>0.22856061389999996</v>
      </c>
      <c r="S72" s="58">
        <v>3.1029875000000002E-2</v>
      </c>
      <c r="T72" s="58">
        <v>1.0254638</v>
      </c>
      <c r="U72" s="58" t="s">
        <v>434</v>
      </c>
      <c r="V72" s="58">
        <v>1.1956559490000001</v>
      </c>
      <c r="W72" s="58">
        <v>0.36556248099999999</v>
      </c>
      <c r="X72" s="58" t="s">
        <v>434</v>
      </c>
      <c r="Y72" s="58" t="s">
        <v>434</v>
      </c>
      <c r="Z72" s="58" t="s">
        <v>434</v>
      </c>
      <c r="AA72" s="58" t="s">
        <v>434</v>
      </c>
      <c r="AB72" s="58">
        <v>0.12269646999999999</v>
      </c>
      <c r="AC72" s="58" t="s">
        <v>434</v>
      </c>
      <c r="AD72" s="58">
        <v>0.36361749999999993</v>
      </c>
      <c r="AE72" s="46"/>
      <c r="AF72" s="57" t="s">
        <v>432</v>
      </c>
      <c r="AG72" s="57" t="s">
        <v>432</v>
      </c>
      <c r="AH72" s="57" t="s">
        <v>432</v>
      </c>
      <c r="AI72" s="57" t="s">
        <v>432</v>
      </c>
      <c r="AJ72" s="57" t="s">
        <v>432</v>
      </c>
      <c r="AK72" s="57">
        <v>213.899</v>
      </c>
      <c r="AL72" s="200" t="s">
        <v>182</v>
      </c>
    </row>
    <row r="73" spans="1:38" ht="26.25" customHeight="1" thickBot="1" x14ac:dyDescent="0.25">
      <c r="A73" s="55" t="s">
        <v>54</v>
      </c>
      <c r="B73" s="55" t="s">
        <v>183</v>
      </c>
      <c r="C73" s="56" t="s">
        <v>184</v>
      </c>
      <c r="D73" s="57"/>
      <c r="E73" s="58" t="s">
        <v>434</v>
      </c>
      <c r="F73" s="58" t="s">
        <v>434</v>
      </c>
      <c r="G73" s="58" t="s">
        <v>434</v>
      </c>
      <c r="H73" s="58" t="s">
        <v>434</v>
      </c>
      <c r="I73" s="58">
        <v>7.4557799999999994E-2</v>
      </c>
      <c r="J73" s="58">
        <v>0.10562355</v>
      </c>
      <c r="K73" s="58">
        <v>0.12426299999999998</v>
      </c>
      <c r="L73" s="58">
        <v>7.4557799999999995E-3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124.26300000000001</v>
      </c>
      <c r="AL73" s="200" t="s">
        <v>185</v>
      </c>
    </row>
    <row r="74" spans="1:38" ht="26.25" customHeight="1" thickBot="1" x14ac:dyDescent="0.25">
      <c r="A74" s="55" t="s">
        <v>54</v>
      </c>
      <c r="B74" s="55" t="s">
        <v>186</v>
      </c>
      <c r="C74" s="56" t="s">
        <v>187</v>
      </c>
      <c r="D74" s="57"/>
      <c r="E74" s="58">
        <v>5.0931000000000004E-2</v>
      </c>
      <c r="F74" s="58" t="s">
        <v>434</v>
      </c>
      <c r="G74" s="58">
        <v>0.25465500000000002</v>
      </c>
      <c r="H74" s="58" t="s">
        <v>434</v>
      </c>
      <c r="I74" s="58">
        <v>2.0372400000000002E-2</v>
      </c>
      <c r="J74" s="58">
        <v>2.5465500000000002E-2</v>
      </c>
      <c r="K74" s="58">
        <v>3.0558599999999998E-2</v>
      </c>
      <c r="L74" s="58">
        <v>4.6856520000000002E-3</v>
      </c>
      <c r="M74" s="58">
        <v>6.11172</v>
      </c>
      <c r="N74" s="58" t="s">
        <v>434</v>
      </c>
      <c r="O74" s="58" t="s">
        <v>434</v>
      </c>
      <c r="P74" s="58" t="s">
        <v>434</v>
      </c>
      <c r="Q74" s="58" t="s">
        <v>434</v>
      </c>
      <c r="R74" s="58" t="s">
        <v>434</v>
      </c>
      <c r="S74" s="58" t="s">
        <v>434</v>
      </c>
      <c r="T74" s="58" t="s">
        <v>434</v>
      </c>
      <c r="U74" s="58" t="s">
        <v>434</v>
      </c>
      <c r="V74" s="58" t="s">
        <v>434</v>
      </c>
      <c r="W74" s="58" t="s">
        <v>431</v>
      </c>
      <c r="X74" s="58">
        <v>3.5651700000000008E-3</v>
      </c>
      <c r="Y74" s="58">
        <v>1.01862E-3</v>
      </c>
      <c r="Z74" s="58">
        <v>1.01862E-3</v>
      </c>
      <c r="AA74" s="58">
        <v>5.0931000000000001E-4</v>
      </c>
      <c r="AB74" s="58">
        <v>6.1117200000000002E-3</v>
      </c>
      <c r="AC74" s="58" t="s">
        <v>431</v>
      </c>
      <c r="AD74" s="58" t="s">
        <v>432</v>
      </c>
      <c r="AE74" s="46"/>
      <c r="AF74" s="57" t="s">
        <v>432</v>
      </c>
      <c r="AG74" s="57" t="s">
        <v>432</v>
      </c>
      <c r="AH74" s="57" t="s">
        <v>432</v>
      </c>
      <c r="AI74" s="57" t="s">
        <v>432</v>
      </c>
      <c r="AJ74" s="57" t="s">
        <v>432</v>
      </c>
      <c r="AK74" s="57">
        <v>50.930999999999997</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7.2066694459999994</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6.3876932059114796E-3</v>
      </c>
      <c r="G83" s="58" t="s">
        <v>431</v>
      </c>
      <c r="H83" s="58" t="s">
        <v>432</v>
      </c>
      <c r="I83" s="58">
        <v>0.16573934638271651</v>
      </c>
      <c r="J83" s="58">
        <v>0.7103114844973567</v>
      </c>
      <c r="K83" s="58">
        <v>3.0780164328218786</v>
      </c>
      <c r="L83" s="58">
        <v>1.6991263927724536E-2</v>
      </c>
      <c r="M83" s="58" t="s">
        <v>431</v>
      </c>
      <c r="N83" s="58" t="s">
        <v>432</v>
      </c>
      <c r="O83" s="58" t="s">
        <v>432</v>
      </c>
      <c r="P83" s="58" t="s">
        <v>432</v>
      </c>
      <c r="Q83" s="58" t="s">
        <v>432</v>
      </c>
      <c r="R83" s="58" t="s">
        <v>432</v>
      </c>
      <c r="S83" s="58" t="s">
        <v>432</v>
      </c>
      <c r="T83" s="58" t="s">
        <v>432</v>
      </c>
      <c r="U83" s="58" t="s">
        <v>432</v>
      </c>
      <c r="V83" s="58" t="s">
        <v>432</v>
      </c>
      <c r="W83" s="58" t="s">
        <v>432</v>
      </c>
      <c r="X83" s="58" t="s">
        <v>432</v>
      </c>
      <c r="Y83" s="58" t="s">
        <v>432</v>
      </c>
      <c r="Z83" s="58" t="s">
        <v>432</v>
      </c>
      <c r="AA83" s="58" t="s">
        <v>432</v>
      </c>
      <c r="AB83" s="58" t="s">
        <v>432</v>
      </c>
      <c r="AC83" s="58" t="s">
        <v>432</v>
      </c>
      <c r="AD83" s="58" t="s">
        <v>432</v>
      </c>
      <c r="AE83" s="46"/>
      <c r="AF83" s="57" t="s">
        <v>432</v>
      </c>
      <c r="AG83" s="57" t="s">
        <v>432</v>
      </c>
      <c r="AH83" s="57" t="s">
        <v>432</v>
      </c>
      <c r="AI83" s="57" t="s">
        <v>432</v>
      </c>
      <c r="AJ83" s="57" t="s">
        <v>432</v>
      </c>
      <c r="AK83" s="57">
        <v>425.84621372743243</v>
      </c>
      <c r="AL83" s="200" t="s">
        <v>413</v>
      </c>
    </row>
    <row r="84" spans="1:38" ht="26.25" customHeight="1" thickBot="1" x14ac:dyDescent="0.25">
      <c r="A84" s="55" t="s">
        <v>54</v>
      </c>
      <c r="B84" s="66" t="s">
        <v>214</v>
      </c>
      <c r="C84" s="67" t="s">
        <v>215</v>
      </c>
      <c r="D84" s="200" t="s">
        <v>438</v>
      </c>
      <c r="E84" s="58" t="s">
        <v>431</v>
      </c>
      <c r="F84" s="58">
        <v>1.8786300000000001E-3</v>
      </c>
      <c r="G84" s="58" t="s">
        <v>432</v>
      </c>
      <c r="H84" s="58" t="s">
        <v>432</v>
      </c>
      <c r="I84" s="58">
        <v>1.1560800000000001E-3</v>
      </c>
      <c r="J84" s="58">
        <v>5.7803999999999989E-3</v>
      </c>
      <c r="K84" s="58">
        <v>2.3121599999999996E-2</v>
      </c>
      <c r="L84" s="58">
        <v>1.502904E-7</v>
      </c>
      <c r="M84" s="58">
        <v>1.372845E-4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14.451000000000001</v>
      </c>
      <c r="AL84" s="200" t="s">
        <v>413</v>
      </c>
    </row>
    <row r="85" spans="1:38" ht="26.25" customHeight="1" thickBot="1" x14ac:dyDescent="0.25">
      <c r="A85" s="55" t="s">
        <v>209</v>
      </c>
      <c r="B85" s="61" t="s">
        <v>216</v>
      </c>
      <c r="C85" s="67" t="s">
        <v>404</v>
      </c>
      <c r="D85" s="57"/>
      <c r="E85" s="58" t="s">
        <v>432</v>
      </c>
      <c r="F85" s="58">
        <v>6.6013362688130179</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431</v>
      </c>
      <c r="X85" s="58" t="s">
        <v>431</v>
      </c>
      <c r="Y85" s="58" t="s">
        <v>431</v>
      </c>
      <c r="Z85" s="58" t="s">
        <v>431</v>
      </c>
      <c r="AA85" s="58" t="s">
        <v>431</v>
      </c>
      <c r="AB85" s="58" t="s">
        <v>431</v>
      </c>
      <c r="AC85" s="58" t="s">
        <v>431</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4.3370350000000002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6.1085000000000003</v>
      </c>
      <c r="AL86" s="200" t="s">
        <v>220</v>
      </c>
    </row>
    <row r="87" spans="1:38" ht="26.25" customHeight="1" thickBot="1" x14ac:dyDescent="0.25">
      <c r="A87" s="55" t="s">
        <v>209</v>
      </c>
      <c r="B87" s="61" t="s">
        <v>221</v>
      </c>
      <c r="C87" s="65" t="s">
        <v>222</v>
      </c>
      <c r="D87" s="57"/>
      <c r="E87" s="58" t="s">
        <v>432</v>
      </c>
      <c r="F87" s="58">
        <v>0.13523999999999997</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0.33810000000000001</v>
      </c>
      <c r="AL87" s="200" t="s">
        <v>220</v>
      </c>
    </row>
    <row r="88" spans="1:38" ht="26.25" customHeight="1" thickBot="1" x14ac:dyDescent="0.25">
      <c r="A88" s="55" t="s">
        <v>209</v>
      </c>
      <c r="B88" s="61" t="s">
        <v>223</v>
      </c>
      <c r="C88" s="65" t="s">
        <v>224</v>
      </c>
      <c r="D88" s="57"/>
      <c r="E88" s="58" t="s">
        <v>431</v>
      </c>
      <c r="F88" s="58">
        <v>2.1216926733750969</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3.912313911727225</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5.0885273504144051</v>
      </c>
      <c r="AL89" s="200" t="s">
        <v>413</v>
      </c>
    </row>
    <row r="90" spans="1:38" s="4" customFormat="1" ht="26.25" customHeight="1" thickBot="1" x14ac:dyDescent="0.25">
      <c r="A90" s="55" t="s">
        <v>209</v>
      </c>
      <c r="B90" s="61" t="s">
        <v>227</v>
      </c>
      <c r="C90" s="65" t="s">
        <v>228</v>
      </c>
      <c r="D90" s="57"/>
      <c r="E90" s="58" t="s">
        <v>432</v>
      </c>
      <c r="F90" s="58">
        <v>6.7031867629999988</v>
      </c>
      <c r="G90" s="58" t="s">
        <v>431</v>
      </c>
      <c r="H90" s="58" t="s">
        <v>431</v>
      </c>
      <c r="I90" s="58">
        <v>1.7040599999999996E-2</v>
      </c>
      <c r="J90" s="58">
        <v>2.5560900000000004E-2</v>
      </c>
      <c r="K90" s="58">
        <v>3.1241100000000004E-2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1.3054125000000003E-4</v>
      </c>
      <c r="Y90" s="58">
        <v>6.5892250000000003E-5</v>
      </c>
      <c r="Z90" s="58">
        <v>6.5892250000000003E-5</v>
      </c>
      <c r="AA90" s="58">
        <v>6.5892250000000003E-5</v>
      </c>
      <c r="AB90" s="58">
        <v>3.2821800000000002E-4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2.040194E-2</v>
      </c>
      <c r="F91" s="58">
        <v>2.0462227958991388</v>
      </c>
      <c r="G91" s="58">
        <v>2.1411799999999999E-3</v>
      </c>
      <c r="H91" s="58">
        <v>4.661280000000001E-2</v>
      </c>
      <c r="I91" s="58">
        <v>0.34008946000000001</v>
      </c>
      <c r="J91" s="58">
        <v>0.37410727999999999</v>
      </c>
      <c r="K91" s="58">
        <v>0.38113346999999997</v>
      </c>
      <c r="L91" s="58">
        <v>1.364688E-3</v>
      </c>
      <c r="M91" s="58">
        <v>0.62395255000000005</v>
      </c>
      <c r="N91" s="58">
        <v>0.55585600000000002</v>
      </c>
      <c r="O91" s="58">
        <v>6.1702120000000006E-2</v>
      </c>
      <c r="P91" s="58">
        <v>4.0413000000000008E-5</v>
      </c>
      <c r="Q91" s="58">
        <v>9.4297000000000011E-4</v>
      </c>
      <c r="R91" s="58">
        <v>1.10604E-2</v>
      </c>
      <c r="S91" s="58">
        <v>0.37544880000000003</v>
      </c>
      <c r="T91" s="58">
        <v>5.1596400000000001E-2</v>
      </c>
      <c r="U91" s="58" t="s">
        <v>431</v>
      </c>
      <c r="V91" s="58">
        <v>0.21466640000000001</v>
      </c>
      <c r="W91" s="58">
        <v>1.1232E-3</v>
      </c>
      <c r="X91" s="58">
        <v>1.2467520000000001E-3</v>
      </c>
      <c r="Y91" s="58">
        <v>5.0544000000000001E-4</v>
      </c>
      <c r="Z91" s="58">
        <v>5.0544000000000001E-4</v>
      </c>
      <c r="AA91" s="58">
        <v>5.0544000000000001E-4</v>
      </c>
      <c r="AB91" s="58">
        <v>2.7630720000000001E-3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2.6220299999999998E-2</v>
      </c>
      <c r="F92" s="58">
        <v>3.6537000000000002E-3</v>
      </c>
      <c r="G92" s="58">
        <v>5.6740800000000008E-2</v>
      </c>
      <c r="H92" s="58" t="s">
        <v>431</v>
      </c>
      <c r="I92" s="58">
        <v>6.4439999999999994E-4</v>
      </c>
      <c r="J92" s="58">
        <v>8.5920000000000007E-4</v>
      </c>
      <c r="K92" s="58">
        <v>1.1390699999999998E-2</v>
      </c>
      <c r="L92" s="58">
        <v>1.7184E-5</v>
      </c>
      <c r="M92" s="58">
        <v>4.4705700000000008E-2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69.852000000000004</v>
      </c>
      <c r="AL92" s="200" t="s">
        <v>232</v>
      </c>
    </row>
    <row r="93" spans="1:38" ht="26.25" customHeight="1" thickBot="1" x14ac:dyDescent="0.25">
      <c r="A93" s="55" t="s">
        <v>54</v>
      </c>
      <c r="B93" s="59" t="s">
        <v>233</v>
      </c>
      <c r="C93" s="56" t="s">
        <v>406</v>
      </c>
      <c r="D93" s="62"/>
      <c r="E93" s="58" t="s">
        <v>432</v>
      </c>
      <c r="F93" s="58">
        <v>19.506409639999998</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1663.3601204325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6.0788800000000004E-2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60.788800000000002</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5.1511863479350398E-2</v>
      </c>
      <c r="F99" s="58">
        <v>2.5248641434174361</v>
      </c>
      <c r="G99" s="58" t="s">
        <v>432</v>
      </c>
      <c r="H99" s="58">
        <v>6.1092154398930445</v>
      </c>
      <c r="I99" s="58">
        <v>8.9685399452054879E-2</v>
      </c>
      <c r="J99" s="58">
        <v>0.137809272328767</v>
      </c>
      <c r="K99" s="58">
        <v>0.61212107999999998</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443.56620176524365</v>
      </c>
      <c r="AL99" s="200" t="s">
        <v>246</v>
      </c>
    </row>
    <row r="100" spans="1:38" ht="26.25" customHeight="1" thickBot="1" x14ac:dyDescent="0.25">
      <c r="A100" s="55" t="s">
        <v>244</v>
      </c>
      <c r="B100" s="55" t="s">
        <v>247</v>
      </c>
      <c r="C100" s="56" t="s">
        <v>409</v>
      </c>
      <c r="D100" s="69"/>
      <c r="E100" s="58">
        <v>8.7716467651642351E-3</v>
      </c>
      <c r="F100" s="58">
        <v>0.93212981432061937</v>
      </c>
      <c r="G100" s="58" t="s">
        <v>432</v>
      </c>
      <c r="H100" s="58">
        <v>1.0410201905824301</v>
      </c>
      <c r="I100" s="58">
        <v>1.720976547945206E-2</v>
      </c>
      <c r="J100" s="58">
        <v>2.7139181917808227E-2</v>
      </c>
      <c r="K100" s="58">
        <v>0.11766923</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313.24679823475634</v>
      </c>
      <c r="AL100" s="200" t="s">
        <v>246</v>
      </c>
    </row>
    <row r="101" spans="1:38" ht="26.25" customHeight="1" thickBot="1" x14ac:dyDescent="0.25">
      <c r="A101" s="55" t="s">
        <v>244</v>
      </c>
      <c r="B101" s="55" t="s">
        <v>248</v>
      </c>
      <c r="C101" s="56" t="s">
        <v>249</v>
      </c>
      <c r="D101" s="69"/>
      <c r="E101" s="58">
        <v>4.2028159408580368E-3</v>
      </c>
      <c r="F101" s="58">
        <v>2.1814914509999998E-2</v>
      </c>
      <c r="G101" s="58" t="s">
        <v>432</v>
      </c>
      <c r="H101" s="58">
        <v>0.26844712530760734</v>
      </c>
      <c r="I101" s="58">
        <v>1.0335698630136781E-3</v>
      </c>
      <c r="J101" s="58">
        <v>3.441106849315046E-3</v>
      </c>
      <c r="K101" s="58">
        <v>0.10466700000000001</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753</v>
      </c>
      <c r="AL101" s="200" t="s">
        <v>246</v>
      </c>
    </row>
    <row r="102" spans="1:38" ht="26.25" customHeight="1" thickBot="1" x14ac:dyDescent="0.25">
      <c r="A102" s="55" t="s">
        <v>244</v>
      </c>
      <c r="B102" s="55" t="s">
        <v>250</v>
      </c>
      <c r="C102" s="56" t="s">
        <v>387</v>
      </c>
      <c r="D102" s="69"/>
      <c r="E102" s="58">
        <v>7.9017786326698286E-2</v>
      </c>
      <c r="F102" s="58">
        <v>0.83122683488400007</v>
      </c>
      <c r="G102" s="58" t="s">
        <v>432</v>
      </c>
      <c r="H102" s="58">
        <v>7.655664429372</v>
      </c>
      <c r="I102" s="58">
        <v>1.0662000000000001E-2</v>
      </c>
      <c r="J102" s="58">
        <v>0.23396000000000003</v>
      </c>
      <c r="K102" s="58">
        <v>1.6014300000000001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1621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9.6702856000000024E-4</v>
      </c>
      <c r="F104" s="58">
        <v>2.8900020870000001E-3</v>
      </c>
      <c r="G104" s="58" t="s">
        <v>432</v>
      </c>
      <c r="H104" s="58">
        <v>3.627041936E-2</v>
      </c>
      <c r="I104" s="58">
        <v>1.8255616438355799E-4</v>
      </c>
      <c r="J104" s="58">
        <v>6.0779178082191374E-4</v>
      </c>
      <c r="K104" s="58">
        <v>1.8487000000000003E-2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133</v>
      </c>
      <c r="AL104" s="200" t="s">
        <v>246</v>
      </c>
    </row>
    <row r="105" spans="1:38" ht="26.25" customHeight="1" thickBot="1" x14ac:dyDescent="0.25">
      <c r="A105" s="55" t="s">
        <v>244</v>
      </c>
      <c r="B105" s="55" t="s">
        <v>255</v>
      </c>
      <c r="C105" s="56" t="s">
        <v>256</v>
      </c>
      <c r="D105" s="69"/>
      <c r="E105" s="58">
        <v>2.9022611245714293E-3</v>
      </c>
      <c r="F105" s="58">
        <v>3.6076554612000003E-2</v>
      </c>
      <c r="G105" s="58" t="s">
        <v>432</v>
      </c>
      <c r="H105" s="58">
        <v>0.13934872974857149</v>
      </c>
      <c r="I105" s="58">
        <v>2.485479452054796E-3</v>
      </c>
      <c r="J105" s="58">
        <v>3.9057534246575163E-3</v>
      </c>
      <c r="K105" s="58">
        <v>1.728E-2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36</v>
      </c>
      <c r="AL105" s="200" t="s">
        <v>246</v>
      </c>
    </row>
    <row r="106" spans="1:38" ht="26.25" customHeight="1" thickBot="1" x14ac:dyDescent="0.25">
      <c r="A106" s="55" t="s">
        <v>244</v>
      </c>
      <c r="B106" s="55" t="s">
        <v>257</v>
      </c>
      <c r="C106" s="56" t="s">
        <v>258</v>
      </c>
      <c r="D106" s="69"/>
      <c r="E106" s="58">
        <v>1.0480387394285718E-3</v>
      </c>
      <c r="F106" s="58">
        <v>3.5501544000000004E-3</v>
      </c>
      <c r="G106" s="58" t="s">
        <v>432</v>
      </c>
      <c r="H106" s="58">
        <v>5.0320374631428591E-2</v>
      </c>
      <c r="I106" s="58">
        <v>6.410958904109591E-4</v>
      </c>
      <c r="J106" s="58">
        <v>1.0257534246575341E-3</v>
      </c>
      <c r="K106" s="58">
        <v>4.4200000000000003E-3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13</v>
      </c>
      <c r="AL106" s="200" t="s">
        <v>246</v>
      </c>
    </row>
    <row r="107" spans="1:38" ht="26.25" customHeight="1" thickBot="1" x14ac:dyDescent="0.25">
      <c r="A107" s="55" t="s">
        <v>244</v>
      </c>
      <c r="B107" s="55" t="s">
        <v>259</v>
      </c>
      <c r="C107" s="56" t="s">
        <v>380</v>
      </c>
      <c r="D107" s="69"/>
      <c r="E107" s="58">
        <v>2.3865716265732599E-3</v>
      </c>
      <c r="F107" s="58">
        <v>0.38544333320700003</v>
      </c>
      <c r="G107" s="58" t="s">
        <v>432</v>
      </c>
      <c r="H107" s="58">
        <v>2.0395657166917123</v>
      </c>
      <c r="I107" s="58">
        <v>2.3013000000000002E-2</v>
      </c>
      <c r="J107" s="58">
        <v>0.30684000000000006</v>
      </c>
      <c r="K107" s="58">
        <v>1.45749</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7671</v>
      </c>
      <c r="AL107" s="200" t="s">
        <v>246</v>
      </c>
    </row>
    <row r="108" spans="1:38" ht="26.25" customHeight="1" thickBot="1" x14ac:dyDescent="0.25">
      <c r="A108" s="55" t="s">
        <v>244</v>
      </c>
      <c r="B108" s="55" t="s">
        <v>260</v>
      </c>
      <c r="C108" s="56" t="s">
        <v>381</v>
      </c>
      <c r="D108" s="69"/>
      <c r="E108" s="58">
        <v>1.2193918341703245E-2</v>
      </c>
      <c r="F108" s="58">
        <v>0.173946031519638</v>
      </c>
      <c r="G108" s="58" t="s">
        <v>432</v>
      </c>
      <c r="H108" s="58">
        <v>0.42348963662559719</v>
      </c>
      <c r="I108" s="58">
        <v>8.5290760000000018E-3</v>
      </c>
      <c r="J108" s="58">
        <v>8.5290759999999993E-2</v>
      </c>
      <c r="K108" s="58">
        <v>0.17058151999999999</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4264.5375315446108</v>
      </c>
      <c r="AL108" s="200" t="s">
        <v>246</v>
      </c>
    </row>
    <row r="109" spans="1:38" ht="26.25" customHeight="1" thickBot="1" x14ac:dyDescent="0.25">
      <c r="A109" s="55" t="s">
        <v>244</v>
      </c>
      <c r="B109" s="55" t="s">
        <v>261</v>
      </c>
      <c r="C109" s="56" t="s">
        <v>382</v>
      </c>
      <c r="D109" s="69"/>
      <c r="E109" s="58">
        <v>1.1481232792126405E-2</v>
      </c>
      <c r="F109" s="58">
        <v>0.14657961855868801</v>
      </c>
      <c r="G109" s="58" t="s">
        <v>432</v>
      </c>
      <c r="H109" s="58">
        <v>0.54178265976143591</v>
      </c>
      <c r="I109" s="58">
        <v>1.6507560000000001E-2</v>
      </c>
      <c r="J109" s="58">
        <v>9.0791580000000011E-2</v>
      </c>
      <c r="K109" s="58">
        <v>9.0791580000000011E-2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825.37762442219332</v>
      </c>
      <c r="AL109" s="200" t="s">
        <v>246</v>
      </c>
    </row>
    <row r="110" spans="1:38" ht="26.25" customHeight="1" thickBot="1" x14ac:dyDescent="0.25">
      <c r="A110" s="55" t="s">
        <v>244</v>
      </c>
      <c r="B110" s="55" t="s">
        <v>262</v>
      </c>
      <c r="C110" s="56" t="s">
        <v>383</v>
      </c>
      <c r="D110" s="69"/>
      <c r="E110" s="58">
        <v>1.4188910392121574E-2</v>
      </c>
      <c r="F110" s="58">
        <v>0.16946284879675896</v>
      </c>
      <c r="G110" s="58" t="s">
        <v>432</v>
      </c>
      <c r="H110" s="58">
        <v>1.2959630012354564</v>
      </c>
      <c r="I110" s="58">
        <v>0.10919617</v>
      </c>
      <c r="J110" s="58">
        <v>0.86689665999999987</v>
      </c>
      <c r="K110" s="58">
        <v>0.86689665999999987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3308.2059884230039</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4.3485863200000008</v>
      </c>
      <c r="F112" s="58" t="s">
        <v>432</v>
      </c>
      <c r="G112" s="58" t="s">
        <v>432</v>
      </c>
      <c r="H112" s="58">
        <v>11.665628342900002</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108714657.98132366</v>
      </c>
      <c r="AL112" s="200" t="s">
        <v>419</v>
      </c>
    </row>
    <row r="113" spans="1:38" ht="26.25" customHeight="1" thickBot="1" x14ac:dyDescent="0.25">
      <c r="A113" s="55" t="s">
        <v>264</v>
      </c>
      <c r="B113" s="70" t="s">
        <v>267</v>
      </c>
      <c r="C113" s="71" t="s">
        <v>268</v>
      </c>
      <c r="D113" s="57"/>
      <c r="E113" s="58">
        <v>0.95580733671094875</v>
      </c>
      <c r="F113" s="58">
        <v>3.6197123592279614</v>
      </c>
      <c r="G113" s="58" t="s">
        <v>432</v>
      </c>
      <c r="H113" s="58">
        <v>14.144937025484053</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t="s">
        <v>430</v>
      </c>
      <c r="F115" s="58" t="s">
        <v>432</v>
      </c>
      <c r="G115" s="58" t="s">
        <v>432</v>
      </c>
      <c r="H115" s="58" t="s">
        <v>430</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1.3257210045863719</v>
      </c>
      <c r="F116" s="58">
        <v>0.21970576577042303</v>
      </c>
      <c r="G116" s="58" t="s">
        <v>432</v>
      </c>
      <c r="H116" s="58">
        <v>2.2454804834221216</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0.57874355544960543</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0.1828989</v>
      </c>
      <c r="J119" s="58">
        <v>4.7553714000000005</v>
      </c>
      <c r="K119" s="58">
        <v>4.7553714000000005</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1.6807448633337994</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6.2168179999999991</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0.22488404606951579</v>
      </c>
      <c r="F123" s="58">
        <v>4.8887836102068656E-2</v>
      </c>
      <c r="G123" s="58">
        <v>4.8887836102068656E-2</v>
      </c>
      <c r="H123" s="58">
        <v>0.23466161328992952</v>
      </c>
      <c r="I123" s="58">
        <v>0.52798862990234141</v>
      </c>
      <c r="J123" s="58">
        <v>0.55732133156358266</v>
      </c>
      <c r="K123" s="58">
        <v>0.56709889878399622</v>
      </c>
      <c r="L123" s="58">
        <v>4.8887836102068656E-2</v>
      </c>
      <c r="M123" s="58">
        <v>6.5216373360159574</v>
      </c>
      <c r="N123" s="58">
        <v>1.0755323942455101E-2</v>
      </c>
      <c r="O123" s="58">
        <v>8.6042591539640806E-2</v>
      </c>
      <c r="P123" s="58">
        <v>1.3688594108579222E-2</v>
      </c>
      <c r="Q123" s="58">
        <v>6.2576430210647873E-4</v>
      </c>
      <c r="R123" s="58">
        <v>7.8220537763309846E-3</v>
      </c>
      <c r="S123" s="58">
        <v>7.1376240709020216E-3</v>
      </c>
      <c r="T123" s="58">
        <v>5.0843349546151389E-3</v>
      </c>
      <c r="U123" s="58">
        <v>1.9555134440827461E-3</v>
      </c>
      <c r="V123" s="58">
        <v>5.4754376434316888E-2</v>
      </c>
      <c r="W123" s="58">
        <v>48.887836102068647</v>
      </c>
      <c r="X123" s="58">
        <v>3.8425839176225954E-2</v>
      </c>
      <c r="Y123" s="58">
        <v>0.10725991240793861</v>
      </c>
      <c r="Z123" s="58">
        <v>4.5759014591536251E-2</v>
      </c>
      <c r="AA123" s="58">
        <v>3.285262586059013E-2</v>
      </c>
      <c r="AB123" s="58">
        <v>0.22429739203629095</v>
      </c>
      <c r="AC123" s="58" t="s">
        <v>431</v>
      </c>
      <c r="AD123" s="58" t="s">
        <v>431</v>
      </c>
      <c r="AE123" s="46"/>
      <c r="AF123" s="57" t="s">
        <v>432</v>
      </c>
      <c r="AG123" s="57" t="s">
        <v>432</v>
      </c>
      <c r="AH123" s="57" t="s">
        <v>432</v>
      </c>
      <c r="AI123" s="57" t="s">
        <v>432</v>
      </c>
      <c r="AJ123" s="57" t="s">
        <v>432</v>
      </c>
      <c r="AK123" s="57">
        <v>29363.77</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0.32558548659971454</v>
      </c>
      <c r="G125" s="58" t="s">
        <v>432</v>
      </c>
      <c r="H125" s="58" t="s">
        <v>431</v>
      </c>
      <c r="I125" s="58">
        <v>3.3772170894000002E-5</v>
      </c>
      <c r="J125" s="58">
        <v>2.24124406842E-4</v>
      </c>
      <c r="K125" s="58">
        <v>4.73833791634E-4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1023.3991178609215</v>
      </c>
      <c r="AL125" s="200" t="s">
        <v>426</v>
      </c>
    </row>
    <row r="126" spans="1:38" ht="26.25" customHeight="1" thickBot="1" x14ac:dyDescent="0.25">
      <c r="A126" s="55" t="s">
        <v>289</v>
      </c>
      <c r="B126" s="55" t="s">
        <v>292</v>
      </c>
      <c r="C126" s="56" t="s">
        <v>293</v>
      </c>
      <c r="D126" s="57"/>
      <c r="E126" s="58" t="s">
        <v>430</v>
      </c>
      <c r="F126" s="58" t="s">
        <v>430</v>
      </c>
      <c r="G126" s="58" t="s">
        <v>430</v>
      </c>
      <c r="H126" s="58" t="s">
        <v>430</v>
      </c>
      <c r="I126" s="58" t="s">
        <v>430</v>
      </c>
      <c r="J126" s="58" t="s">
        <v>430</v>
      </c>
      <c r="K126" s="58" t="s">
        <v>430</v>
      </c>
      <c r="L126" s="58" t="s">
        <v>430</v>
      </c>
      <c r="M126" s="58" t="s">
        <v>430</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t="s">
        <v>430</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1.4734499999999998E-3</v>
      </c>
      <c r="F133" s="58">
        <v>2.3218E-5</v>
      </c>
      <c r="G133" s="58">
        <v>2.0181800000000004E-4</v>
      </c>
      <c r="H133" s="58" t="s">
        <v>432</v>
      </c>
      <c r="I133" s="58">
        <v>6.19742E-5</v>
      </c>
      <c r="J133" s="58">
        <v>6.19742E-5</v>
      </c>
      <c r="K133" s="58">
        <v>6.8868160000000003E-5</v>
      </c>
      <c r="L133" s="58" t="s">
        <v>431</v>
      </c>
      <c r="M133" s="58">
        <v>2.5004000000000004E-4</v>
      </c>
      <c r="N133" s="58">
        <v>5.363358E-5</v>
      </c>
      <c r="O133" s="58">
        <v>8.9835800000000001E-6</v>
      </c>
      <c r="P133" s="58">
        <v>2.6611400000000002E-3</v>
      </c>
      <c r="Q133" s="58">
        <v>2.4307459999999998E-5</v>
      </c>
      <c r="R133" s="58">
        <v>2.4218159999999999E-5</v>
      </c>
      <c r="S133" s="58">
        <v>2.2199979999999996E-5</v>
      </c>
      <c r="T133" s="58">
        <v>3.0951379999999995E-5</v>
      </c>
      <c r="U133" s="58">
        <v>3.5327079999999994E-5</v>
      </c>
      <c r="V133" s="58">
        <v>2.8597432000000001E-4</v>
      </c>
      <c r="W133" s="58">
        <v>4.8222E-5</v>
      </c>
      <c r="X133" s="58">
        <v>2.3575199999999999E-8</v>
      </c>
      <c r="Y133" s="58">
        <v>1.2877059999999999E-8</v>
      </c>
      <c r="Z133" s="58">
        <v>1.1501840000000001E-8</v>
      </c>
      <c r="AA133" s="58">
        <v>1.2484140000000003E-8</v>
      </c>
      <c r="AB133" s="58">
        <v>6.0438239999999999E-8</v>
      </c>
      <c r="AC133" s="58">
        <v>2.6789999999999995E-4</v>
      </c>
      <c r="AD133" s="58">
        <v>7.3225999999999999E-4</v>
      </c>
      <c r="AE133" s="46"/>
      <c r="AF133" s="57" t="s">
        <v>432</v>
      </c>
      <c r="AG133" s="57" t="s">
        <v>432</v>
      </c>
      <c r="AH133" s="57" t="s">
        <v>432</v>
      </c>
      <c r="AI133" s="57" t="s">
        <v>432</v>
      </c>
      <c r="AJ133" s="57" t="s">
        <v>432</v>
      </c>
      <c r="AK133" s="57">
        <v>1786</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0.32862766941406674</v>
      </c>
      <c r="F135" s="58">
        <v>0.12111252392430881</v>
      </c>
      <c r="G135" s="58">
        <v>1.1479771489165829E-2</v>
      </c>
      <c r="H135" s="58" t="s">
        <v>431</v>
      </c>
      <c r="I135" s="58">
        <v>0.42033165036004383</v>
      </c>
      <c r="J135" s="58">
        <v>0.45196853105579898</v>
      </c>
      <c r="K135" s="58">
        <v>0.46466785008844946</v>
      </c>
      <c r="L135" s="58">
        <v>0.18067174786121842</v>
      </c>
      <c r="M135" s="58">
        <v>5.6101184376375288</v>
      </c>
      <c r="N135" s="58">
        <v>4.9999794815375052E-2</v>
      </c>
      <c r="O135" s="58">
        <v>9.7736677174234798E-3</v>
      </c>
      <c r="P135" s="58" t="s">
        <v>431</v>
      </c>
      <c r="Q135" s="58">
        <v>3.8479134641436263E-2</v>
      </c>
      <c r="R135" s="58">
        <v>9.9671377174234796E-4</v>
      </c>
      <c r="S135" s="58">
        <v>1.954733543484696E-2</v>
      </c>
      <c r="T135" s="58" t="s">
        <v>431</v>
      </c>
      <c r="U135" s="58">
        <v>6.7190364021964362E-3</v>
      </c>
      <c r="V135" s="58">
        <v>1.7505927218643362</v>
      </c>
      <c r="W135" s="58">
        <v>0.93222377174234805</v>
      </c>
      <c r="X135" s="58">
        <v>0.2268816388159671</v>
      </c>
      <c r="Y135" s="58">
        <v>0.4496768063167072</v>
      </c>
      <c r="Z135" s="58">
        <v>0.5694869023496536</v>
      </c>
      <c r="AA135" s="58" t="s">
        <v>431</v>
      </c>
      <c r="AB135" s="58">
        <v>1.2460453474823279</v>
      </c>
      <c r="AC135" s="58" t="s">
        <v>431</v>
      </c>
      <c r="AD135" s="58" t="s">
        <v>432</v>
      </c>
      <c r="AE135" s="46"/>
      <c r="AF135" s="57" t="s">
        <v>432</v>
      </c>
      <c r="AG135" s="57" t="s">
        <v>432</v>
      </c>
      <c r="AH135" s="57" t="s">
        <v>432</v>
      </c>
      <c r="AI135" s="57" t="s">
        <v>432</v>
      </c>
      <c r="AJ135" s="57" t="s">
        <v>432</v>
      </c>
      <c r="AK135" s="57">
        <v>99.67137717423482</v>
      </c>
      <c r="AL135" s="200" t="s">
        <v>413</v>
      </c>
    </row>
    <row r="136" spans="1:38" ht="26.25" customHeight="1" thickBot="1" x14ac:dyDescent="0.25">
      <c r="A136" s="55" t="s">
        <v>289</v>
      </c>
      <c r="B136" s="55" t="s">
        <v>314</v>
      </c>
      <c r="C136" s="56" t="s">
        <v>315</v>
      </c>
      <c r="D136" s="57"/>
      <c r="E136" s="58" t="s">
        <v>432</v>
      </c>
      <c r="F136" s="58">
        <v>8.1529499999999995E-4</v>
      </c>
      <c r="G136" s="58" t="s">
        <v>432</v>
      </c>
      <c r="H136" s="58">
        <v>1.1914384000000002</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1.4173199999999999E-3</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0.18974211999999996</v>
      </c>
      <c r="J139" s="58">
        <v>0.18974211999999996</v>
      </c>
      <c r="K139" s="58">
        <v>0.18974211999999996</v>
      </c>
      <c r="L139" s="58" t="s">
        <v>431</v>
      </c>
      <c r="M139" s="58" t="s">
        <v>431</v>
      </c>
      <c r="N139" s="58">
        <v>5.5265999999999996E-4</v>
      </c>
      <c r="O139" s="58">
        <v>1.11651E-3</v>
      </c>
      <c r="P139" s="58">
        <v>1.11651E-3</v>
      </c>
      <c r="Q139" s="58">
        <v>1.7721500000000001E-3</v>
      </c>
      <c r="R139" s="58">
        <v>1.6931900000000002E-3</v>
      </c>
      <c r="S139" s="58">
        <v>3.933390000000001E-3</v>
      </c>
      <c r="T139" s="58" t="s">
        <v>431</v>
      </c>
      <c r="U139" s="58" t="s">
        <v>431</v>
      </c>
      <c r="V139" s="58" t="s">
        <v>431</v>
      </c>
      <c r="W139" s="58">
        <v>1.9058839999999999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80.243971083325135</v>
      </c>
      <c r="F141" s="74">
        <f t="shared" ref="F141:AD141" si="0">SUM(F14:F140)</f>
        <v>128.7750239134734</v>
      </c>
      <c r="G141" s="74">
        <f t="shared" si="0"/>
        <v>99.040878569988465</v>
      </c>
      <c r="H141" s="74">
        <f t="shared" si="0"/>
        <v>53.943775333938852</v>
      </c>
      <c r="I141" s="74">
        <f t="shared" si="0"/>
        <v>42.30258760063483</v>
      </c>
      <c r="J141" s="74">
        <f t="shared" si="0"/>
        <v>59.243071956635632</v>
      </c>
      <c r="K141" s="74">
        <f t="shared" si="0"/>
        <v>88.070602410791622</v>
      </c>
      <c r="L141" s="74">
        <f t="shared" si="0"/>
        <v>5.4366269402729754</v>
      </c>
      <c r="M141" s="74">
        <f t="shared" si="0"/>
        <v>492.43679323775757</v>
      </c>
      <c r="N141" s="74">
        <f t="shared" si="0"/>
        <v>357.50226589309176</v>
      </c>
      <c r="O141" s="74">
        <f t="shared" si="0"/>
        <v>1.1093380435858864</v>
      </c>
      <c r="P141" s="74">
        <f t="shared" si="0"/>
        <v>1.0987019955240702</v>
      </c>
      <c r="Q141" s="74">
        <f t="shared" si="0"/>
        <v>3.6350537733123707</v>
      </c>
      <c r="R141" s="74">
        <f>SUM(R14:R140)</f>
        <v>4.107182228740804</v>
      </c>
      <c r="S141" s="74">
        <f t="shared" si="0"/>
        <v>12.895451671306045</v>
      </c>
      <c r="T141" s="74">
        <f t="shared" si="0"/>
        <v>12.658616681029264</v>
      </c>
      <c r="U141" s="74">
        <f t="shared" si="0"/>
        <v>0.51687727510864689</v>
      </c>
      <c r="V141" s="74">
        <f t="shared" si="0"/>
        <v>39.402222173409484</v>
      </c>
      <c r="W141" s="74">
        <f t="shared" si="0"/>
        <v>94.293444721904081</v>
      </c>
      <c r="X141" s="74">
        <f t="shared" si="0"/>
        <v>7.5014671190862572</v>
      </c>
      <c r="Y141" s="74">
        <f t="shared" si="0"/>
        <v>7.7334862380962628</v>
      </c>
      <c r="Z141" s="74">
        <f t="shared" si="0"/>
        <v>3.3091676879391345</v>
      </c>
      <c r="AA141" s="74">
        <f t="shared" si="0"/>
        <v>4.0639450174469092</v>
      </c>
      <c r="AB141" s="74">
        <f t="shared" si="0"/>
        <v>22.730767538168564</v>
      </c>
      <c r="AC141" s="74">
        <f t="shared" si="0"/>
        <v>6.5189002124358248</v>
      </c>
      <c r="AD141" s="74">
        <f t="shared" si="0"/>
        <v>3.0103007967865656</v>
      </c>
      <c r="AE141" s="47"/>
      <c r="AF141" s="74">
        <f t="shared" ref="AF141:AJ141" si="1">SUM(AF14:AF140)</f>
        <v>134514.02585335873</v>
      </c>
      <c r="AG141" s="74">
        <f t="shared" si="1"/>
        <v>16845.44340905</v>
      </c>
      <c r="AH141" s="74">
        <f t="shared" si="1"/>
        <v>66645.932716830008</v>
      </c>
      <c r="AI141" s="74">
        <f t="shared" si="1"/>
        <v>53449</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80.243971083325135</v>
      </c>
      <c r="F152" s="85">
        <f t="shared" ref="F152:AD152" si="2">F141 + F151 + IF(AND(OR($B$4="AT",$B$4="BE",$B$4="CH",$B$4="GB",$B$4="IE",$B$4="LT",$B$4="LU",$B$4="NL"),SUM(F143:F149)&gt;0),SUM(F143:F149)-SUM(F27:F33),0)</f>
        <v>128.7750239134734</v>
      </c>
      <c r="G152" s="85">
        <f t="shared" si="2"/>
        <v>99.040878569988465</v>
      </c>
      <c r="H152" s="85">
        <f t="shared" si="2"/>
        <v>53.943775333938852</v>
      </c>
      <c r="I152" s="85">
        <f t="shared" si="2"/>
        <v>42.30258760063483</v>
      </c>
      <c r="J152" s="85">
        <f t="shared" si="2"/>
        <v>59.243071956635632</v>
      </c>
      <c r="K152" s="85">
        <f t="shared" si="2"/>
        <v>88.070602410791622</v>
      </c>
      <c r="L152" s="85">
        <f t="shared" si="2"/>
        <v>5.4366269402729754</v>
      </c>
      <c r="M152" s="85">
        <f t="shared" si="2"/>
        <v>492.43679323775757</v>
      </c>
      <c r="N152" s="85">
        <f t="shared" si="2"/>
        <v>357.50226589309176</v>
      </c>
      <c r="O152" s="85">
        <f t="shared" si="2"/>
        <v>1.1093380435858864</v>
      </c>
      <c r="P152" s="85">
        <f t="shared" si="2"/>
        <v>1.0987019955240702</v>
      </c>
      <c r="Q152" s="85">
        <f t="shared" si="2"/>
        <v>3.6350537733123707</v>
      </c>
      <c r="R152" s="85">
        <f t="shared" si="2"/>
        <v>4.107182228740804</v>
      </c>
      <c r="S152" s="85">
        <f t="shared" si="2"/>
        <v>12.895451671306045</v>
      </c>
      <c r="T152" s="85">
        <f t="shared" si="2"/>
        <v>12.658616681029264</v>
      </c>
      <c r="U152" s="85">
        <f t="shared" si="2"/>
        <v>0.51687727510864689</v>
      </c>
      <c r="V152" s="85">
        <f t="shared" si="2"/>
        <v>39.402222173409484</v>
      </c>
      <c r="W152" s="85">
        <f t="shared" si="2"/>
        <v>94.293444721904081</v>
      </c>
      <c r="X152" s="85">
        <f t="shared" si="2"/>
        <v>7.5014671190862572</v>
      </c>
      <c r="Y152" s="85">
        <f t="shared" si="2"/>
        <v>7.7334862380962628</v>
      </c>
      <c r="Z152" s="85">
        <f t="shared" si="2"/>
        <v>3.3091676879391345</v>
      </c>
      <c r="AA152" s="85">
        <f t="shared" si="2"/>
        <v>4.0639450174469092</v>
      </c>
      <c r="AB152" s="85">
        <f t="shared" si="2"/>
        <v>22.730767538168564</v>
      </c>
      <c r="AC152" s="85">
        <f t="shared" si="2"/>
        <v>6.5189002124358248</v>
      </c>
      <c r="AD152" s="85">
        <f t="shared" si="2"/>
        <v>3.0103007967865656</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80.243971083325135</v>
      </c>
      <c r="F154" s="85">
        <f>F141 + F153 - IF(OR($B$6=2005,$B$6&gt;=2020),SUM(F99:F122),0) + IF(AND(OR($B$4="AT",$B$4="BE",$B$4="CH",$B$4="GB",$B$4="IE",$B$4="LT",$B$4="LU",$B$4="NL"),SUM(F143:F149)&gt;0),SUM(F143:F149)-SUM(F27:F33),0)</f>
        <v>128.7750239134734</v>
      </c>
      <c r="G154" s="85">
        <f>G141 + G153 + IF(AND(OR($B$4="AT",$B$4="BE",$B$4="CH",$B$4="GB",$B$4="IE",$B$4="LT",$B$4="LU",$B$4="NL"),SUM(G143:G149)&gt;0),SUM(G143:G149)-SUM(G27:G33),0)</f>
        <v>99.040878569988465</v>
      </c>
      <c r="H154" s="85">
        <f t="shared" ref="H154:AD154" si="3">H141 + H153 + IF(AND(OR($B$4="AT",$B$4="BE",$B$4="CH",$B$4="GB",$B$4="IE",$B$4="LT",$B$4="LU",$B$4="NL"),SUM(H143:H149)&gt;0),SUM(H143:H149)-SUM(H27:H33),0)</f>
        <v>53.943775333938852</v>
      </c>
      <c r="I154" s="85">
        <f t="shared" si="3"/>
        <v>42.30258760063483</v>
      </c>
      <c r="J154" s="85">
        <f t="shared" si="3"/>
        <v>59.243071956635632</v>
      </c>
      <c r="K154" s="85">
        <f t="shared" si="3"/>
        <v>88.070602410791622</v>
      </c>
      <c r="L154" s="85">
        <f t="shared" si="3"/>
        <v>5.4366269402729754</v>
      </c>
      <c r="M154" s="85">
        <f t="shared" si="3"/>
        <v>492.43679323775757</v>
      </c>
      <c r="N154" s="85">
        <f t="shared" si="3"/>
        <v>357.50226589309176</v>
      </c>
      <c r="O154" s="85">
        <f t="shared" si="3"/>
        <v>1.1093380435858864</v>
      </c>
      <c r="P154" s="85">
        <f t="shared" si="3"/>
        <v>1.0987019955240702</v>
      </c>
      <c r="Q154" s="85">
        <f t="shared" si="3"/>
        <v>3.6350537733123707</v>
      </c>
      <c r="R154" s="85">
        <f t="shared" si="3"/>
        <v>4.107182228740804</v>
      </c>
      <c r="S154" s="85">
        <f t="shared" si="3"/>
        <v>12.895451671306045</v>
      </c>
      <c r="T154" s="85">
        <f t="shared" si="3"/>
        <v>12.658616681029264</v>
      </c>
      <c r="U154" s="85">
        <f t="shared" si="3"/>
        <v>0.51687727510864689</v>
      </c>
      <c r="V154" s="85">
        <f t="shared" si="3"/>
        <v>39.402222173409484</v>
      </c>
      <c r="W154" s="85">
        <f t="shared" si="3"/>
        <v>94.293444721904081</v>
      </c>
      <c r="X154" s="85">
        <f t="shared" si="3"/>
        <v>7.5014671190862572</v>
      </c>
      <c r="Y154" s="85">
        <f t="shared" si="3"/>
        <v>7.7334862380962628</v>
      </c>
      <c r="Z154" s="85">
        <f t="shared" si="3"/>
        <v>3.3091676879391345</v>
      </c>
      <c r="AA154" s="85">
        <f t="shared" si="3"/>
        <v>4.0639450174469092</v>
      </c>
      <c r="AB154" s="85">
        <f t="shared" si="3"/>
        <v>22.730767538168564</v>
      </c>
      <c r="AC154" s="85">
        <f t="shared" si="3"/>
        <v>6.5189002124358248</v>
      </c>
      <c r="AD154" s="85">
        <f t="shared" si="3"/>
        <v>3.0103007967865656</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0.29497793360548502</v>
      </c>
      <c r="F157" s="93">
        <v>8.8461499716938688E-3</v>
      </c>
      <c r="G157" s="93">
        <v>2.0904917508000002E-2</v>
      </c>
      <c r="H157" s="93" t="s">
        <v>431</v>
      </c>
      <c r="I157" s="93">
        <v>2.8180500153782216E-3</v>
      </c>
      <c r="J157" s="93">
        <v>2.8180500153782216E-3</v>
      </c>
      <c r="K157" s="93">
        <v>2.8180500153782216E-3</v>
      </c>
      <c r="L157" s="93">
        <v>6.1768957788730793E-4</v>
      </c>
      <c r="M157" s="93">
        <v>8.4284577803335328E-2</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1044.3063134868237</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4.2344152022486495E-2</v>
      </c>
      <c r="F158" s="93">
        <v>8.8483167997474002E-4</v>
      </c>
      <c r="G158" s="93">
        <v>2.5545970700000002E-3</v>
      </c>
      <c r="H158" s="93" t="s">
        <v>431</v>
      </c>
      <c r="I158" s="93">
        <v>3.1202658062163494E-4</v>
      </c>
      <c r="J158" s="93">
        <v>3.1202658062163494E-4</v>
      </c>
      <c r="K158" s="93">
        <v>3.1202658062163494E-4</v>
      </c>
      <c r="L158" s="93">
        <v>1.3443229922045001E-5</v>
      </c>
      <c r="M158" s="93">
        <v>1.082156472115905E-2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127.61494227184032</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1.8159024891</v>
      </c>
      <c r="F159" s="93">
        <v>6.3100210599999998E-2</v>
      </c>
      <c r="G159" s="93">
        <v>0.80200233539999999</v>
      </c>
      <c r="H159" s="93">
        <v>1.6095418E-4</v>
      </c>
      <c r="I159" s="93">
        <v>8.6801307799999991E-2</v>
      </c>
      <c r="J159" s="93">
        <v>9.5601198900000003E-2</v>
      </c>
      <c r="K159" s="93">
        <v>9.5601198900000003E-2</v>
      </c>
      <c r="L159" s="93">
        <v>1.3081669000000002E-4</v>
      </c>
      <c r="M159" s="93">
        <v>0.17020174709999997</v>
      </c>
      <c r="N159" s="93">
        <v>3.6390495999999999E-3</v>
      </c>
      <c r="O159" s="93">
        <v>3.6117640000000003E-4</v>
      </c>
      <c r="P159" s="93">
        <v>5.6020500000000003E-4</v>
      </c>
      <c r="Q159" s="93">
        <v>9.2416663999999992E-3</v>
      </c>
      <c r="R159" s="93">
        <v>9.8575717999999993E-3</v>
      </c>
      <c r="S159" s="93">
        <v>2.5048785399999999E-2</v>
      </c>
      <c r="T159" s="93">
        <v>0.42600118280000004</v>
      </c>
      <c r="U159" s="93">
        <v>3.7323592000000003E-3</v>
      </c>
      <c r="V159" s="93">
        <v>2.7600755799999998E-2</v>
      </c>
      <c r="W159" s="93">
        <v>7.4060583000000006E-3</v>
      </c>
      <c r="X159" s="93">
        <v>6.8999998657999994E-4</v>
      </c>
      <c r="Y159" s="93">
        <v>1.15000021537E-3</v>
      </c>
      <c r="Z159" s="93" t="s">
        <v>431</v>
      </c>
      <c r="AA159" s="93" t="s">
        <v>431</v>
      </c>
      <c r="AB159" s="93">
        <v>1.84000020195E-3</v>
      </c>
      <c r="AC159" s="93">
        <v>2.6168726000000003E-3</v>
      </c>
      <c r="AD159" s="93">
        <v>7.7887436000000001E-3</v>
      </c>
      <c r="AE159" s="49"/>
      <c r="AF159" s="93">
        <v>949.57</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0.3805</v>
      </c>
      <c r="F163" s="97">
        <v>1.1415</v>
      </c>
      <c r="G163" s="97">
        <v>7.6100000000000015E-2</v>
      </c>
      <c r="H163" s="97">
        <v>7.6100000000000015E-2</v>
      </c>
      <c r="I163" s="97">
        <v>3.8050000000000002</v>
      </c>
      <c r="J163" s="97">
        <v>4.5659999999999998</v>
      </c>
      <c r="K163" s="97">
        <v>6.8490000000000002</v>
      </c>
      <c r="L163" s="97">
        <v>0.34244999999999998</v>
      </c>
      <c r="M163" s="97">
        <v>11.414999999999999</v>
      </c>
      <c r="N163" s="97" t="s">
        <v>432</v>
      </c>
      <c r="O163" s="97" t="s">
        <v>432</v>
      </c>
      <c r="P163" s="97">
        <v>5.3270000000000001E-3</v>
      </c>
      <c r="Q163" s="97" t="s">
        <v>432</v>
      </c>
      <c r="R163" s="97" t="s">
        <v>432</v>
      </c>
      <c r="S163" s="97" t="s">
        <v>432</v>
      </c>
      <c r="T163" s="97" t="s">
        <v>432</v>
      </c>
      <c r="U163" s="97" t="s">
        <v>432</v>
      </c>
      <c r="V163" s="97" t="s">
        <v>432</v>
      </c>
      <c r="W163" s="97">
        <v>1.522</v>
      </c>
      <c r="X163" s="97">
        <v>0.30440000000000006</v>
      </c>
      <c r="Y163" s="97">
        <v>0.53270000000000006</v>
      </c>
      <c r="Z163" s="97">
        <v>0.53270000000000006</v>
      </c>
      <c r="AA163" s="97">
        <v>0.68489999999999995</v>
      </c>
      <c r="AB163" s="97">
        <v>2.0547</v>
      </c>
      <c r="AC163" s="97" t="s">
        <v>432</v>
      </c>
      <c r="AD163" s="97" t="s">
        <v>432</v>
      </c>
      <c r="AE163" s="50"/>
      <c r="AF163" s="97" t="s">
        <v>432</v>
      </c>
      <c r="AG163" s="97" t="s">
        <v>432</v>
      </c>
      <c r="AH163" s="97" t="s">
        <v>432</v>
      </c>
      <c r="AI163" s="97" t="s">
        <v>432</v>
      </c>
      <c r="AJ163" s="97" t="s">
        <v>432</v>
      </c>
      <c r="AK163" s="97">
        <v>3805</v>
      </c>
      <c r="AL163" s="45" t="s">
        <v>345</v>
      </c>
    </row>
    <row r="164" spans="1:38" ht="26.25" customHeight="1" thickBot="1" x14ac:dyDescent="0.25">
      <c r="A164" s="45" t="s">
        <v>340</v>
      </c>
      <c r="B164" s="45" t="s">
        <v>346</v>
      </c>
      <c r="C164" s="96" t="s">
        <v>347</v>
      </c>
      <c r="D164" s="97"/>
      <c r="E164" s="97" t="s">
        <v>432</v>
      </c>
      <c r="F164" s="97" t="s">
        <v>432</v>
      </c>
      <c r="G164" s="97" t="s">
        <v>432</v>
      </c>
      <c r="H164" s="97">
        <v>0.29187948000000002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1992</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1992</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11.233294503999998</v>
      </c>
      <c r="F14" s="58">
        <v>0.51602283710199992</v>
      </c>
      <c r="G14" s="58">
        <v>59.471007552600007</v>
      </c>
      <c r="H14" s="58">
        <v>5.16177174695E-3</v>
      </c>
      <c r="I14" s="58">
        <v>0.65781096000000028</v>
      </c>
      <c r="J14" s="58">
        <v>1.1061064119999999</v>
      </c>
      <c r="K14" s="58">
        <v>1.9700864119999999</v>
      </c>
      <c r="L14" s="58">
        <v>7.4073576000000002E-2</v>
      </c>
      <c r="M14" s="58">
        <v>1.657795412</v>
      </c>
      <c r="N14" s="58">
        <v>0.58642453959999996</v>
      </c>
      <c r="O14" s="58">
        <v>7.3977090400000004E-3</v>
      </c>
      <c r="P14" s="58">
        <v>5.14600084E-2</v>
      </c>
      <c r="Q14" s="58">
        <v>0.68768904981819989</v>
      </c>
      <c r="R14" s="58">
        <v>1.7391616372039997</v>
      </c>
      <c r="S14" s="58">
        <v>0.71225010882199991</v>
      </c>
      <c r="T14" s="58">
        <v>7.1191364707999991</v>
      </c>
      <c r="U14" s="58">
        <v>3.6393827274999999E-2</v>
      </c>
      <c r="V14" s="58">
        <v>0.84158470708799993</v>
      </c>
      <c r="W14" s="58">
        <v>0.17501517524649998</v>
      </c>
      <c r="X14" s="58">
        <v>3.1654489819678004E-3</v>
      </c>
      <c r="Y14" s="58">
        <v>1.3749696850954405E-2</v>
      </c>
      <c r="Z14" s="58">
        <v>2.7013349273024003E-3</v>
      </c>
      <c r="AA14" s="58">
        <v>5.1097073111044007E-3</v>
      </c>
      <c r="AB14" s="58">
        <v>2.4726188071329008E-2</v>
      </c>
      <c r="AC14" s="58">
        <v>5.2428326200000003E-3</v>
      </c>
      <c r="AD14" s="58">
        <v>1.10948819700292</v>
      </c>
      <c r="AE14" s="46"/>
      <c r="AF14" s="57">
        <v>32417.998799999998</v>
      </c>
      <c r="AG14" s="57">
        <v>6556.4499800000003</v>
      </c>
      <c r="AH14" s="57">
        <v>18944.972313000002</v>
      </c>
      <c r="AI14" s="57" t="s">
        <v>430</v>
      </c>
      <c r="AJ14" s="57" t="s">
        <v>430</v>
      </c>
      <c r="AK14" s="57" t="s">
        <v>432</v>
      </c>
      <c r="AL14" s="200" t="s">
        <v>50</v>
      </c>
    </row>
    <row r="15" spans="1:38" ht="26.25" customHeight="1" thickBot="1" x14ac:dyDescent="0.25">
      <c r="A15" s="55" t="s">
        <v>54</v>
      </c>
      <c r="B15" s="55" t="s">
        <v>55</v>
      </c>
      <c r="C15" s="56" t="s">
        <v>56</v>
      </c>
      <c r="D15" s="57"/>
      <c r="E15" s="58">
        <v>2.1816724450000002</v>
      </c>
      <c r="F15" s="58">
        <v>4.6068972179999987E-2</v>
      </c>
      <c r="G15" s="58">
        <v>13.317121559853</v>
      </c>
      <c r="H15" s="58" t="s">
        <v>431</v>
      </c>
      <c r="I15" s="58">
        <v>0.23309617716999997</v>
      </c>
      <c r="J15" s="58">
        <v>0.30502077646999998</v>
      </c>
      <c r="K15" s="58">
        <v>0.42511306186999998</v>
      </c>
      <c r="L15" s="58">
        <v>1.3800687159149999E-2</v>
      </c>
      <c r="M15" s="58">
        <v>0.28056134629999996</v>
      </c>
      <c r="N15" s="58">
        <v>6.7279900300499976E-2</v>
      </c>
      <c r="O15" s="58">
        <v>1.9274380888749998E-2</v>
      </c>
      <c r="P15" s="58">
        <v>4.7280230030000009E-3</v>
      </c>
      <c r="Q15" s="58">
        <v>5.0764925247999998E-2</v>
      </c>
      <c r="R15" s="58">
        <v>5.8685903358519996E-2</v>
      </c>
      <c r="S15" s="58">
        <v>8.4410942476851991E-2</v>
      </c>
      <c r="T15" s="58">
        <v>3.7420672640117698</v>
      </c>
      <c r="U15" s="58">
        <v>2.7871557802399999E-2</v>
      </c>
      <c r="V15" s="58">
        <v>1.2056453443405</v>
      </c>
      <c r="W15" s="58">
        <v>3.0667906000000002E-2</v>
      </c>
      <c r="X15" s="58">
        <v>5.1068260039999998E-6</v>
      </c>
      <c r="Y15" s="58">
        <v>6.2005994220000002E-5</v>
      </c>
      <c r="Z15" s="58">
        <v>5.5903656096000001E-5</v>
      </c>
      <c r="AA15" s="58">
        <v>8.4327864436000029E-5</v>
      </c>
      <c r="AB15" s="58">
        <v>2.0734434075600004E-4</v>
      </c>
      <c r="AC15" s="58" t="s">
        <v>431</v>
      </c>
      <c r="AD15" s="58" t="s">
        <v>431</v>
      </c>
      <c r="AE15" s="46"/>
      <c r="AF15" s="57">
        <v>18926.060000000001</v>
      </c>
      <c r="AG15" s="57" t="s">
        <v>430</v>
      </c>
      <c r="AH15" s="57">
        <v>248.2</v>
      </c>
      <c r="AI15" s="57" t="s">
        <v>430</v>
      </c>
      <c r="AJ15" s="57" t="s">
        <v>430</v>
      </c>
      <c r="AK15" s="57" t="s">
        <v>432</v>
      </c>
      <c r="AL15" s="200" t="s">
        <v>50</v>
      </c>
    </row>
    <row r="16" spans="1:38" ht="26.25" customHeight="1" thickBot="1" x14ac:dyDescent="0.25">
      <c r="A16" s="55" t="s">
        <v>54</v>
      </c>
      <c r="B16" s="55" t="s">
        <v>57</v>
      </c>
      <c r="C16" s="56" t="s">
        <v>58</v>
      </c>
      <c r="D16" s="57"/>
      <c r="E16" s="58">
        <v>1.017967004</v>
      </c>
      <c r="F16" s="58">
        <v>0.19869067999999998</v>
      </c>
      <c r="G16" s="58">
        <v>0.16347312604999997</v>
      </c>
      <c r="H16" s="58">
        <v>1.10648237E-3</v>
      </c>
      <c r="I16" s="58">
        <v>3.3883691999999993E-2</v>
      </c>
      <c r="J16" s="58">
        <v>3.8585094E-2</v>
      </c>
      <c r="K16" s="58">
        <v>3.8585094E-2</v>
      </c>
      <c r="L16" s="58">
        <v>1.7712947359999998E-2</v>
      </c>
      <c r="M16" s="58">
        <v>0.35674746199999996</v>
      </c>
      <c r="N16" s="58">
        <v>1.2617107999999998E-2</v>
      </c>
      <c r="O16" s="58">
        <v>2.4161849999999998E-4</v>
      </c>
      <c r="P16" s="58">
        <v>8.8431339999999988E-4</v>
      </c>
      <c r="Q16" s="58">
        <v>1.5111669999999999E-3</v>
      </c>
      <c r="R16" s="58">
        <v>1.5765927999999998E-2</v>
      </c>
      <c r="S16" s="58">
        <v>4.7203195999999999E-3</v>
      </c>
      <c r="T16" s="58">
        <v>0.19598633799999998</v>
      </c>
      <c r="U16" s="58">
        <v>5.7872140000000006E-4</v>
      </c>
      <c r="V16" s="58">
        <v>3.3519891999999996E-2</v>
      </c>
      <c r="W16" s="58">
        <v>1.3186324000000003E-2</v>
      </c>
      <c r="X16" s="58">
        <v>8.2162745999999998E-6</v>
      </c>
      <c r="Y16" s="58">
        <v>4.4607410000000003E-5</v>
      </c>
      <c r="Z16" s="58">
        <v>1.0667727800000003E-5</v>
      </c>
      <c r="AA16" s="58">
        <v>1.0208781000000003E-5</v>
      </c>
      <c r="AB16" s="58">
        <v>7.370019340000001E-5</v>
      </c>
      <c r="AC16" s="58">
        <v>1.2957340000000002E-5</v>
      </c>
      <c r="AD16" s="58">
        <v>7.6566100000000001E-9</v>
      </c>
      <c r="AE16" s="46"/>
      <c r="AF16" s="57">
        <v>1567.134</v>
      </c>
      <c r="AG16" s="57" t="s">
        <v>430</v>
      </c>
      <c r="AH16" s="57">
        <v>7276</v>
      </c>
      <c r="AI16" s="57" t="s">
        <v>430</v>
      </c>
      <c r="AJ16" s="57" t="s">
        <v>430</v>
      </c>
      <c r="AK16" s="57" t="s">
        <v>432</v>
      </c>
      <c r="AL16" s="200" t="s">
        <v>50</v>
      </c>
    </row>
    <row r="17" spans="1:38" ht="26.25" customHeight="1" thickBot="1" x14ac:dyDescent="0.25">
      <c r="A17" s="55" t="s">
        <v>54</v>
      </c>
      <c r="B17" s="55" t="s">
        <v>59</v>
      </c>
      <c r="C17" s="56" t="s">
        <v>60</v>
      </c>
      <c r="D17" s="57"/>
      <c r="E17" s="58">
        <v>0.63501542999999994</v>
      </c>
      <c r="F17" s="58">
        <v>0.18450350279999997</v>
      </c>
      <c r="G17" s="58">
        <v>1.8731109055500001</v>
      </c>
      <c r="H17" s="58" t="s">
        <v>431</v>
      </c>
      <c r="I17" s="58">
        <v>0.17869210290000001</v>
      </c>
      <c r="J17" s="58">
        <v>0.1926531819</v>
      </c>
      <c r="K17" s="58">
        <v>0.20351179890000001</v>
      </c>
      <c r="L17" s="58">
        <v>1.6367112467999999E-2</v>
      </c>
      <c r="M17" s="58">
        <v>1.5203816099999998</v>
      </c>
      <c r="N17" s="58">
        <v>0.20792132752499998</v>
      </c>
      <c r="O17" s="58">
        <v>2.7965555234999999E-3</v>
      </c>
      <c r="P17" s="58">
        <v>1.311901488E-2</v>
      </c>
      <c r="Q17" s="58">
        <v>6.3688655699999999E-3</v>
      </c>
      <c r="R17" s="58">
        <v>2.1060955215E-2</v>
      </c>
      <c r="S17" s="58">
        <v>2.7260386263000001E-2</v>
      </c>
      <c r="T17" s="58">
        <v>2.0189364866999997E-2</v>
      </c>
      <c r="U17" s="58">
        <v>2.9335897800000007E-3</v>
      </c>
      <c r="V17" s="58">
        <v>0.32582970314999998</v>
      </c>
      <c r="W17" s="58">
        <v>0.31559970960000006</v>
      </c>
      <c r="X17" s="58">
        <v>7.1530761599999992E-2</v>
      </c>
      <c r="Y17" s="58">
        <v>9.8865540899999979E-2</v>
      </c>
      <c r="Z17" s="58">
        <v>3.7613951999999992E-2</v>
      </c>
      <c r="AA17" s="58">
        <v>2.9447576999999999E-2</v>
      </c>
      <c r="AB17" s="58">
        <v>0.23745783149999999</v>
      </c>
      <c r="AC17" s="58">
        <v>9.6176322000000002E-4</v>
      </c>
      <c r="AD17" s="58">
        <v>0.26370927</v>
      </c>
      <c r="AE17" s="46"/>
      <c r="AF17" s="57">
        <v>499.86900000000003</v>
      </c>
      <c r="AG17" s="57">
        <v>1551.231</v>
      </c>
      <c r="AH17" s="57">
        <v>1489.4549999999999</v>
      </c>
      <c r="AI17" s="57" t="s">
        <v>430</v>
      </c>
      <c r="AJ17" s="57" t="s">
        <v>430</v>
      </c>
      <c r="AK17" s="57" t="s">
        <v>432</v>
      </c>
      <c r="AL17" s="200" t="s">
        <v>50</v>
      </c>
    </row>
    <row r="18" spans="1:38" ht="26.25" customHeight="1" thickBot="1" x14ac:dyDescent="0.25">
      <c r="A18" s="55" t="s">
        <v>54</v>
      </c>
      <c r="B18" s="55" t="s">
        <v>61</v>
      </c>
      <c r="C18" s="56" t="s">
        <v>62</v>
      </c>
      <c r="D18" s="57"/>
      <c r="E18" s="58">
        <v>3.0898286279999996E-2</v>
      </c>
      <c r="F18" s="58">
        <v>2.22144139E-3</v>
      </c>
      <c r="G18" s="58">
        <v>1.5957668605099996E-2</v>
      </c>
      <c r="H18" s="58" t="s">
        <v>431</v>
      </c>
      <c r="I18" s="58">
        <v>1.1269322953999996E-3</v>
      </c>
      <c r="J18" s="58">
        <v>1.1269322953999996E-3</v>
      </c>
      <c r="K18" s="58">
        <v>1.1269322953999996E-3</v>
      </c>
      <c r="L18" s="58">
        <v>6.161144598159998E-4</v>
      </c>
      <c r="M18" s="58">
        <v>4.69406019E-3</v>
      </c>
      <c r="N18" s="58">
        <v>4.7985203299999997E-6</v>
      </c>
      <c r="O18" s="58">
        <v>3.6265670699999991E-7</v>
      </c>
      <c r="P18" s="58">
        <v>2.6516202599999997E-5</v>
      </c>
      <c r="Q18" s="58">
        <v>5.3374655999999999E-6</v>
      </c>
      <c r="R18" s="58">
        <v>1.146121559E-5</v>
      </c>
      <c r="S18" s="58">
        <v>1.2175578717999997E-5</v>
      </c>
      <c r="T18" s="58">
        <v>9.1899095E-7</v>
      </c>
      <c r="U18" s="58">
        <v>8.1801571399999983E-6</v>
      </c>
      <c r="V18" s="58">
        <v>1.6192539538999998E-3</v>
      </c>
      <c r="W18" s="58">
        <v>7.6870387999999996E-5</v>
      </c>
      <c r="X18" s="58">
        <v>1.0432409799999997E-4</v>
      </c>
      <c r="Y18" s="58">
        <v>8.2361129999999991E-4</v>
      </c>
      <c r="Z18" s="58">
        <v>9.3342613999999974E-5</v>
      </c>
      <c r="AA18" s="58">
        <v>8.2361129999999988E-5</v>
      </c>
      <c r="AB18" s="58">
        <v>1.1036391419999997E-3</v>
      </c>
      <c r="AC18" s="58" t="s">
        <v>431</v>
      </c>
      <c r="AD18" s="58" t="s">
        <v>431</v>
      </c>
      <c r="AE18" s="46"/>
      <c r="AF18" s="57">
        <v>54.907419999999995</v>
      </c>
      <c r="AG18" s="57" t="s">
        <v>430</v>
      </c>
      <c r="AH18" s="57">
        <v>36.902430000000003</v>
      </c>
      <c r="AI18" s="57" t="s">
        <v>430</v>
      </c>
      <c r="AJ18" s="57" t="s">
        <v>430</v>
      </c>
      <c r="AK18" s="57" t="s">
        <v>432</v>
      </c>
      <c r="AL18" s="200" t="s">
        <v>50</v>
      </c>
    </row>
    <row r="19" spans="1:38" ht="26.25" customHeight="1" thickBot="1" x14ac:dyDescent="0.25">
      <c r="A19" s="55" t="s">
        <v>54</v>
      </c>
      <c r="B19" s="55" t="s">
        <v>63</v>
      </c>
      <c r="C19" s="56" t="s">
        <v>64</v>
      </c>
      <c r="D19" s="57"/>
      <c r="E19" s="58">
        <v>1.45657580033</v>
      </c>
      <c r="F19" s="58">
        <v>0.21540140213</v>
      </c>
      <c r="G19" s="58">
        <v>2.0021416359960997</v>
      </c>
      <c r="H19" s="58" t="s">
        <v>431</v>
      </c>
      <c r="I19" s="58">
        <v>4.5087421094399997E-2</v>
      </c>
      <c r="J19" s="58">
        <v>4.5412787294400001E-2</v>
      </c>
      <c r="K19" s="58">
        <v>4.56658498944E-2</v>
      </c>
      <c r="L19" s="58">
        <v>2.0352788237375997E-2</v>
      </c>
      <c r="M19" s="58">
        <v>0.36238693334000005</v>
      </c>
      <c r="N19" s="58">
        <v>5.0665722048800002E-3</v>
      </c>
      <c r="O19" s="58">
        <v>8.2287826451999996E-5</v>
      </c>
      <c r="P19" s="58">
        <v>4.4388281076000007E-3</v>
      </c>
      <c r="Q19" s="58">
        <v>9.2752591509999991E-4</v>
      </c>
      <c r="R19" s="58">
        <v>9.3782300224000002E-4</v>
      </c>
      <c r="S19" s="58">
        <v>1.042034843048E-3</v>
      </c>
      <c r="T19" s="58">
        <v>5.7902859279999994E-4</v>
      </c>
      <c r="U19" s="58">
        <v>6.8349179254000004E-4</v>
      </c>
      <c r="V19" s="58">
        <v>6.4019726100399993E-2</v>
      </c>
      <c r="W19" s="58">
        <v>9.8232211980000001E-3</v>
      </c>
      <c r="X19" s="58">
        <v>5.0166004829999998E-3</v>
      </c>
      <c r="Y19" s="58">
        <v>2.8747974569999998E-2</v>
      </c>
      <c r="Z19" s="58">
        <v>3.8735761290000005E-3</v>
      </c>
      <c r="AA19" s="58">
        <v>3.3306716549999999E-3</v>
      </c>
      <c r="AB19" s="58">
        <v>4.0968822836999999E-2</v>
      </c>
      <c r="AC19" s="58">
        <v>2.2414116000000003E-5</v>
      </c>
      <c r="AD19" s="58">
        <v>6.1458060000000011E-3</v>
      </c>
      <c r="AE19" s="46"/>
      <c r="AF19" s="57">
        <v>1774.57557</v>
      </c>
      <c r="AG19" s="57">
        <v>36.151800000000001</v>
      </c>
      <c r="AH19" s="57">
        <v>7296.81448</v>
      </c>
      <c r="AI19" s="57" t="s">
        <v>430</v>
      </c>
      <c r="AJ19" s="57" t="s">
        <v>430</v>
      </c>
      <c r="AK19" s="57" t="s">
        <v>432</v>
      </c>
      <c r="AL19" s="200" t="s">
        <v>50</v>
      </c>
    </row>
    <row r="20" spans="1:38" ht="26.25" customHeight="1" thickBot="1" x14ac:dyDescent="0.25">
      <c r="A20" s="55" t="s">
        <v>54</v>
      </c>
      <c r="B20" s="55" t="s">
        <v>65</v>
      </c>
      <c r="C20" s="56" t="s">
        <v>66</v>
      </c>
      <c r="D20" s="57"/>
      <c r="E20" s="58">
        <v>0.6820562548900001</v>
      </c>
      <c r="F20" s="58">
        <v>8.3186363050000003E-2</v>
      </c>
      <c r="G20" s="58">
        <v>1.1698792953585</v>
      </c>
      <c r="H20" s="58">
        <v>1.073E-3</v>
      </c>
      <c r="I20" s="58">
        <v>2.6192964079999999E-2</v>
      </c>
      <c r="J20" s="58">
        <v>2.6291088079999997E-2</v>
      </c>
      <c r="K20" s="58">
        <v>2.6502740080000003E-2</v>
      </c>
      <c r="L20" s="58">
        <v>1.26017845872E-2</v>
      </c>
      <c r="M20" s="58">
        <v>0.14652318698</v>
      </c>
      <c r="N20" s="58">
        <v>1.0533934283999998E-3</v>
      </c>
      <c r="O20" s="58">
        <v>3.8724213458000007E-4</v>
      </c>
      <c r="P20" s="58">
        <v>1.2973581435999999E-3</v>
      </c>
      <c r="Q20" s="58">
        <v>2.5379962589999999E-4</v>
      </c>
      <c r="R20" s="58">
        <v>9.1474826399999998E-4</v>
      </c>
      <c r="S20" s="58">
        <v>4.2489660819999999E-4</v>
      </c>
      <c r="T20" s="58">
        <v>1.0987249824000001E-4</v>
      </c>
      <c r="U20" s="58">
        <v>2.5203645630000003E-4</v>
      </c>
      <c r="V20" s="58">
        <v>4.6140965549999996E-2</v>
      </c>
      <c r="W20" s="58">
        <v>4.5746625419999997E-3</v>
      </c>
      <c r="X20" s="58">
        <v>2.2784763069999994E-3</v>
      </c>
      <c r="Y20" s="58">
        <v>1.5791313349999999E-2</v>
      </c>
      <c r="Z20" s="58">
        <v>1.9031380009999995E-3</v>
      </c>
      <c r="AA20" s="58">
        <v>1.6643172950000001E-3</v>
      </c>
      <c r="AB20" s="58">
        <v>2.1637244952999998E-2</v>
      </c>
      <c r="AC20" s="58">
        <v>1.4576632E-4</v>
      </c>
      <c r="AD20" s="58">
        <v>2.1185999999999999E-4</v>
      </c>
      <c r="AE20" s="46"/>
      <c r="AF20" s="57">
        <v>1016.96753</v>
      </c>
      <c r="AG20" s="57">
        <v>1.236</v>
      </c>
      <c r="AH20" s="57">
        <v>2128.366</v>
      </c>
      <c r="AI20" s="57">
        <v>29</v>
      </c>
      <c r="AJ20" s="57" t="s">
        <v>430</v>
      </c>
      <c r="AK20" s="57" t="s">
        <v>432</v>
      </c>
      <c r="AL20" s="200" t="s">
        <v>50</v>
      </c>
    </row>
    <row r="21" spans="1:38" ht="26.25" customHeight="1" thickBot="1" x14ac:dyDescent="0.25">
      <c r="A21" s="55" t="s">
        <v>54</v>
      </c>
      <c r="B21" s="55" t="s">
        <v>67</v>
      </c>
      <c r="C21" s="56" t="s">
        <v>68</v>
      </c>
      <c r="D21" s="57"/>
      <c r="E21" s="58">
        <v>1.6321578730699999</v>
      </c>
      <c r="F21" s="58">
        <v>0.21748832415</v>
      </c>
      <c r="G21" s="58">
        <v>3.1058938273550996</v>
      </c>
      <c r="H21" s="58" t="s">
        <v>431</v>
      </c>
      <c r="I21" s="58">
        <v>0.16797251417839998</v>
      </c>
      <c r="J21" s="58">
        <v>0.17773642697839998</v>
      </c>
      <c r="K21" s="58">
        <v>0.18533058137839994</v>
      </c>
      <c r="L21" s="58">
        <v>3.4888257653535995E-2</v>
      </c>
      <c r="M21" s="58">
        <v>1.2468433368199998</v>
      </c>
      <c r="N21" s="58">
        <v>0.14559765867507998</v>
      </c>
      <c r="O21" s="58">
        <v>1.9697672915519999E-3</v>
      </c>
      <c r="P21" s="58">
        <v>1.0276425121199998E-2</v>
      </c>
      <c r="Q21" s="58">
        <v>4.6743842304999995E-3</v>
      </c>
      <c r="R21" s="58">
        <v>1.5167534309639999E-2</v>
      </c>
      <c r="S21" s="58">
        <v>1.9528596236928E-2</v>
      </c>
      <c r="T21" s="58">
        <v>1.4156959013639997E-2</v>
      </c>
      <c r="U21" s="58">
        <v>2.3727836147400001E-3</v>
      </c>
      <c r="V21" s="58">
        <v>0.28959440071439996</v>
      </c>
      <c r="W21" s="58">
        <v>0.22364396705</v>
      </c>
      <c r="X21" s="58">
        <v>5.3994596424999999E-2</v>
      </c>
      <c r="Y21" s="58">
        <v>0.10047248613</v>
      </c>
      <c r="Z21" s="58">
        <v>2.9856588514999997E-2</v>
      </c>
      <c r="AA21" s="58">
        <v>2.3727575324999996E-2</v>
      </c>
      <c r="AB21" s="58">
        <v>0.208051246395</v>
      </c>
      <c r="AC21" s="58">
        <v>6.7262510399999996E-4</v>
      </c>
      <c r="AD21" s="58">
        <v>0.18442946400000002</v>
      </c>
      <c r="AE21" s="46"/>
      <c r="AF21" s="57">
        <v>2438.2067499999998</v>
      </c>
      <c r="AG21" s="57">
        <v>1084.8791999999999</v>
      </c>
      <c r="AH21" s="57">
        <v>2617.2122799999997</v>
      </c>
      <c r="AI21" s="57" t="s">
        <v>430</v>
      </c>
      <c r="AJ21" s="57" t="s">
        <v>430</v>
      </c>
      <c r="AK21" s="57" t="s">
        <v>432</v>
      </c>
      <c r="AL21" s="200" t="s">
        <v>50</v>
      </c>
    </row>
    <row r="22" spans="1:38" ht="26.25" customHeight="1" thickBot="1" x14ac:dyDescent="0.25">
      <c r="A22" s="55" t="s">
        <v>54</v>
      </c>
      <c r="B22" s="59" t="s">
        <v>69</v>
      </c>
      <c r="C22" s="56" t="s">
        <v>70</v>
      </c>
      <c r="D22" s="57"/>
      <c r="E22" s="58">
        <v>6.5672610770359983</v>
      </c>
      <c r="F22" s="58">
        <v>1.4481919972099997</v>
      </c>
      <c r="G22" s="58">
        <v>6.7644668861518991</v>
      </c>
      <c r="H22" s="58">
        <v>0.10511699999999999</v>
      </c>
      <c r="I22" s="58">
        <v>0.69571062801600014</v>
      </c>
      <c r="J22" s="58">
        <v>0.72095335461600007</v>
      </c>
      <c r="K22" s="58">
        <v>0.75384458641600005</v>
      </c>
      <c r="L22" s="58">
        <v>0.17593651845024003</v>
      </c>
      <c r="M22" s="58">
        <v>7.0946870360719991</v>
      </c>
      <c r="N22" s="58">
        <v>0.46346222041095997</v>
      </c>
      <c r="O22" s="58">
        <v>5.1524891692012006E-2</v>
      </c>
      <c r="P22" s="58">
        <v>8.9205066782639994E-2</v>
      </c>
      <c r="Q22" s="58">
        <v>4.5940765208660014E-2</v>
      </c>
      <c r="R22" s="58">
        <v>0.14890424276400002</v>
      </c>
      <c r="S22" s="58">
        <v>0.14128100170475996</v>
      </c>
      <c r="T22" s="58">
        <v>9.8645441456576013E-2</v>
      </c>
      <c r="U22" s="58">
        <v>4.1132560232020006E-2</v>
      </c>
      <c r="V22" s="58">
        <v>2.5588804899539999</v>
      </c>
      <c r="W22" s="58">
        <v>0.67340934697080013</v>
      </c>
      <c r="X22" s="58">
        <v>0.12176774722679999</v>
      </c>
      <c r="Y22" s="58">
        <v>0.22426291262999995</v>
      </c>
      <c r="Z22" s="58">
        <v>6.6160767258399991E-2</v>
      </c>
      <c r="AA22" s="58">
        <v>5.269191257199999E-2</v>
      </c>
      <c r="AB22" s="58">
        <v>0.46488333968719991</v>
      </c>
      <c r="AC22" s="58">
        <v>2.1804959188E-2</v>
      </c>
      <c r="AD22" s="58">
        <v>0.46037013700000007</v>
      </c>
      <c r="AE22" s="46"/>
      <c r="AF22" s="57">
        <v>6807.8586220000007</v>
      </c>
      <c r="AG22" s="57">
        <v>3713.9959360999997</v>
      </c>
      <c r="AH22" s="57">
        <v>8243.6387260200008</v>
      </c>
      <c r="AI22" s="57">
        <v>2841</v>
      </c>
      <c r="AJ22" s="57" t="s">
        <v>430</v>
      </c>
      <c r="AK22" s="57" t="s">
        <v>432</v>
      </c>
      <c r="AL22" s="200" t="s">
        <v>50</v>
      </c>
    </row>
    <row r="23" spans="1:38" ht="26.25" customHeight="1" thickBot="1" x14ac:dyDescent="0.25">
      <c r="A23" s="55" t="s">
        <v>71</v>
      </c>
      <c r="B23" s="59" t="s">
        <v>394</v>
      </c>
      <c r="C23" s="56" t="s">
        <v>390</v>
      </c>
      <c r="D23" s="98"/>
      <c r="E23" s="58">
        <v>1.4519681173414378</v>
      </c>
      <c r="F23" s="58">
        <v>0.74795899035432289</v>
      </c>
      <c r="G23" s="58">
        <v>0.395312</v>
      </c>
      <c r="H23" s="58">
        <v>3.1651643780826135E-4</v>
      </c>
      <c r="I23" s="58">
        <v>0.17454220293844189</v>
      </c>
      <c r="J23" s="58">
        <v>0.17454220293844189</v>
      </c>
      <c r="K23" s="58">
        <v>0.17454220293844189</v>
      </c>
      <c r="L23" s="58">
        <v>9.3273070090000021E-2</v>
      </c>
      <c r="M23" s="58">
        <v>5.4697099267973472</v>
      </c>
      <c r="N23" s="58">
        <v>2.3223660187970383</v>
      </c>
      <c r="O23" s="58">
        <v>4.6000000000000001E-4</v>
      </c>
      <c r="P23" s="58" t="s">
        <v>431</v>
      </c>
      <c r="Q23" s="58" t="s">
        <v>431</v>
      </c>
      <c r="R23" s="58">
        <v>2.3E-3</v>
      </c>
      <c r="S23" s="58">
        <v>7.8199999999999992E-2</v>
      </c>
      <c r="T23" s="58">
        <v>3.2200000000000002E-3</v>
      </c>
      <c r="U23" s="58">
        <v>4.6000000000000001E-4</v>
      </c>
      <c r="V23" s="58">
        <v>4.6000000000000006E-2</v>
      </c>
      <c r="W23" s="58" t="s">
        <v>431</v>
      </c>
      <c r="X23" s="58">
        <v>1.441E-3</v>
      </c>
      <c r="Y23" s="58">
        <v>2.2389999999999997E-3</v>
      </c>
      <c r="Z23" s="58" t="s">
        <v>431</v>
      </c>
      <c r="AA23" s="58" t="s">
        <v>431</v>
      </c>
      <c r="AB23" s="58">
        <v>3.6799999999999997E-3</v>
      </c>
      <c r="AC23" s="58" t="s">
        <v>431</v>
      </c>
      <c r="AD23" s="58" t="s">
        <v>431</v>
      </c>
      <c r="AE23" s="46"/>
      <c r="AF23" s="57">
        <v>1976.1279999999999</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3.3565759786989592E-2</v>
      </c>
      <c r="F25" s="58">
        <v>2.3674246283130955E-3</v>
      </c>
      <c r="G25" s="58">
        <v>3.9382803652927992E-3</v>
      </c>
      <c r="H25" s="58" t="s">
        <v>431</v>
      </c>
      <c r="I25" s="58">
        <v>3.0324998112666397E-4</v>
      </c>
      <c r="J25" s="58">
        <v>3.0324998112666397E-4</v>
      </c>
      <c r="K25" s="58">
        <v>3.0324998112666397E-4</v>
      </c>
      <c r="L25" s="58">
        <v>9.2098892070551988E-5</v>
      </c>
      <c r="M25" s="58">
        <v>3.8117805801611192E-2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144.27202401881783</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9.2503480234445972E-3</v>
      </c>
      <c r="F26" s="58">
        <v>2.44685518482904E-3</v>
      </c>
      <c r="G26" s="58">
        <v>1.3238448359999997E-3</v>
      </c>
      <c r="H26" s="58" t="s">
        <v>431</v>
      </c>
      <c r="I26" s="58">
        <v>7.6592201421707995E-5</v>
      </c>
      <c r="J26" s="58">
        <v>7.6592201421707995E-5</v>
      </c>
      <c r="K26" s="58">
        <v>7.6592201421707995E-5</v>
      </c>
      <c r="L26" s="58">
        <v>2.4521193907907998E-5</v>
      </c>
      <c r="M26" s="58">
        <v>0.1307422673501108</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40.792906561502321</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16.296549282191084</v>
      </c>
      <c r="F27" s="58">
        <v>16.464871511847932</v>
      </c>
      <c r="G27" s="58">
        <v>2.0312567041790848</v>
      </c>
      <c r="H27" s="58">
        <v>3.1632664057585962E-2</v>
      </c>
      <c r="I27" s="58">
        <v>0.21506690839169232</v>
      </c>
      <c r="J27" s="58">
        <v>0.21506690839169232</v>
      </c>
      <c r="K27" s="58">
        <v>0.21506690839169232</v>
      </c>
      <c r="L27" s="58">
        <v>0.11112928477174869</v>
      </c>
      <c r="M27" s="58">
        <v>140.61781375029204</v>
      </c>
      <c r="N27" s="58">
        <v>239.05888014634661</v>
      </c>
      <c r="O27" s="58">
        <v>9.6666963828207755E-5</v>
      </c>
      <c r="P27" s="58">
        <v>4.3605646712144754E-3</v>
      </c>
      <c r="Q27" s="58">
        <v>1.4624485969981111E-4</v>
      </c>
      <c r="R27" s="58">
        <v>3.3897120268159106E-3</v>
      </c>
      <c r="S27" s="58">
        <v>2.4027344403570869E-3</v>
      </c>
      <c r="T27" s="58">
        <v>1.0930038746618962E-3</v>
      </c>
      <c r="U27" s="58">
        <v>9.9155791743206798E-5</v>
      </c>
      <c r="V27" s="58">
        <v>1.6435370475079092E-2</v>
      </c>
      <c r="W27" s="58">
        <v>0.25822089999999998</v>
      </c>
      <c r="X27" s="58">
        <v>5.2807602584E-3</v>
      </c>
      <c r="Y27" s="58">
        <v>8.5627536185000006E-3</v>
      </c>
      <c r="Z27" s="58">
        <v>3.6957270194E-3</v>
      </c>
      <c r="AA27" s="58">
        <v>9.442907011699999E-3</v>
      </c>
      <c r="AB27" s="58">
        <v>2.6982147908E-2</v>
      </c>
      <c r="AC27" s="58">
        <v>2.5822099999999999E-4</v>
      </c>
      <c r="AD27" s="58">
        <v>5.3415599999999997E-5</v>
      </c>
      <c r="AE27" s="46"/>
      <c r="AF27" s="57">
        <v>23145.9217639421</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1.0779289793781408</v>
      </c>
      <c r="F28" s="58">
        <v>0.32221414412099197</v>
      </c>
      <c r="G28" s="58">
        <v>0.81043052015550043</v>
      </c>
      <c r="H28" s="58">
        <v>5.1852990344777384E-3</v>
      </c>
      <c r="I28" s="58">
        <v>0.30832989236078434</v>
      </c>
      <c r="J28" s="58">
        <v>0.30832989236078434</v>
      </c>
      <c r="K28" s="58">
        <v>0.30832989236078434</v>
      </c>
      <c r="L28" s="58">
        <v>0.1706804497494909</v>
      </c>
      <c r="M28" s="58">
        <v>2.6118703322244015</v>
      </c>
      <c r="N28" s="58">
        <v>10.184273658909468</v>
      </c>
      <c r="O28" s="58">
        <v>7.9548343297707398E-6</v>
      </c>
      <c r="P28" s="58">
        <v>5.9340266144643683E-4</v>
      </c>
      <c r="Q28" s="58">
        <v>1.3911190439467387E-5</v>
      </c>
      <c r="R28" s="58">
        <v>7.9874336910050242E-4</v>
      </c>
      <c r="S28" s="58">
        <v>5.4112959932030563E-4</v>
      </c>
      <c r="T28" s="58">
        <v>6.179651062019431E-5</v>
      </c>
      <c r="U28" s="58">
        <v>1.1912712219393295E-5</v>
      </c>
      <c r="V28" s="58">
        <v>2.0843338528885699E-3</v>
      </c>
      <c r="W28" s="58">
        <v>1.9420099999999999E-2</v>
      </c>
      <c r="X28" s="58">
        <v>2.5060243090999999E-3</v>
      </c>
      <c r="Y28" s="58">
        <v>2.9041010738E-3</v>
      </c>
      <c r="Z28" s="58">
        <v>2.1686600842E-3</v>
      </c>
      <c r="AA28" s="58">
        <v>2.4995891252000001E-3</v>
      </c>
      <c r="AB28" s="58">
        <v>1.00783745923E-2</v>
      </c>
      <c r="AC28" s="58">
        <v>1.9420200000000001E-5</v>
      </c>
      <c r="AD28" s="58">
        <v>5.3905999999999997E-6</v>
      </c>
      <c r="AE28" s="46"/>
      <c r="AF28" s="57">
        <v>4254.4457860039001</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6.972880663788807</v>
      </c>
      <c r="F29" s="58">
        <v>0.89712599469541998</v>
      </c>
      <c r="G29" s="58">
        <v>1.6114578143343234</v>
      </c>
      <c r="H29" s="58">
        <v>2.7728621431251307E-3</v>
      </c>
      <c r="I29" s="58">
        <v>0.31305479111345286</v>
      </c>
      <c r="J29" s="58">
        <v>0.31305479111345286</v>
      </c>
      <c r="K29" s="58">
        <v>0.31305479111345286</v>
      </c>
      <c r="L29" s="58">
        <v>0.15783130016433389</v>
      </c>
      <c r="M29" s="58">
        <v>2.1135727283648276</v>
      </c>
      <c r="N29" s="58">
        <v>1.6096384899902618</v>
      </c>
      <c r="O29" s="58">
        <v>9.1191765420428341E-6</v>
      </c>
      <c r="P29" s="58">
        <v>9.2909355958776499E-4</v>
      </c>
      <c r="Q29" s="58">
        <v>1.7938039853135467E-5</v>
      </c>
      <c r="R29" s="58">
        <v>1.4670732471740763E-3</v>
      </c>
      <c r="S29" s="58">
        <v>9.8462880452899614E-4</v>
      </c>
      <c r="T29" s="58">
        <v>4.0981404632424348E-5</v>
      </c>
      <c r="U29" s="58">
        <v>1.763772662218527E-5</v>
      </c>
      <c r="V29" s="58">
        <v>3.1657813950648414E-3</v>
      </c>
      <c r="W29" s="58">
        <v>6.0620199999999999E-2</v>
      </c>
      <c r="X29" s="58">
        <v>8.6600170300000004E-4</v>
      </c>
      <c r="Y29" s="58">
        <v>5.2441214198000003E-3</v>
      </c>
      <c r="Z29" s="58">
        <v>5.8599448534000006E-3</v>
      </c>
      <c r="AA29" s="58">
        <v>1.3471137594E-3</v>
      </c>
      <c r="AB29" s="58">
        <v>1.33171817356E-2</v>
      </c>
      <c r="AC29" s="58">
        <v>1.25737E-5</v>
      </c>
      <c r="AD29" s="58">
        <v>1.0556200000000001E-5</v>
      </c>
      <c r="AE29" s="46"/>
      <c r="AF29" s="57">
        <v>7405.4490271497998</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1.8015071232815552E-2</v>
      </c>
      <c r="F30" s="58">
        <v>1.7415281832617395</v>
      </c>
      <c r="G30" s="58">
        <v>2.1304913530118999E-2</v>
      </c>
      <c r="H30" s="58">
        <v>3.3571150741129509E-4</v>
      </c>
      <c r="I30" s="58">
        <v>3.7129232014324456E-2</v>
      </c>
      <c r="J30" s="58">
        <v>3.7129232014324456E-2</v>
      </c>
      <c r="K30" s="58">
        <v>3.7129232014324456E-2</v>
      </c>
      <c r="L30" s="58">
        <v>5.9144803867375462E-3</v>
      </c>
      <c r="M30" s="58">
        <v>3.6617818069991928</v>
      </c>
      <c r="N30" s="58">
        <v>3.257476279923472</v>
      </c>
      <c r="O30" s="58">
        <v>1.2834285259107829E-6</v>
      </c>
      <c r="P30" s="58">
        <v>5.5829140877119049E-5</v>
      </c>
      <c r="Q30" s="58">
        <v>1.9251427888661744E-6</v>
      </c>
      <c r="R30" s="58">
        <v>4.0427998566189654E-5</v>
      </c>
      <c r="S30" s="58">
        <v>2.8877141832992614E-5</v>
      </c>
      <c r="T30" s="58">
        <v>1.4759428047974001E-5</v>
      </c>
      <c r="U30" s="58">
        <v>1.2834285259107829E-6</v>
      </c>
      <c r="V30" s="58">
        <v>2.1176570677527921E-4</v>
      </c>
      <c r="W30" s="58">
        <v>2.9787999999999998E-3</v>
      </c>
      <c r="X30" s="58">
        <v>4.5391435900000001E-5</v>
      </c>
      <c r="Y30" s="58">
        <v>8.3217632400000002E-5</v>
      </c>
      <c r="Z30" s="58">
        <v>2.8369647599999998E-5</v>
      </c>
      <c r="AA30" s="58">
        <v>9.7402456200000004E-5</v>
      </c>
      <c r="AB30" s="58">
        <v>2.5438117210000003E-4</v>
      </c>
      <c r="AC30" s="58">
        <v>2.9789E-6</v>
      </c>
      <c r="AD30" s="58">
        <v>2.9789E-6</v>
      </c>
      <c r="AE30" s="46"/>
      <c r="AF30" s="57">
        <v>280.90400146619999</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3.9042697905986112</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181.15983616259999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0.14787093316718278</v>
      </c>
      <c r="J32" s="58">
        <v>0.29551046937980791</v>
      </c>
      <c r="K32" s="58">
        <v>0.36630781917186772</v>
      </c>
      <c r="L32" s="58">
        <v>3.0756672089738899E-2</v>
      </c>
      <c r="M32" s="58" t="s">
        <v>432</v>
      </c>
      <c r="N32" s="58">
        <v>1.2394154034399008</v>
      </c>
      <c r="O32" s="58">
        <v>5.2488737722587372E-3</v>
      </c>
      <c r="P32" s="58" t="s">
        <v>432</v>
      </c>
      <c r="Q32" s="58">
        <v>1.4086001425339882E-2</v>
      </c>
      <c r="R32" s="58">
        <v>0.46450759756881421</v>
      </c>
      <c r="S32" s="58">
        <v>10.214578806542999</v>
      </c>
      <c r="T32" s="58">
        <v>7.0158205391038286E-2</v>
      </c>
      <c r="U32" s="58">
        <v>7.3261563834373595E-3</v>
      </c>
      <c r="V32" s="58">
        <v>2.970636054362731</v>
      </c>
      <c r="W32" s="58" t="s">
        <v>431</v>
      </c>
      <c r="X32" s="58">
        <v>6.8612112989572815E-2</v>
      </c>
      <c r="Y32" s="58">
        <v>6.2105791930216758E-3</v>
      </c>
      <c r="Z32" s="58">
        <v>9.1679978563653317E-3</v>
      </c>
      <c r="AA32" s="58" t="s">
        <v>431</v>
      </c>
      <c r="AB32" s="58">
        <v>8.3990690038959828E-2</v>
      </c>
      <c r="AC32" s="58" t="s">
        <v>431</v>
      </c>
      <c r="AD32" s="58" t="s">
        <v>431</v>
      </c>
      <c r="AE32" s="46"/>
      <c r="AF32" s="57" t="s">
        <v>432</v>
      </c>
      <c r="AG32" s="57" t="s">
        <v>432</v>
      </c>
      <c r="AH32" s="57" t="s">
        <v>432</v>
      </c>
      <c r="AI32" s="57" t="s">
        <v>432</v>
      </c>
      <c r="AJ32" s="57" t="s">
        <v>432</v>
      </c>
      <c r="AK32" s="57">
        <v>11931.282523125054</v>
      </c>
      <c r="AL32" s="200" t="s">
        <v>414</v>
      </c>
    </row>
    <row r="33" spans="1:38" ht="26.25" customHeight="1" thickBot="1" x14ac:dyDescent="0.25">
      <c r="A33" s="55" t="s">
        <v>79</v>
      </c>
      <c r="B33" s="55" t="s">
        <v>92</v>
      </c>
      <c r="C33" s="56" t="s">
        <v>93</v>
      </c>
      <c r="D33" s="57"/>
      <c r="E33" s="58" t="s">
        <v>432</v>
      </c>
      <c r="F33" s="58" t="s">
        <v>432</v>
      </c>
      <c r="G33" s="58" t="s">
        <v>432</v>
      </c>
      <c r="H33" s="58" t="s">
        <v>432</v>
      </c>
      <c r="I33" s="58">
        <v>5.9635201354688187E-2</v>
      </c>
      <c r="J33" s="58">
        <v>0.11043555806423745</v>
      </c>
      <c r="K33" s="58">
        <v>0.2208711161284749</v>
      </c>
      <c r="L33" s="58">
        <v>2.3412338309618322E-3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11931.282523125054</v>
      </c>
      <c r="AL33" s="200" t="s">
        <v>414</v>
      </c>
    </row>
    <row r="34" spans="1:38" ht="26.25" customHeight="1" thickBot="1" x14ac:dyDescent="0.25">
      <c r="A34" s="55" t="s">
        <v>71</v>
      </c>
      <c r="B34" s="55" t="s">
        <v>94</v>
      </c>
      <c r="C34" s="56" t="s">
        <v>95</v>
      </c>
      <c r="D34" s="57"/>
      <c r="E34" s="58">
        <v>1.5881447095200001</v>
      </c>
      <c r="F34" s="58">
        <v>0.14027669722999997</v>
      </c>
      <c r="G34" s="58">
        <v>0.33316566539000003</v>
      </c>
      <c r="H34" s="58">
        <v>2.0450173999999997E-4</v>
      </c>
      <c r="I34" s="58">
        <v>4.2044710319999991E-2</v>
      </c>
      <c r="J34" s="58">
        <v>4.4259607879999989E-2</v>
      </c>
      <c r="K34" s="58">
        <v>4.664765211E-2</v>
      </c>
      <c r="L34" s="58">
        <v>8.7164329E-4</v>
      </c>
      <c r="M34" s="58">
        <v>0.32484060536999998</v>
      </c>
      <c r="N34" s="58">
        <v>4.2509911999999992E-4</v>
      </c>
      <c r="O34" s="58">
        <v>2.9985143000000003E-4</v>
      </c>
      <c r="P34" s="58">
        <v>1.5938767999999998E-4</v>
      </c>
      <c r="Q34" s="58">
        <v>5.8937169999999993E-5</v>
      </c>
      <c r="R34" s="58">
        <v>1.8995659299999997E-3</v>
      </c>
      <c r="S34" s="58">
        <v>5.0950220399999996E-2</v>
      </c>
      <c r="T34" s="58">
        <v>7.1182192399999993E-3</v>
      </c>
      <c r="U34" s="58">
        <v>2.9968377000000009E-4</v>
      </c>
      <c r="V34" s="58">
        <v>3.113225889E-2</v>
      </c>
      <c r="W34" s="58">
        <v>2.0537746000000002E-3</v>
      </c>
      <c r="X34" s="58">
        <v>8.9403030999999993E-4</v>
      </c>
      <c r="Y34" s="58">
        <v>1.4949924299999997E-3</v>
      </c>
      <c r="Z34" s="58">
        <v>2.2693793000000001E-6</v>
      </c>
      <c r="AA34" s="58">
        <v>2.0023935000000002E-6</v>
      </c>
      <c r="AB34" s="58">
        <v>2.3932945127999997E-3</v>
      </c>
      <c r="AC34" s="58">
        <v>8.8418000000000006E-6</v>
      </c>
      <c r="AD34" s="58">
        <v>5.2247E-9</v>
      </c>
      <c r="AE34" s="46"/>
      <c r="AF34" s="57">
        <v>1334.9290000000001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3.3763607443427568</v>
      </c>
      <c r="F36" s="58">
        <v>1.8573662469096526</v>
      </c>
      <c r="G36" s="58">
        <v>0.79089870021194464</v>
      </c>
      <c r="H36" s="58">
        <v>9.2773761481048641E-5</v>
      </c>
      <c r="I36" s="58">
        <v>0.19120786987022248</v>
      </c>
      <c r="J36" s="58">
        <v>0.20206796436433563</v>
      </c>
      <c r="K36" s="58">
        <v>0.20206796436433563</v>
      </c>
      <c r="L36" s="58">
        <v>2.208222490044242E-4</v>
      </c>
      <c r="M36" s="58">
        <v>4.4884588178521785</v>
      </c>
      <c r="N36" s="58">
        <v>6.3562399368326814E-3</v>
      </c>
      <c r="O36" s="58">
        <v>5.7033334176245115E-4</v>
      </c>
      <c r="P36" s="58">
        <v>1.2631707642490198E-3</v>
      </c>
      <c r="Q36" s="58">
        <v>7.5733168053122553E-3</v>
      </c>
      <c r="R36" s="58">
        <v>8.4275621150317007E-3</v>
      </c>
      <c r="S36" s="58">
        <v>4.7820820764089875E-2</v>
      </c>
      <c r="T36" s="58">
        <v>0.32439054415158325</v>
      </c>
      <c r="U36" s="58">
        <v>5.5385766085949365E-3</v>
      </c>
      <c r="V36" s="58">
        <v>5.7057207139046391E-2</v>
      </c>
      <c r="W36" s="58">
        <v>8.9278907880000029E-3</v>
      </c>
      <c r="X36" s="58">
        <v>3.5329079934600001E-4</v>
      </c>
      <c r="Y36" s="58">
        <v>5.8881831935400002E-4</v>
      </c>
      <c r="Z36" s="58" t="s">
        <v>431</v>
      </c>
      <c r="AA36" s="58" t="s">
        <v>431</v>
      </c>
      <c r="AB36" s="58">
        <v>9.4210911870000003E-4</v>
      </c>
      <c r="AC36" s="58">
        <v>4.1495622015000014E-3</v>
      </c>
      <c r="AD36" s="58">
        <v>6.5048885205000011E-3</v>
      </c>
      <c r="AE36" s="46"/>
      <c r="AF36" s="57">
        <v>2268.77745</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1.2349730570000002</v>
      </c>
      <c r="F39" s="58">
        <v>0.15164330039999996</v>
      </c>
      <c r="G39" s="58">
        <v>1.4086140473199997</v>
      </c>
      <c r="H39" s="58">
        <v>5.4957663999999991E-4</v>
      </c>
      <c r="I39" s="58">
        <v>7.0777358279999994E-2</v>
      </c>
      <c r="J39" s="58">
        <v>8.1163367279999982E-2</v>
      </c>
      <c r="K39" s="58">
        <v>8.1911478279999991E-2</v>
      </c>
      <c r="L39" s="58">
        <v>3.2531157467200006E-2</v>
      </c>
      <c r="M39" s="58">
        <v>0.49166632899999996</v>
      </c>
      <c r="N39" s="58">
        <v>3.9489992185999995E-2</v>
      </c>
      <c r="O39" s="58">
        <v>6.6668303339999994E-4</v>
      </c>
      <c r="P39" s="58">
        <v>1.5033276999999999E-3</v>
      </c>
      <c r="Q39" s="58">
        <v>2.3430766000000001E-3</v>
      </c>
      <c r="R39" s="58">
        <v>3.2901461537999999E-2</v>
      </c>
      <c r="S39" s="58">
        <v>1.13033967076E-2</v>
      </c>
      <c r="T39" s="58">
        <v>0.39410718503799996</v>
      </c>
      <c r="U39" s="58">
        <v>7.0654750800000011E-4</v>
      </c>
      <c r="V39" s="58">
        <v>8.0437227979999998E-2</v>
      </c>
      <c r="W39" s="58">
        <v>4.2336964520000006E-2</v>
      </c>
      <c r="X39" s="58">
        <v>4.871173356319999E-3</v>
      </c>
      <c r="Y39" s="58">
        <v>6.3519423454000004E-3</v>
      </c>
      <c r="Z39" s="58">
        <v>2.5420242714000001E-3</v>
      </c>
      <c r="AA39" s="58">
        <v>1.9855874160799999E-3</v>
      </c>
      <c r="AB39" s="58">
        <v>1.5750727389200001E-2</v>
      </c>
      <c r="AC39" s="58">
        <v>7.5349726000000004E-4</v>
      </c>
      <c r="AD39" s="58">
        <v>1.8168816094E-2</v>
      </c>
      <c r="AE39" s="46"/>
      <c r="AF39" s="57">
        <v>3840.0450000000001</v>
      </c>
      <c r="AG39" s="57">
        <v>106.873</v>
      </c>
      <c r="AH39" s="57">
        <v>2750.2649999999999</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3.8043877677000006</v>
      </c>
      <c r="F41" s="58">
        <v>23.12658396122</v>
      </c>
      <c r="G41" s="58">
        <v>4.5941981359300001</v>
      </c>
      <c r="H41" s="58">
        <v>0.35005459830000002</v>
      </c>
      <c r="I41" s="58">
        <v>29.214354563449998</v>
      </c>
      <c r="J41" s="58">
        <v>29.955864851049999</v>
      </c>
      <c r="K41" s="58">
        <v>31.459530224949997</v>
      </c>
      <c r="L41" s="58">
        <v>3.2081068346935999</v>
      </c>
      <c r="M41" s="58">
        <v>179.17436924905002</v>
      </c>
      <c r="N41" s="58">
        <v>1.2719710596854998</v>
      </c>
      <c r="O41" s="58">
        <v>0.56964878579625</v>
      </c>
      <c r="P41" s="58">
        <v>3.053520161E-2</v>
      </c>
      <c r="Q41" s="58">
        <v>1.056234969E-2</v>
      </c>
      <c r="R41" s="58">
        <v>1.0156476504198799</v>
      </c>
      <c r="S41" s="58">
        <v>0.27957121794698797</v>
      </c>
      <c r="T41" s="58">
        <v>9.6624729781629989E-2</v>
      </c>
      <c r="U41" s="58">
        <v>2.3402363879E-2</v>
      </c>
      <c r="V41" s="58">
        <v>22.554097859829497</v>
      </c>
      <c r="W41" s="58">
        <v>32.154964471199996</v>
      </c>
      <c r="X41" s="58">
        <v>5.46879460244</v>
      </c>
      <c r="Y41" s="58">
        <v>5.0966119922199997</v>
      </c>
      <c r="Z41" s="58">
        <v>1.92952080576</v>
      </c>
      <c r="AA41" s="58">
        <v>3.1823296443799993</v>
      </c>
      <c r="AB41" s="58">
        <v>15.677257044799999</v>
      </c>
      <c r="AC41" s="58">
        <v>0.21908196982000003</v>
      </c>
      <c r="AD41" s="58">
        <v>0.11969623</v>
      </c>
      <c r="AE41" s="46"/>
      <c r="AF41" s="57">
        <v>11580.541999999999</v>
      </c>
      <c r="AG41" s="57">
        <v>688.66099999999994</v>
      </c>
      <c r="AH41" s="57">
        <v>10394.589</v>
      </c>
      <c r="AI41" s="57">
        <v>43731</v>
      </c>
      <c r="AJ41" s="57" t="s">
        <v>430</v>
      </c>
      <c r="AK41" s="57" t="s">
        <v>432</v>
      </c>
      <c r="AL41" s="200" t="s">
        <v>50</v>
      </c>
    </row>
    <row r="42" spans="1:38" ht="26.25" customHeight="1" thickBot="1" x14ac:dyDescent="0.25">
      <c r="A42" s="55" t="s">
        <v>71</v>
      </c>
      <c r="B42" s="55" t="s">
        <v>108</v>
      </c>
      <c r="C42" s="56" t="s">
        <v>109</v>
      </c>
      <c r="D42" s="57"/>
      <c r="E42" s="58">
        <v>8.0929045216195858E-3</v>
      </c>
      <c r="F42" s="58">
        <v>0.12534665952241578</v>
      </c>
      <c r="G42" s="58">
        <v>5.5813599103448326E-3</v>
      </c>
      <c r="H42" s="58">
        <v>5.9601041957688399E-6</v>
      </c>
      <c r="I42" s="58">
        <v>1.881569143869908E-3</v>
      </c>
      <c r="J42" s="58">
        <v>1.881569143869908E-3</v>
      </c>
      <c r="K42" s="58">
        <v>1.881569143869908E-3</v>
      </c>
      <c r="L42" s="58">
        <v>9.3680799999999986E-5</v>
      </c>
      <c r="M42" s="58">
        <v>1.2417910522756876</v>
      </c>
      <c r="N42" s="58">
        <v>0.60914523037602453</v>
      </c>
      <c r="O42" s="58">
        <v>1.6003383833873694E-5</v>
      </c>
      <c r="P42" s="58">
        <v>6.7676677473927941E-8</v>
      </c>
      <c r="Q42" s="58">
        <v>1.6919169368481985E-8</v>
      </c>
      <c r="R42" s="58">
        <v>8.0112794462456523E-5</v>
      </c>
      <c r="S42" s="58">
        <v>2.7201240739087016E-3</v>
      </c>
      <c r="T42" s="58">
        <v>1.1200451177849826E-4</v>
      </c>
      <c r="U42" s="58">
        <v>1.6062036954351098E-5</v>
      </c>
      <c r="V42" s="58">
        <v>1.6163551970561991E-3</v>
      </c>
      <c r="W42" s="58" t="s">
        <v>431</v>
      </c>
      <c r="X42" s="58">
        <v>6.3999999999999997E-5</v>
      </c>
      <c r="Y42" s="58">
        <v>6.3999999999999997E-5</v>
      </c>
      <c r="Z42" s="58" t="s">
        <v>431</v>
      </c>
      <c r="AA42" s="58" t="s">
        <v>431</v>
      </c>
      <c r="AB42" s="58">
        <v>1.2799999999999999E-4</v>
      </c>
      <c r="AC42" s="58" t="s">
        <v>431</v>
      </c>
      <c r="AD42" s="58" t="s">
        <v>431</v>
      </c>
      <c r="AE42" s="46"/>
      <c r="AF42" s="57">
        <v>71.907972312282723</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1.5527772479999999</v>
      </c>
      <c r="F43" s="58">
        <v>0.127489142</v>
      </c>
      <c r="G43" s="58">
        <v>1.71743465848</v>
      </c>
      <c r="H43" s="58">
        <v>2.147215E-4</v>
      </c>
      <c r="I43" s="58">
        <v>8.6225265719999999E-2</v>
      </c>
      <c r="J43" s="58">
        <v>0.10041005172</v>
      </c>
      <c r="K43" s="58">
        <v>0.10041005172</v>
      </c>
      <c r="L43" s="58">
        <v>4.7705587748800009E-2</v>
      </c>
      <c r="M43" s="58">
        <v>0.48124111199999992</v>
      </c>
      <c r="N43" s="58">
        <v>3.7841842214000006E-2</v>
      </c>
      <c r="O43" s="58">
        <v>7.1052762659999994E-4</v>
      </c>
      <c r="P43" s="58">
        <v>6.1597360000000001E-4</v>
      </c>
      <c r="Q43" s="58">
        <v>2.5072784000000001E-3</v>
      </c>
      <c r="R43" s="58">
        <v>4.7301229161999997E-2</v>
      </c>
      <c r="S43" s="58">
        <v>1.4188507832400001E-2</v>
      </c>
      <c r="T43" s="58">
        <v>0.59105135916199991</v>
      </c>
      <c r="U43" s="58">
        <v>5.5585169199999995E-4</v>
      </c>
      <c r="V43" s="58">
        <v>8.6153692019999992E-2</v>
      </c>
      <c r="W43" s="58">
        <v>2.9113938479999997E-2</v>
      </c>
      <c r="X43" s="58">
        <v>1.001435908E-5</v>
      </c>
      <c r="Y43" s="58">
        <v>7.507520460000001E-5</v>
      </c>
      <c r="Z43" s="58">
        <v>9.6126668000000002E-6</v>
      </c>
      <c r="AA43" s="58">
        <v>8.6383849200000005E-6</v>
      </c>
      <c r="AB43" s="58">
        <v>1.0334061540000001E-4</v>
      </c>
      <c r="AC43" s="58">
        <v>1.04020884E-3</v>
      </c>
      <c r="AD43" s="58">
        <v>6.1466886000000003E-7</v>
      </c>
      <c r="AE43" s="46"/>
      <c r="AF43" s="57">
        <v>5037.7359999999999</v>
      </c>
      <c r="AG43" s="57" t="s">
        <v>430</v>
      </c>
      <c r="AH43" s="57">
        <v>1122</v>
      </c>
      <c r="AI43" s="57" t="s">
        <v>430</v>
      </c>
      <c r="AJ43" s="57" t="s">
        <v>430</v>
      </c>
      <c r="AK43" s="57" t="s">
        <v>432</v>
      </c>
      <c r="AL43" s="200" t="s">
        <v>50</v>
      </c>
    </row>
    <row r="44" spans="1:38" ht="26.25" customHeight="1" thickBot="1" x14ac:dyDescent="0.25">
      <c r="A44" s="55" t="s">
        <v>71</v>
      </c>
      <c r="B44" s="55" t="s">
        <v>112</v>
      </c>
      <c r="C44" s="56" t="s">
        <v>113</v>
      </c>
      <c r="D44" s="57"/>
      <c r="E44" s="58">
        <v>2.5833215240837379</v>
      </c>
      <c r="F44" s="58">
        <v>0.40395285214720855</v>
      </c>
      <c r="G44" s="58">
        <v>0.61381999999999992</v>
      </c>
      <c r="H44" s="58">
        <v>4.8432705528946555E-4</v>
      </c>
      <c r="I44" s="58">
        <v>0.25225488518853495</v>
      </c>
      <c r="J44" s="58">
        <v>0.25225488518853495</v>
      </c>
      <c r="K44" s="58">
        <v>0.25225488518853495</v>
      </c>
      <c r="L44" s="58">
        <v>0.13845076824800001</v>
      </c>
      <c r="M44" s="58">
        <v>1.1109598686702644</v>
      </c>
      <c r="N44" s="58" t="s">
        <v>432</v>
      </c>
      <c r="O44" s="58">
        <v>6.5300000000000004E-4</v>
      </c>
      <c r="P44" s="58" t="s">
        <v>431</v>
      </c>
      <c r="Q44" s="58" t="s">
        <v>431</v>
      </c>
      <c r="R44" s="58">
        <v>3.2650000000000001E-3</v>
      </c>
      <c r="S44" s="58">
        <v>0.11101</v>
      </c>
      <c r="T44" s="58">
        <v>4.5710000000000004E-3</v>
      </c>
      <c r="U44" s="58">
        <v>6.5300000000000004E-4</v>
      </c>
      <c r="V44" s="58">
        <v>6.5300000000000011E-2</v>
      </c>
      <c r="W44" s="58" t="s">
        <v>431</v>
      </c>
      <c r="X44" s="58">
        <v>1.9589999999999998E-3</v>
      </c>
      <c r="Y44" s="58">
        <v>3.2650000000000001E-3</v>
      </c>
      <c r="Z44" s="58" t="s">
        <v>431</v>
      </c>
      <c r="AA44" s="58" t="s">
        <v>431</v>
      </c>
      <c r="AB44" s="58">
        <v>5.2239999999999995E-3</v>
      </c>
      <c r="AC44" s="58" t="s">
        <v>431</v>
      </c>
      <c r="AD44" s="58" t="s">
        <v>431</v>
      </c>
      <c r="AE44" s="46"/>
      <c r="AF44" s="57">
        <v>2788.9630000000002</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9.6219200000000019E-2</v>
      </c>
      <c r="G48" s="58" t="s">
        <v>432</v>
      </c>
      <c r="H48" s="58" t="s">
        <v>432</v>
      </c>
      <c r="I48" s="58">
        <v>6.0137000000000005E-4</v>
      </c>
      <c r="J48" s="58">
        <v>5.0515080000000014E-3</v>
      </c>
      <c r="K48" s="58">
        <v>1.0704386E-2</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0.12027400000000001</v>
      </c>
      <c r="AL48" s="200" t="s">
        <v>123</v>
      </c>
    </row>
    <row r="49" spans="1:38" ht="26.25" customHeight="1" thickBot="1" x14ac:dyDescent="0.25">
      <c r="A49" s="55" t="s">
        <v>120</v>
      </c>
      <c r="B49" s="55" t="s">
        <v>124</v>
      </c>
      <c r="C49" s="56" t="s">
        <v>125</v>
      </c>
      <c r="D49" s="57"/>
      <c r="E49" s="58">
        <v>3.6719999999999998E-4</v>
      </c>
      <c r="F49" s="58">
        <v>3.1416E-3</v>
      </c>
      <c r="G49" s="58">
        <v>3.2639999999999996E-4</v>
      </c>
      <c r="H49" s="58">
        <v>1.5095999999999998E-3</v>
      </c>
      <c r="I49" s="58">
        <v>2.4887999999999997E-2</v>
      </c>
      <c r="J49" s="58">
        <v>5.9567999999999996E-2</v>
      </c>
      <c r="K49" s="58">
        <v>0.14157599999999998</v>
      </c>
      <c r="L49" s="58">
        <v>1.2195119999999999E-2</v>
      </c>
      <c r="M49" s="58">
        <v>0.18767999999999999</v>
      </c>
      <c r="N49" s="58">
        <v>0.15503999999999998</v>
      </c>
      <c r="O49" s="58">
        <v>2.856E-3</v>
      </c>
      <c r="P49" s="58">
        <v>4.8960000000000002E-3</v>
      </c>
      <c r="Q49" s="58">
        <v>5.3040000000000006E-3</v>
      </c>
      <c r="R49" s="58">
        <v>6.9360000000000005E-2</v>
      </c>
      <c r="S49" s="58">
        <v>1.9584000000000001E-2</v>
      </c>
      <c r="T49" s="58">
        <v>4.8960000000000004E-2</v>
      </c>
      <c r="U49" s="58">
        <v>6.5280000000000008E-3</v>
      </c>
      <c r="V49" s="58">
        <v>8.9760000000000006E-2</v>
      </c>
      <c r="W49" s="58">
        <v>1.224</v>
      </c>
      <c r="X49" s="58">
        <v>6.5280000000000005E-2</v>
      </c>
      <c r="Y49" s="58">
        <v>8.1600000000000006E-2</v>
      </c>
      <c r="Z49" s="58">
        <v>4.0800000000000003E-2</v>
      </c>
      <c r="AA49" s="58">
        <v>2.8560000000000006E-2</v>
      </c>
      <c r="AB49" s="58">
        <v>0.21624000000000002</v>
      </c>
      <c r="AC49" s="58" t="s">
        <v>431</v>
      </c>
      <c r="AD49" s="58" t="s">
        <v>431</v>
      </c>
      <c r="AE49" s="46"/>
      <c r="AF49" s="57" t="s">
        <v>432</v>
      </c>
      <c r="AG49" s="57" t="s">
        <v>432</v>
      </c>
      <c r="AH49" s="57" t="s">
        <v>432</v>
      </c>
      <c r="AI49" s="57" t="s">
        <v>432</v>
      </c>
      <c r="AJ49" s="57" t="s">
        <v>432</v>
      </c>
      <c r="AK49" s="57">
        <v>0.40799999999999997</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0.16557550000000001</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1.7428999999999999</v>
      </c>
      <c r="AL51" s="200" t="s">
        <v>131</v>
      </c>
    </row>
    <row r="52" spans="1:38" ht="26.25" customHeight="1" thickBot="1" x14ac:dyDescent="0.25">
      <c r="A52" s="55" t="s">
        <v>120</v>
      </c>
      <c r="B52" s="59" t="s">
        <v>132</v>
      </c>
      <c r="C52" s="61" t="s">
        <v>393</v>
      </c>
      <c r="D52" s="58"/>
      <c r="E52" s="58">
        <v>0.13961022464</v>
      </c>
      <c r="F52" s="58">
        <v>0.87262220761600007</v>
      </c>
      <c r="G52" s="58">
        <v>0.98033232917879998</v>
      </c>
      <c r="H52" s="58">
        <v>0.11168817971200001</v>
      </c>
      <c r="I52" s="58">
        <v>0.16753226956799999</v>
      </c>
      <c r="J52" s="58">
        <v>0.38392811776000008</v>
      </c>
      <c r="K52" s="58">
        <v>0.48863578624000004</v>
      </c>
      <c r="L52" s="58">
        <v>2.177919504384E-4</v>
      </c>
      <c r="M52" s="58">
        <v>27.256131750137399</v>
      </c>
      <c r="N52" s="58">
        <v>0.22337635942400003</v>
      </c>
      <c r="O52" s="58">
        <v>4.3977220761600003E-2</v>
      </c>
      <c r="P52" s="58">
        <v>4.8863578624000016E-2</v>
      </c>
      <c r="Q52" s="58">
        <v>9.7727157248000008E-3</v>
      </c>
      <c r="R52" s="58">
        <v>0.23035687065600002</v>
      </c>
      <c r="S52" s="58">
        <v>9.7727157248000032E-2</v>
      </c>
      <c r="T52" s="58">
        <v>0.425811185152</v>
      </c>
      <c r="U52" s="58">
        <v>9.7727157248000008E-3</v>
      </c>
      <c r="V52" s="58">
        <v>8.3766134783999996E-2</v>
      </c>
      <c r="W52" s="58">
        <v>1.3262971340799999E-2</v>
      </c>
      <c r="X52" s="58">
        <v>4.9561629747199999E-4</v>
      </c>
      <c r="Y52" s="58">
        <v>8.3766134784000004E-4</v>
      </c>
      <c r="Z52" s="58">
        <v>5.7240192102399996E-4</v>
      </c>
      <c r="AA52" s="58">
        <v>4.3279169638400002E-4</v>
      </c>
      <c r="AB52" s="58">
        <v>2.3384712627199998E-3</v>
      </c>
      <c r="AC52" s="58" t="s">
        <v>432</v>
      </c>
      <c r="AD52" s="58" t="s">
        <v>432</v>
      </c>
      <c r="AE52" s="46"/>
      <c r="AF52" s="57" t="s">
        <v>432</v>
      </c>
      <c r="AG52" s="57" t="s">
        <v>432</v>
      </c>
      <c r="AH52" s="57" t="s">
        <v>432</v>
      </c>
      <c r="AI52" s="57" t="s">
        <v>432</v>
      </c>
      <c r="AJ52" s="57" t="s">
        <v>432</v>
      </c>
      <c r="AK52" s="57">
        <v>3.9350000000000001</v>
      </c>
      <c r="AL52" s="200" t="s">
        <v>133</v>
      </c>
    </row>
    <row r="53" spans="1:38" ht="26.25" customHeight="1" thickBot="1" x14ac:dyDescent="0.25">
      <c r="A53" s="55" t="s">
        <v>120</v>
      </c>
      <c r="B53" s="59" t="s">
        <v>134</v>
      </c>
      <c r="C53" s="61" t="s">
        <v>135</v>
      </c>
      <c r="D53" s="58"/>
      <c r="E53" s="58" t="s">
        <v>432</v>
      </c>
      <c r="F53" s="58">
        <v>2.3481951098465408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7.4839000000000002</v>
      </c>
      <c r="AL53" s="200" t="s">
        <v>136</v>
      </c>
    </row>
    <row r="54" spans="1:38" ht="37.5" customHeight="1" thickBot="1" x14ac:dyDescent="0.25">
      <c r="A54" s="55" t="s">
        <v>120</v>
      </c>
      <c r="B54" s="59" t="s">
        <v>137</v>
      </c>
      <c r="C54" s="61" t="s">
        <v>138</v>
      </c>
      <c r="D54" s="58"/>
      <c r="E54" s="58" t="s">
        <v>432</v>
      </c>
      <c r="F54" s="58">
        <v>0.19089922645320001</v>
      </c>
      <c r="G54" s="58" t="s">
        <v>431</v>
      </c>
      <c r="H54" s="58" t="s">
        <v>432</v>
      </c>
      <c r="I54" s="58" t="s">
        <v>432</v>
      </c>
      <c r="J54" s="58" t="s">
        <v>432</v>
      </c>
      <c r="K54" s="58" t="s">
        <v>432</v>
      </c>
      <c r="L54" s="58" t="s">
        <v>432</v>
      </c>
      <c r="M54" s="58" t="s">
        <v>432</v>
      </c>
      <c r="N54" s="58" t="s">
        <v>432</v>
      </c>
      <c r="O54" s="58" t="s">
        <v>432</v>
      </c>
      <c r="P54" s="58">
        <v>0.80449000000000004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0.15210637598080165</v>
      </c>
      <c r="AL54" s="200" t="s">
        <v>420</v>
      </c>
    </row>
    <row r="55" spans="1:38" ht="26.25" customHeight="1" thickBot="1" x14ac:dyDescent="0.25">
      <c r="A55" s="55" t="s">
        <v>120</v>
      </c>
      <c r="B55" s="59" t="s">
        <v>139</v>
      </c>
      <c r="C55" s="61" t="s">
        <v>140</v>
      </c>
      <c r="D55" s="58"/>
      <c r="E55" s="58">
        <v>4.5281221199999999E-2</v>
      </c>
      <c r="F55" s="58">
        <v>2.7884294E-2</v>
      </c>
      <c r="G55" s="58">
        <v>0.35247550999999999</v>
      </c>
      <c r="H55" s="58" t="s">
        <v>431</v>
      </c>
      <c r="I55" s="58">
        <v>2.7994267290000003E-2</v>
      </c>
      <c r="J55" s="58">
        <v>2.7994267290000003E-2</v>
      </c>
      <c r="K55" s="58">
        <v>2.7994267290000003E-2</v>
      </c>
      <c r="L55" s="58">
        <v>6.4939680000000001E-3</v>
      </c>
      <c r="M55" s="58">
        <v>0.20544831299999999</v>
      </c>
      <c r="N55" s="58">
        <v>1.7443295100000001E-3</v>
      </c>
      <c r="O55" s="58">
        <v>2.51149659E-3</v>
      </c>
      <c r="P55" s="58">
        <v>4.4016799199999998E-4</v>
      </c>
      <c r="Q55" s="58">
        <v>4.0976647199999995E-4</v>
      </c>
      <c r="R55" s="58">
        <v>7.0498101899999993E-3</v>
      </c>
      <c r="S55" s="58">
        <v>3.47694489E-3</v>
      </c>
      <c r="T55" s="58">
        <v>8.1469445699999983E-3</v>
      </c>
      <c r="U55" s="58">
        <v>1.6452221699999998E-3</v>
      </c>
      <c r="V55" s="58">
        <v>2.3291576999999997E-2</v>
      </c>
      <c r="W55" s="58" t="s">
        <v>431</v>
      </c>
      <c r="X55" s="58">
        <v>7.0467987000000004E-7</v>
      </c>
      <c r="Y55" s="58">
        <v>1.1990075399999999E-6</v>
      </c>
      <c r="Z55" s="58">
        <v>6.6260943000000003E-7</v>
      </c>
      <c r="AA55" s="58">
        <v>6.6260943000000003E-7</v>
      </c>
      <c r="AB55" s="58">
        <v>3.2289062699999998E-6</v>
      </c>
      <c r="AC55" s="58" t="s">
        <v>432</v>
      </c>
      <c r="AD55" s="58" t="s">
        <v>432</v>
      </c>
      <c r="AE55" s="46"/>
      <c r="AF55" s="57" t="s">
        <v>432</v>
      </c>
      <c r="AG55" s="57" t="s">
        <v>432</v>
      </c>
      <c r="AH55" s="57" t="s">
        <v>432</v>
      </c>
      <c r="AI55" s="57" t="s">
        <v>432</v>
      </c>
      <c r="AJ55" s="57" t="s">
        <v>432</v>
      </c>
      <c r="AK55" s="57">
        <v>485432.21436717024</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0.12933031799999997</v>
      </c>
      <c r="J57" s="58">
        <v>0.25285255163999998</v>
      </c>
      <c r="K57" s="58">
        <v>6.1795284199999995E-2</v>
      </c>
      <c r="L57" s="58">
        <v>6.1085738999999998E-3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1566.3009999999999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3.73479E-3</v>
      </c>
      <c r="J58" s="58">
        <v>2.48986E-2</v>
      </c>
      <c r="K58" s="58">
        <v>4.97972E-2</v>
      </c>
      <c r="L58" s="58">
        <v>1.7180034000000001E-5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124.49299999999999</v>
      </c>
      <c r="AL58" s="200" t="s">
        <v>149</v>
      </c>
    </row>
    <row r="59" spans="1:38" ht="26.25" customHeight="1" thickBot="1" x14ac:dyDescent="0.25">
      <c r="A59" s="55" t="s">
        <v>54</v>
      </c>
      <c r="B59" s="63" t="s">
        <v>150</v>
      </c>
      <c r="C59" s="56" t="s">
        <v>403</v>
      </c>
      <c r="D59" s="57"/>
      <c r="E59" s="58" t="s">
        <v>434</v>
      </c>
      <c r="F59" s="58">
        <v>8.8999999999999999E-3</v>
      </c>
      <c r="G59" s="58" t="s">
        <v>434</v>
      </c>
      <c r="H59" s="58">
        <v>2.4097175434406072E-2</v>
      </c>
      <c r="I59" s="58">
        <v>1.4402807690563726E-2</v>
      </c>
      <c r="J59" s="58">
        <v>1.6359959110447301E-2</v>
      </c>
      <c r="K59" s="58">
        <v>1.8442546447457103E-2</v>
      </c>
      <c r="L59" s="58">
        <v>1.5757139861127459E-4</v>
      </c>
      <c r="M59" s="58" t="s">
        <v>434</v>
      </c>
      <c r="N59" s="58">
        <v>0.3896462</v>
      </c>
      <c r="O59" s="58">
        <v>1.6294408E-2</v>
      </c>
      <c r="P59" s="58">
        <v>9.978E-6</v>
      </c>
      <c r="Q59" s="58">
        <v>3.9097659999999999E-2</v>
      </c>
      <c r="R59" s="58">
        <v>4.9809820000000005E-2</v>
      </c>
      <c r="S59" s="58">
        <v>2.3282000000000002E-5</v>
      </c>
      <c r="T59" s="58">
        <v>3.4597719999999998E-2</v>
      </c>
      <c r="U59" s="58">
        <v>0.2013519</v>
      </c>
      <c r="V59" s="58">
        <v>1.2306199999999998E-3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155.02799999999996</v>
      </c>
      <c r="AL59" s="200" t="s">
        <v>421</v>
      </c>
    </row>
    <row r="60" spans="1:38" ht="26.25" customHeight="1" thickBot="1" x14ac:dyDescent="0.25">
      <c r="A60" s="55" t="s">
        <v>54</v>
      </c>
      <c r="B60" s="63" t="s">
        <v>151</v>
      </c>
      <c r="C60" s="56" t="s">
        <v>152</v>
      </c>
      <c r="D60" s="98"/>
      <c r="E60" s="58" t="s">
        <v>432</v>
      </c>
      <c r="F60" s="58" t="s">
        <v>432</v>
      </c>
      <c r="G60" s="58" t="s">
        <v>432</v>
      </c>
      <c r="H60" s="58" t="s">
        <v>432</v>
      </c>
      <c r="I60" s="58">
        <v>9.2543959999999995E-2</v>
      </c>
      <c r="J60" s="58">
        <v>0.92543959999999992</v>
      </c>
      <c r="K60" s="58">
        <v>1.887896784</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18.508792</v>
      </c>
      <c r="AL60" s="200" t="s">
        <v>422</v>
      </c>
    </row>
    <row r="61" spans="1:38" ht="26.25" customHeight="1" thickBot="1" x14ac:dyDescent="0.25">
      <c r="A61" s="55" t="s">
        <v>54</v>
      </c>
      <c r="B61" s="63" t="s">
        <v>153</v>
      </c>
      <c r="C61" s="56" t="s">
        <v>154</v>
      </c>
      <c r="D61" s="57"/>
      <c r="E61" s="58" t="s">
        <v>432</v>
      </c>
      <c r="F61" s="58" t="s">
        <v>432</v>
      </c>
      <c r="G61" s="58" t="s">
        <v>432</v>
      </c>
      <c r="H61" s="58" t="s">
        <v>432</v>
      </c>
      <c r="I61" s="58">
        <v>0.64124839920287169</v>
      </c>
      <c r="J61" s="58">
        <v>6.4124839920287169</v>
      </c>
      <c r="K61" s="58">
        <v>21.456257675152823</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10023055.827921392</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1.4687305500000001</v>
      </c>
      <c r="F64" s="58">
        <v>3.8314709999999995E-2</v>
      </c>
      <c r="G64" s="58" t="s">
        <v>431</v>
      </c>
      <c r="H64" s="58">
        <v>2.1285950000000001E-2</v>
      </c>
      <c r="I64" s="58" t="s">
        <v>431</v>
      </c>
      <c r="J64" s="58" t="s">
        <v>432</v>
      </c>
      <c r="K64" s="58" t="s">
        <v>432</v>
      </c>
      <c r="L64" s="58" t="s">
        <v>432</v>
      </c>
      <c r="M64" s="58">
        <v>2.5543139999999998E-3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425.71899999999999</v>
      </c>
      <c r="AL64" s="200" t="s">
        <v>161</v>
      </c>
    </row>
    <row r="65" spans="1:38" ht="26.25" customHeight="1" thickBot="1" x14ac:dyDescent="0.25">
      <c r="A65" s="55" t="s">
        <v>54</v>
      </c>
      <c r="B65" s="59" t="s">
        <v>162</v>
      </c>
      <c r="C65" s="56" t="s">
        <v>163</v>
      </c>
      <c r="D65" s="57"/>
      <c r="E65" s="58">
        <v>1.0346698699999999</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381.79700000000003</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0.26667332999999999</v>
      </c>
      <c r="F70" s="58">
        <v>0.96302468401245211</v>
      </c>
      <c r="G70" s="58">
        <v>0.59977477999999995</v>
      </c>
      <c r="H70" s="58">
        <v>4.4753507900000002</v>
      </c>
      <c r="I70" s="58">
        <v>0.33738533420008054</v>
      </c>
      <c r="J70" s="58">
        <v>0.45579693560010742</v>
      </c>
      <c r="K70" s="58">
        <v>0.89431070900013432</v>
      </c>
      <c r="L70" s="58">
        <v>6.9913933359999989E-3</v>
      </c>
      <c r="M70" s="58">
        <v>13.479263999999999</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1969.7809999999999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1.3252720000000001E-2</v>
      </c>
      <c r="F72" s="58">
        <v>5.1391810004434366E-3</v>
      </c>
      <c r="G72" s="58">
        <v>6.1166399999999996E-3</v>
      </c>
      <c r="H72" s="58" t="s">
        <v>434</v>
      </c>
      <c r="I72" s="58">
        <v>2.1408239999999999E-3</v>
      </c>
      <c r="J72" s="58">
        <v>2.4466559999999997E-3</v>
      </c>
      <c r="K72" s="58">
        <v>1.9172738994488722E-2</v>
      </c>
      <c r="L72" s="58">
        <v>7.7069663999999993E-6</v>
      </c>
      <c r="M72" s="58">
        <v>0.17330480000000001</v>
      </c>
      <c r="N72" s="58">
        <v>0.26505440000000002</v>
      </c>
      <c r="O72" s="58">
        <v>2.0388800000000002E-2</v>
      </c>
      <c r="P72" s="58">
        <v>5.0972000000000005E-3</v>
      </c>
      <c r="Q72" s="58">
        <v>1.5291599999999999E-3</v>
      </c>
      <c r="R72" s="58">
        <v>1.0194400000000001E-2</v>
      </c>
      <c r="S72" s="58">
        <v>2.0388800000000003E-3</v>
      </c>
      <c r="T72" s="58">
        <v>7.1360799999999988E-2</v>
      </c>
      <c r="U72" s="58" t="s">
        <v>434</v>
      </c>
      <c r="V72" s="58">
        <v>0.3669984</v>
      </c>
      <c r="W72" s="58">
        <v>0.30583199999999999</v>
      </c>
      <c r="X72" s="58" t="s">
        <v>434</v>
      </c>
      <c r="Y72" s="58" t="s">
        <v>434</v>
      </c>
      <c r="Z72" s="58" t="s">
        <v>434</v>
      </c>
      <c r="AA72" s="58" t="s">
        <v>434</v>
      </c>
      <c r="AB72" s="58">
        <v>4.893311999999999E-2</v>
      </c>
      <c r="AC72" s="58" t="s">
        <v>434</v>
      </c>
      <c r="AD72" s="58">
        <v>0.25485999999999998</v>
      </c>
      <c r="AE72" s="46"/>
      <c r="AF72" s="57" t="s">
        <v>432</v>
      </c>
      <c r="AG72" s="57" t="s">
        <v>432</v>
      </c>
      <c r="AH72" s="57" t="s">
        <v>432</v>
      </c>
      <c r="AI72" s="57" t="s">
        <v>432</v>
      </c>
      <c r="AJ72" s="57" t="s">
        <v>432</v>
      </c>
      <c r="AK72" s="57">
        <v>101.94399999999999</v>
      </c>
      <c r="AL72" s="200" t="s">
        <v>182</v>
      </c>
    </row>
    <row r="73" spans="1:38" ht="26.25" customHeight="1" thickBot="1" x14ac:dyDescent="0.25">
      <c r="A73" s="55" t="s">
        <v>54</v>
      </c>
      <c r="B73" s="55" t="s">
        <v>183</v>
      </c>
      <c r="C73" s="56" t="s">
        <v>184</v>
      </c>
      <c r="D73" s="57"/>
      <c r="E73" s="58" t="s">
        <v>434</v>
      </c>
      <c r="F73" s="58" t="s">
        <v>434</v>
      </c>
      <c r="G73" s="58" t="s">
        <v>434</v>
      </c>
      <c r="H73" s="58" t="s">
        <v>434</v>
      </c>
      <c r="I73" s="58">
        <v>4.8977999999999994E-2</v>
      </c>
      <c r="J73" s="58">
        <v>6.9385499999999989E-2</v>
      </c>
      <c r="K73" s="58">
        <v>8.1629999999999994E-2</v>
      </c>
      <c r="L73" s="58">
        <v>4.8977999999999999E-3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81.63</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4.7192840709999997</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1.5828494769065398E-3</v>
      </c>
      <c r="G83" s="58" t="s">
        <v>431</v>
      </c>
      <c r="H83" s="58" t="s">
        <v>432</v>
      </c>
      <c r="I83" s="58">
        <v>4.1069667760801683E-2</v>
      </c>
      <c r="J83" s="58">
        <v>0.17601286183200721</v>
      </c>
      <c r="K83" s="58">
        <v>0.7627224012720315</v>
      </c>
      <c r="L83" s="58">
        <v>4.2103796085713957E-3</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105.52329846043637</v>
      </c>
      <c r="AL83" s="200" t="s">
        <v>413</v>
      </c>
    </row>
    <row r="84" spans="1:38" ht="26.25" customHeight="1" thickBot="1" x14ac:dyDescent="0.25">
      <c r="A84" s="55" t="s">
        <v>54</v>
      </c>
      <c r="B84" s="66" t="s">
        <v>214</v>
      </c>
      <c r="C84" s="67" t="s">
        <v>215</v>
      </c>
      <c r="D84" s="200" t="s">
        <v>438</v>
      </c>
      <c r="E84" s="58" t="s">
        <v>431</v>
      </c>
      <c r="F84" s="58">
        <v>1.8643299999999998E-3</v>
      </c>
      <c r="G84" s="58" t="s">
        <v>432</v>
      </c>
      <c r="H84" s="58" t="s">
        <v>432</v>
      </c>
      <c r="I84" s="58">
        <v>1.1472799999999999E-3</v>
      </c>
      <c r="J84" s="58">
        <v>5.7364E-3</v>
      </c>
      <c r="K84" s="58">
        <v>2.29456E-2</v>
      </c>
      <c r="L84" s="58">
        <v>1.4914639999999997E-7</v>
      </c>
      <c r="M84" s="58">
        <v>1.3623949999999998E-4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14.340999999999999</v>
      </c>
      <c r="AL84" s="200" t="s">
        <v>413</v>
      </c>
    </row>
    <row r="85" spans="1:38" ht="26.25" customHeight="1" thickBot="1" x14ac:dyDescent="0.25">
      <c r="A85" s="55" t="s">
        <v>209</v>
      </c>
      <c r="B85" s="61" t="s">
        <v>216</v>
      </c>
      <c r="C85" s="67" t="s">
        <v>404</v>
      </c>
      <c r="D85" s="57"/>
      <c r="E85" s="58" t="s">
        <v>432</v>
      </c>
      <c r="F85" s="58">
        <v>5.7811885624005228</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1.3062580000000001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1.8398000000000001</v>
      </c>
      <c r="AL86" s="200" t="s">
        <v>220</v>
      </c>
    </row>
    <row r="87" spans="1:38" ht="26.25" customHeight="1" thickBot="1" x14ac:dyDescent="0.25">
      <c r="A87" s="55" t="s">
        <v>209</v>
      </c>
      <c r="B87" s="61" t="s">
        <v>221</v>
      </c>
      <c r="C87" s="65" t="s">
        <v>222</v>
      </c>
      <c r="D87" s="57"/>
      <c r="E87" s="58" t="s">
        <v>432</v>
      </c>
      <c r="F87" s="58">
        <v>0.11935999999999999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0.2984</v>
      </c>
      <c r="AL87" s="200" t="s">
        <v>220</v>
      </c>
    </row>
    <row r="88" spans="1:38" ht="26.25" customHeight="1" thickBot="1" x14ac:dyDescent="0.25">
      <c r="A88" s="55" t="s">
        <v>209</v>
      </c>
      <c r="B88" s="61" t="s">
        <v>223</v>
      </c>
      <c r="C88" s="65" t="s">
        <v>224</v>
      </c>
      <c r="D88" s="57"/>
      <c r="E88" s="58" t="s">
        <v>431</v>
      </c>
      <c r="F88" s="58">
        <v>1.5985854605592631</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2.0253359743779433</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2.6342409458780969</v>
      </c>
      <c r="AL89" s="200" t="s">
        <v>413</v>
      </c>
    </row>
    <row r="90" spans="1:38" s="4" customFormat="1" ht="26.25" customHeight="1" thickBot="1" x14ac:dyDescent="0.25">
      <c r="A90" s="55" t="s">
        <v>209</v>
      </c>
      <c r="B90" s="61" t="s">
        <v>227</v>
      </c>
      <c r="C90" s="65" t="s">
        <v>228</v>
      </c>
      <c r="D90" s="57"/>
      <c r="E90" s="58" t="s">
        <v>431</v>
      </c>
      <c r="F90" s="58">
        <v>3.5822657710000003</v>
      </c>
      <c r="G90" s="58" t="s">
        <v>431</v>
      </c>
      <c r="H90" s="58" t="s">
        <v>431</v>
      </c>
      <c r="I90" s="58">
        <v>4.3619999999999999E-2</v>
      </c>
      <c r="J90" s="58">
        <v>6.5430000000000002E-2</v>
      </c>
      <c r="K90" s="58">
        <v>7.9969999999999999E-2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2.828994E-4</v>
      </c>
      <c r="Y90" s="58">
        <v>1.4279684E-4</v>
      </c>
      <c r="Z90" s="58">
        <v>1.4279684E-4</v>
      </c>
      <c r="AA90" s="58">
        <v>1.4279684E-4</v>
      </c>
      <c r="AB90" s="58">
        <v>7.1128991999999994E-4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2.2554740000000004E-2</v>
      </c>
      <c r="F91" s="58">
        <v>1.4734369436079746</v>
      </c>
      <c r="G91" s="58">
        <v>2.1411799999999999E-3</v>
      </c>
      <c r="H91" s="58">
        <v>5.157620000000001E-2</v>
      </c>
      <c r="I91" s="58">
        <v>0.37238146</v>
      </c>
      <c r="J91" s="58">
        <v>0.40639927999999997</v>
      </c>
      <c r="K91" s="58">
        <v>0.41342546999999996</v>
      </c>
      <c r="L91" s="58">
        <v>1.5100020000000001E-3</v>
      </c>
      <c r="M91" s="58">
        <v>0.68985215</v>
      </c>
      <c r="N91" s="58">
        <v>0.55585600000000002</v>
      </c>
      <c r="O91" s="58">
        <v>6.8160520000000002E-2</v>
      </c>
      <c r="P91" s="58">
        <v>4.0413000000000008E-5</v>
      </c>
      <c r="Q91" s="58">
        <v>9.4297000000000011E-4</v>
      </c>
      <c r="R91" s="58">
        <v>1.10604E-2</v>
      </c>
      <c r="S91" s="58">
        <v>0.3819072</v>
      </c>
      <c r="T91" s="58">
        <v>5.4825600000000009E-2</v>
      </c>
      <c r="U91" s="58" t="s">
        <v>431</v>
      </c>
      <c r="V91" s="58">
        <v>0.21789559999999999</v>
      </c>
      <c r="W91" s="58">
        <v>1.2428000000000001E-3</v>
      </c>
      <c r="X91" s="58">
        <v>1.379508E-3</v>
      </c>
      <c r="Y91" s="58">
        <v>5.5926000000000001E-4</v>
      </c>
      <c r="Z91" s="58">
        <v>5.5926000000000001E-4</v>
      </c>
      <c r="AA91" s="58">
        <v>5.5926000000000001E-4</v>
      </c>
      <c r="AB91" s="58">
        <v>3.057288E-3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2.3450749999999999E-2</v>
      </c>
      <c r="F92" s="58">
        <v>3.28985E-3</v>
      </c>
      <c r="G92" s="58">
        <v>5.1512799999999997E-2</v>
      </c>
      <c r="H92" s="58" t="s">
        <v>431</v>
      </c>
      <c r="I92" s="58">
        <v>4.2180000000000001E-4</v>
      </c>
      <c r="J92" s="58">
        <v>5.6240000000000001E-4</v>
      </c>
      <c r="K92" s="58">
        <v>1.015075E-2</v>
      </c>
      <c r="L92" s="58">
        <v>1.1248000000000001E-5</v>
      </c>
      <c r="M92" s="58">
        <v>4.0940249999999997E-2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63.688000000000002</v>
      </c>
      <c r="AL92" s="200" t="s">
        <v>232</v>
      </c>
    </row>
    <row r="93" spans="1:38" ht="26.25" customHeight="1" thickBot="1" x14ac:dyDescent="0.25">
      <c r="A93" s="55" t="s">
        <v>54</v>
      </c>
      <c r="B93" s="59" t="s">
        <v>233</v>
      </c>
      <c r="C93" s="56" t="s">
        <v>406</v>
      </c>
      <c r="D93" s="62"/>
      <c r="E93" s="58" t="s">
        <v>432</v>
      </c>
      <c r="F93" s="58">
        <v>11.599435314999999</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1528.7116262575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7.4861600000000014E-2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74.86160000000001</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4.0859255485344109E-2</v>
      </c>
      <c r="F99" s="58">
        <v>2.1660748780355439</v>
      </c>
      <c r="G99" s="58" t="s">
        <v>432</v>
      </c>
      <c r="H99" s="58">
        <v>4.982944695567233</v>
      </c>
      <c r="I99" s="58">
        <v>7.2761340821917889E-2</v>
      </c>
      <c r="J99" s="58">
        <v>0.11180401150684921</v>
      </c>
      <c r="K99" s="58">
        <v>0.49661093999999995</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359.86256927350729</v>
      </c>
      <c r="AL99" s="200" t="s">
        <v>246</v>
      </c>
    </row>
    <row r="100" spans="1:38" ht="26.25" customHeight="1" thickBot="1" x14ac:dyDescent="0.25">
      <c r="A100" s="55" t="s">
        <v>244</v>
      </c>
      <c r="B100" s="55" t="s">
        <v>247</v>
      </c>
      <c r="C100" s="56" t="s">
        <v>409</v>
      </c>
      <c r="D100" s="69"/>
      <c r="E100" s="58">
        <v>6.6133186946753476E-3</v>
      </c>
      <c r="F100" s="58">
        <v>0.76859281854266281</v>
      </c>
      <c r="G100" s="58" t="s">
        <v>432</v>
      </c>
      <c r="H100" s="58">
        <v>0.77891224183777208</v>
      </c>
      <c r="I100" s="58">
        <v>1.2727469589041095E-2</v>
      </c>
      <c r="J100" s="58">
        <v>2.0054455890410963E-2</v>
      </c>
      <c r="K100" s="58">
        <v>8.6981780000000009E-2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230.19243072649272</v>
      </c>
      <c r="AL100" s="200" t="s">
        <v>246</v>
      </c>
    </row>
    <row r="101" spans="1:38" ht="26.25" customHeight="1" thickBot="1" x14ac:dyDescent="0.25">
      <c r="A101" s="55" t="s">
        <v>244</v>
      </c>
      <c r="B101" s="55" t="s">
        <v>248</v>
      </c>
      <c r="C101" s="56" t="s">
        <v>249</v>
      </c>
      <c r="D101" s="69"/>
      <c r="E101" s="58">
        <v>3.0083901621812507E-3</v>
      </c>
      <c r="F101" s="58">
        <v>1.5615191130000001E-2</v>
      </c>
      <c r="G101" s="58" t="s">
        <v>432</v>
      </c>
      <c r="H101" s="58">
        <v>0.19215537920425016</v>
      </c>
      <c r="I101" s="58">
        <v>7.3983287671231402E-4</v>
      </c>
      <c r="J101" s="58">
        <v>2.4631561643835452E-3</v>
      </c>
      <c r="K101" s="58">
        <v>7.4921000000000001E-2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539</v>
      </c>
      <c r="AL101" s="200" t="s">
        <v>246</v>
      </c>
    </row>
    <row r="102" spans="1:38" ht="26.25" customHeight="1" thickBot="1" x14ac:dyDescent="0.25">
      <c r="A102" s="55" t="s">
        <v>244</v>
      </c>
      <c r="B102" s="55" t="s">
        <v>250</v>
      </c>
      <c r="C102" s="56" t="s">
        <v>387</v>
      </c>
      <c r="D102" s="69"/>
      <c r="E102" s="58">
        <v>5.6459356349291161E-2</v>
      </c>
      <c r="F102" s="58">
        <v>0.62035147273799995</v>
      </c>
      <c r="G102" s="58" t="s">
        <v>432</v>
      </c>
      <c r="H102" s="58">
        <v>5.6056081823502861</v>
      </c>
      <c r="I102" s="58">
        <v>7.8120000000000004E-3</v>
      </c>
      <c r="J102" s="58">
        <v>0.17088</v>
      </c>
      <c r="K102" s="58">
        <v>1.1636999999999997</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1182</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8.2749288259428583E-4</v>
      </c>
      <c r="F104" s="58">
        <v>2.4729943422509997E-3</v>
      </c>
      <c r="G104" s="58" t="s">
        <v>432</v>
      </c>
      <c r="H104" s="58">
        <v>3.1036843285279999E-2</v>
      </c>
      <c r="I104" s="58">
        <v>1.5621454520547634E-4</v>
      </c>
      <c r="J104" s="58">
        <v>5.2009153972602394E-4</v>
      </c>
      <c r="K104" s="58">
        <v>1.5819451000000002E-2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113.809</v>
      </c>
      <c r="AL104" s="200" t="s">
        <v>246</v>
      </c>
    </row>
    <row r="105" spans="1:38" ht="26.25" customHeight="1" thickBot="1" x14ac:dyDescent="0.25">
      <c r="A105" s="55" t="s">
        <v>244</v>
      </c>
      <c r="B105" s="55" t="s">
        <v>255</v>
      </c>
      <c r="C105" s="56" t="s">
        <v>256</v>
      </c>
      <c r="D105" s="69"/>
      <c r="E105" s="58">
        <v>2.0960774788571436E-3</v>
      </c>
      <c r="F105" s="58">
        <v>2.6055289442000001E-2</v>
      </c>
      <c r="G105" s="58" t="s">
        <v>432</v>
      </c>
      <c r="H105" s="58">
        <v>0.10064074926285718</v>
      </c>
      <c r="I105" s="58">
        <v>1.7950684931506862E-3</v>
      </c>
      <c r="J105" s="58">
        <v>2.820821917808206E-3</v>
      </c>
      <c r="K105" s="58">
        <v>1.248E-2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26</v>
      </c>
      <c r="AL105" s="200" t="s">
        <v>246</v>
      </c>
    </row>
    <row r="106" spans="1:38" ht="26.25" customHeight="1" thickBot="1" x14ac:dyDescent="0.25">
      <c r="A106" s="55" t="s">
        <v>244</v>
      </c>
      <c r="B106" s="55" t="s">
        <v>257</v>
      </c>
      <c r="C106" s="56" t="s">
        <v>258</v>
      </c>
      <c r="D106" s="69"/>
      <c r="E106" s="58">
        <v>1.0835108198400003E-3</v>
      </c>
      <c r="F106" s="58">
        <v>3.670313472E-3</v>
      </c>
      <c r="G106" s="58" t="s">
        <v>432</v>
      </c>
      <c r="H106" s="58">
        <v>5.2023525772800019E-2</v>
      </c>
      <c r="I106" s="58">
        <v>6.6279452054794543E-4</v>
      </c>
      <c r="J106" s="58">
        <v>1.0604712328767124E-3</v>
      </c>
      <c r="K106" s="58">
        <v>4.5696000000000001E-3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13.44</v>
      </c>
      <c r="AL106" s="200" t="s">
        <v>246</v>
      </c>
    </row>
    <row r="107" spans="1:38" ht="26.25" customHeight="1" thickBot="1" x14ac:dyDescent="0.25">
      <c r="A107" s="55" t="s">
        <v>244</v>
      </c>
      <c r="B107" s="55" t="s">
        <v>259</v>
      </c>
      <c r="C107" s="56" t="s">
        <v>380</v>
      </c>
      <c r="D107" s="69"/>
      <c r="E107" s="58">
        <v>3.2606958832248002E-3</v>
      </c>
      <c r="F107" s="58">
        <v>0.33295684977599993</v>
      </c>
      <c r="G107" s="58" t="s">
        <v>432</v>
      </c>
      <c r="H107" s="58">
        <v>1.7588992357387854</v>
      </c>
      <c r="I107" s="58">
        <v>1.9944E-2</v>
      </c>
      <c r="J107" s="58">
        <v>0.26591999999999999</v>
      </c>
      <c r="K107" s="58">
        <v>1.26312</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6648</v>
      </c>
      <c r="AL107" s="200" t="s">
        <v>246</v>
      </c>
    </row>
    <row r="108" spans="1:38" ht="26.25" customHeight="1" thickBot="1" x14ac:dyDescent="0.25">
      <c r="A108" s="55" t="s">
        <v>244</v>
      </c>
      <c r="B108" s="55" t="s">
        <v>260</v>
      </c>
      <c r="C108" s="56" t="s">
        <v>381</v>
      </c>
      <c r="D108" s="69"/>
      <c r="E108" s="58">
        <v>9.7345170755618032E-3</v>
      </c>
      <c r="F108" s="58">
        <v>0.13853730499326541</v>
      </c>
      <c r="G108" s="58" t="s">
        <v>432</v>
      </c>
      <c r="H108" s="58">
        <v>0.33712119938990504</v>
      </c>
      <c r="I108" s="58">
        <v>6.788342000000001E-3</v>
      </c>
      <c r="J108" s="58">
        <v>6.788342E-2</v>
      </c>
      <c r="K108" s="58">
        <v>0.13576684</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3394.1710416399756</v>
      </c>
      <c r="AL108" s="200" t="s">
        <v>246</v>
      </c>
    </row>
    <row r="109" spans="1:38" ht="26.25" customHeight="1" thickBot="1" x14ac:dyDescent="0.25">
      <c r="A109" s="55" t="s">
        <v>244</v>
      </c>
      <c r="B109" s="55" t="s">
        <v>261</v>
      </c>
      <c r="C109" s="56" t="s">
        <v>382</v>
      </c>
      <c r="D109" s="69"/>
      <c r="E109" s="58">
        <v>9.1652045710519554E-3</v>
      </c>
      <c r="F109" s="58">
        <v>0.116663544173008</v>
      </c>
      <c r="G109" s="58" t="s">
        <v>432</v>
      </c>
      <c r="H109" s="58">
        <v>0.42943695102028528</v>
      </c>
      <c r="I109" s="58">
        <v>1.3138460000000003E-2</v>
      </c>
      <c r="J109" s="58">
        <v>7.226152999999999E-2</v>
      </c>
      <c r="K109" s="58">
        <v>7.226152999999999E-2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656.92300994164634</v>
      </c>
      <c r="AL109" s="200" t="s">
        <v>246</v>
      </c>
    </row>
    <row r="110" spans="1:38" ht="26.25" customHeight="1" thickBot="1" x14ac:dyDescent="0.25">
      <c r="A110" s="55" t="s">
        <v>244</v>
      </c>
      <c r="B110" s="55" t="s">
        <v>262</v>
      </c>
      <c r="C110" s="56" t="s">
        <v>383</v>
      </c>
      <c r="D110" s="69"/>
      <c r="E110" s="58">
        <v>9.4115362585708903E-3</v>
      </c>
      <c r="F110" s="58">
        <v>0.11100334665663601</v>
      </c>
      <c r="G110" s="58" t="s">
        <v>432</v>
      </c>
      <c r="H110" s="58">
        <v>0.83765293521174466</v>
      </c>
      <c r="I110" s="58">
        <v>7.0631760000000002E-2</v>
      </c>
      <c r="J110" s="58">
        <v>0.55974323999999998</v>
      </c>
      <c r="K110" s="58">
        <v>0.55974323999999998</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2090.4160065319229</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4.9927399639999992</v>
      </c>
      <c r="F112" s="58" t="s">
        <v>432</v>
      </c>
      <c r="G112" s="58" t="s">
        <v>432</v>
      </c>
      <c r="H112" s="58">
        <v>13.443212143040002</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124818499.05132535</v>
      </c>
      <c r="AL112" s="200" t="s">
        <v>419</v>
      </c>
    </row>
    <row r="113" spans="1:38" ht="26.25" customHeight="1" thickBot="1" x14ac:dyDescent="0.25">
      <c r="A113" s="55" t="s">
        <v>264</v>
      </c>
      <c r="B113" s="70" t="s">
        <v>267</v>
      </c>
      <c r="C113" s="71" t="s">
        <v>268</v>
      </c>
      <c r="D113" s="57"/>
      <c r="E113" s="58">
        <v>0.72563548677729717</v>
      </c>
      <c r="F113" s="58">
        <v>2.8550685165227616</v>
      </c>
      <c r="G113" s="58" t="s">
        <v>432</v>
      </c>
      <c r="H113" s="58">
        <v>11.102912655595491</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t="s">
        <v>430</v>
      </c>
      <c r="F115" s="58" t="s">
        <v>432</v>
      </c>
      <c r="G115" s="58" t="s">
        <v>432</v>
      </c>
      <c r="H115" s="58" t="s">
        <v>430</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1.0307324121397914</v>
      </c>
      <c r="F116" s="58">
        <v>0.17213492162979196</v>
      </c>
      <c r="G116" s="58" t="s">
        <v>432</v>
      </c>
      <c r="H116" s="58">
        <v>1.7620213400234397</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0.57539534998899311</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0.12723215999999998</v>
      </c>
      <c r="J119" s="58">
        <v>3.3080361599999999</v>
      </c>
      <c r="K119" s="58">
        <v>3.3080361599999999</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1.7609289894032614</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7.7831044999999994</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0.1277670384360183</v>
      </c>
      <c r="F123" s="58">
        <v>2.7775443138264851E-2</v>
      </c>
      <c r="G123" s="58">
        <v>2.7775443138264851E-2</v>
      </c>
      <c r="H123" s="58">
        <v>0.13332212706367128</v>
      </c>
      <c r="I123" s="58">
        <v>0.29997478589326038</v>
      </c>
      <c r="J123" s="58">
        <v>0.31664005177621929</v>
      </c>
      <c r="K123" s="58">
        <v>0.32219514040387226</v>
      </c>
      <c r="L123" s="58">
        <v>2.7775443138264851E-2</v>
      </c>
      <c r="M123" s="58">
        <v>3.7052441146445307</v>
      </c>
      <c r="N123" s="58">
        <v>6.1105974904182674E-3</v>
      </c>
      <c r="O123" s="58">
        <v>4.8884779923346139E-2</v>
      </c>
      <c r="P123" s="58">
        <v>7.7771240787141583E-3</v>
      </c>
      <c r="Q123" s="58">
        <v>3.5552567216979008E-4</v>
      </c>
      <c r="R123" s="58">
        <v>4.4440709021223756E-3</v>
      </c>
      <c r="S123" s="58">
        <v>4.055214698186667E-3</v>
      </c>
      <c r="T123" s="58">
        <v>2.8886460863795441E-3</v>
      </c>
      <c r="U123" s="58">
        <v>1.1110177255305939E-3</v>
      </c>
      <c r="V123" s="58">
        <v>3.1108496314856633E-2</v>
      </c>
      <c r="W123" s="58">
        <v>27.775443138264848</v>
      </c>
      <c r="X123" s="58">
        <v>2.1831498306676172E-2</v>
      </c>
      <c r="Y123" s="58">
        <v>6.0939322245353075E-2</v>
      </c>
      <c r="Z123" s="58">
        <v>2.59978147774159E-2</v>
      </c>
      <c r="AA123" s="58">
        <v>1.8665097788913978E-2</v>
      </c>
      <c r="AB123" s="58">
        <v>0.12743373311835912</v>
      </c>
      <c r="AC123" s="58" t="s">
        <v>431</v>
      </c>
      <c r="AD123" s="58" t="s">
        <v>431</v>
      </c>
      <c r="AE123" s="46"/>
      <c r="AF123" s="57" t="s">
        <v>432</v>
      </c>
      <c r="AG123" s="57" t="s">
        <v>432</v>
      </c>
      <c r="AH123" s="57" t="s">
        <v>432</v>
      </c>
      <c r="AI123" s="57" t="s">
        <v>432</v>
      </c>
      <c r="AJ123" s="57" t="s">
        <v>432</v>
      </c>
      <c r="AK123" s="57">
        <v>22250.19</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0.33708494097692171</v>
      </c>
      <c r="G125" s="58" t="s">
        <v>432</v>
      </c>
      <c r="H125" s="58" t="s">
        <v>431</v>
      </c>
      <c r="I125" s="58">
        <v>3.3899767539000004E-5</v>
      </c>
      <c r="J125" s="58">
        <v>2.2497118457699998E-4</v>
      </c>
      <c r="K125" s="58">
        <v>4.75624011229E-4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1027.2656834142786</v>
      </c>
      <c r="AL125" s="200" t="s">
        <v>426</v>
      </c>
    </row>
    <row r="126" spans="1:38" ht="26.25" customHeight="1" thickBot="1" x14ac:dyDescent="0.25">
      <c r="A126" s="55" t="s">
        <v>289</v>
      </c>
      <c r="B126" s="55" t="s">
        <v>292</v>
      </c>
      <c r="C126" s="56" t="s">
        <v>293</v>
      </c>
      <c r="D126" s="57"/>
      <c r="E126" s="58" t="s">
        <v>430</v>
      </c>
      <c r="F126" s="58" t="s">
        <v>430</v>
      </c>
      <c r="G126" s="58" t="s">
        <v>430</v>
      </c>
      <c r="H126" s="58" t="s">
        <v>430</v>
      </c>
      <c r="I126" s="58" t="s">
        <v>430</v>
      </c>
      <c r="J126" s="58" t="s">
        <v>430</v>
      </c>
      <c r="K126" s="58" t="s">
        <v>430</v>
      </c>
      <c r="L126" s="58" t="s">
        <v>430</v>
      </c>
      <c r="M126" s="58" t="s">
        <v>430</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t="s">
        <v>430</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1.8867749999999998E-3</v>
      </c>
      <c r="F133" s="58">
        <v>2.9730999999999997E-5</v>
      </c>
      <c r="G133" s="58">
        <v>2.5843099999999999E-4</v>
      </c>
      <c r="H133" s="58" t="s">
        <v>432</v>
      </c>
      <c r="I133" s="58">
        <v>7.9358900000000003E-5</v>
      </c>
      <c r="J133" s="58">
        <v>7.9358900000000003E-5</v>
      </c>
      <c r="K133" s="58">
        <v>8.8186719999999995E-5</v>
      </c>
      <c r="L133" s="58" t="s">
        <v>431</v>
      </c>
      <c r="M133" s="58">
        <v>3.2018000000000004E-4</v>
      </c>
      <c r="N133" s="58">
        <v>6.8678609999999997E-5</v>
      </c>
      <c r="O133" s="58">
        <v>1.150361E-5</v>
      </c>
      <c r="P133" s="58">
        <v>3.40763E-3</v>
      </c>
      <c r="Q133" s="58">
        <v>3.1126069999999998E-5</v>
      </c>
      <c r="R133" s="58">
        <v>3.1011720000000001E-5</v>
      </c>
      <c r="S133" s="58">
        <v>2.8427409999999999E-5</v>
      </c>
      <c r="T133" s="58">
        <v>3.9633709999999994E-5</v>
      </c>
      <c r="U133" s="58">
        <v>4.5236859999999998E-5</v>
      </c>
      <c r="V133" s="58">
        <v>3.6619444E-4</v>
      </c>
      <c r="W133" s="58">
        <v>6.1748999999999994E-5</v>
      </c>
      <c r="X133" s="58">
        <v>3.0188400000000001E-8</v>
      </c>
      <c r="Y133" s="58">
        <v>1.6489270000000003E-8</v>
      </c>
      <c r="Z133" s="58">
        <v>1.4728280000000001E-8</v>
      </c>
      <c r="AA133" s="58">
        <v>1.598613E-8</v>
      </c>
      <c r="AB133" s="58">
        <v>7.7392080000000008E-8</v>
      </c>
      <c r="AC133" s="58">
        <v>3.4305000000000002E-4</v>
      </c>
      <c r="AD133" s="58">
        <v>9.3766999999999993E-4</v>
      </c>
      <c r="AE133" s="46"/>
      <c r="AF133" s="57" t="s">
        <v>432</v>
      </c>
      <c r="AG133" s="57" t="s">
        <v>432</v>
      </c>
      <c r="AH133" s="57" t="s">
        <v>432</v>
      </c>
      <c r="AI133" s="57" t="s">
        <v>432</v>
      </c>
      <c r="AJ133" s="57" t="s">
        <v>432</v>
      </c>
      <c r="AK133" s="57">
        <v>2287</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0.25480786455793369</v>
      </c>
      <c r="F135" s="58">
        <v>9.2537258272408315E-2</v>
      </c>
      <c r="G135" s="58">
        <v>8.9266735853373302E-3</v>
      </c>
      <c r="H135" s="58" t="s">
        <v>431</v>
      </c>
      <c r="I135" s="58">
        <v>0.32301877565966736</v>
      </c>
      <c r="J135" s="58">
        <v>0.34722191699883048</v>
      </c>
      <c r="K135" s="58">
        <v>0.35690070941786545</v>
      </c>
      <c r="L135" s="58">
        <v>0.13981571944706028</v>
      </c>
      <c r="M135" s="58">
        <v>4.3134999142671182</v>
      </c>
      <c r="N135" s="58">
        <v>3.8622671425593551E-2</v>
      </c>
      <c r="O135" s="58">
        <v>7.4502041684884812E-3</v>
      </c>
      <c r="P135" s="58" t="s">
        <v>431</v>
      </c>
      <c r="Q135" s="58">
        <v>2.8947006090802769E-2</v>
      </c>
      <c r="R135" s="58">
        <v>7.6443941684884798E-4</v>
      </c>
      <c r="S135" s="58">
        <v>1.4900408336976962E-2</v>
      </c>
      <c r="T135" s="58" t="s">
        <v>431</v>
      </c>
      <c r="U135" s="58">
        <v>5.092155917941937E-3</v>
      </c>
      <c r="V135" s="58">
        <v>1.3434282577360308</v>
      </c>
      <c r="W135" s="58">
        <v>0.69970941684884813</v>
      </c>
      <c r="X135" s="58">
        <v>0.17274179412578158</v>
      </c>
      <c r="Y135" s="58">
        <v>0.34208986000101665</v>
      </c>
      <c r="Z135" s="58">
        <v>0.43756754877014564</v>
      </c>
      <c r="AA135" s="58" t="s">
        <v>431</v>
      </c>
      <c r="AB135" s="58">
        <v>0.95239920289694391</v>
      </c>
      <c r="AC135" s="58" t="s">
        <v>431</v>
      </c>
      <c r="AD135" s="58" t="s">
        <v>432</v>
      </c>
      <c r="AE135" s="46"/>
      <c r="AF135" s="57" t="s">
        <v>432</v>
      </c>
      <c r="AG135" s="57" t="s">
        <v>432</v>
      </c>
      <c r="AH135" s="57" t="s">
        <v>432</v>
      </c>
      <c r="AI135" s="57" t="s">
        <v>432</v>
      </c>
      <c r="AJ135" s="57" t="s">
        <v>432</v>
      </c>
      <c r="AK135" s="57">
        <v>76.443941684884805</v>
      </c>
      <c r="AL135" s="200" t="s">
        <v>413</v>
      </c>
    </row>
    <row r="136" spans="1:38" ht="26.25" customHeight="1" thickBot="1" x14ac:dyDescent="0.25">
      <c r="A136" s="55" t="s">
        <v>289</v>
      </c>
      <c r="B136" s="55" t="s">
        <v>314</v>
      </c>
      <c r="C136" s="56" t="s">
        <v>315</v>
      </c>
      <c r="D136" s="57"/>
      <c r="E136" s="58" t="s">
        <v>432</v>
      </c>
      <c r="F136" s="58">
        <v>8.1529499999999995E-4</v>
      </c>
      <c r="G136" s="58" t="s">
        <v>432</v>
      </c>
      <c r="H136" s="58">
        <v>1.1387104000000001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7.0177499999999997E-4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0.34287964000000004</v>
      </c>
      <c r="J139" s="58">
        <v>0.34287964000000004</v>
      </c>
      <c r="K139" s="58">
        <v>0.34287964000000004</v>
      </c>
      <c r="L139" s="58" t="s">
        <v>431</v>
      </c>
      <c r="M139" s="58" t="s">
        <v>431</v>
      </c>
      <c r="N139" s="58">
        <v>9.9993999999999994E-4</v>
      </c>
      <c r="O139" s="58">
        <v>2.0211500000000002E-3</v>
      </c>
      <c r="P139" s="58">
        <v>2.0211500000000002E-3</v>
      </c>
      <c r="Q139" s="58">
        <v>3.2076100000000005E-3</v>
      </c>
      <c r="R139" s="58">
        <v>3.0651799999999998E-3</v>
      </c>
      <c r="S139" s="58">
        <v>7.1174700000000016E-3</v>
      </c>
      <c r="T139" s="58" t="s">
        <v>431</v>
      </c>
      <c r="U139" s="58" t="s">
        <v>431</v>
      </c>
      <c r="V139" s="58" t="s">
        <v>431</v>
      </c>
      <c r="W139" s="58">
        <v>3.438812</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75.736375853929061</v>
      </c>
      <c r="F141" s="74">
        <f t="shared" ref="F141:AD141" si="0">SUM(F14:F140)</f>
        <v>99.410038988729411</v>
      </c>
      <c r="G141" s="74">
        <f t="shared" si="0"/>
        <v>104.25148583906473</v>
      </c>
      <c r="H141" s="74">
        <f t="shared" si="0"/>
        <v>48.451821615897522</v>
      </c>
      <c r="I141" s="74">
        <f t="shared" si="0"/>
        <v>36.404126635009298</v>
      </c>
      <c r="J141" s="74">
        <f t="shared" si="0"/>
        <v>49.587094043079183</v>
      </c>
      <c r="K141" s="74">
        <f t="shared" si="0"/>
        <v>72.149015227042469</v>
      </c>
      <c r="L141" s="74">
        <f t="shared" si="0"/>
        <v>4.5767839569666604</v>
      </c>
      <c r="M141" s="74">
        <f t="shared" si="0"/>
        <v>404.68195236129878</v>
      </c>
      <c r="N141" s="74">
        <f t="shared" si="0"/>
        <v>262.76356375605019</v>
      </c>
      <c r="O141" s="74">
        <f t="shared" si="0"/>
        <v>0.8746491813943188</v>
      </c>
      <c r="P141" s="74">
        <f t="shared" si="0"/>
        <v>1.0971288147994069</v>
      </c>
      <c r="Q141" s="74">
        <f t="shared" si="0"/>
        <v>0.9250763563543356</v>
      </c>
      <c r="R141" s="74">
        <f>SUM(R14:R140)</f>
        <v>3.9688543723878063</v>
      </c>
      <c r="S141" s="74">
        <f t="shared" si="0"/>
        <v>12.3368819109707</v>
      </c>
      <c r="T141" s="74">
        <f t="shared" si="0"/>
        <v>13.330106576243343</v>
      </c>
      <c r="U141" s="74">
        <f t="shared" si="0"/>
        <v>0.3768612284455099</v>
      </c>
      <c r="V141" s="74">
        <f t="shared" si="0"/>
        <v>33.439532669974227</v>
      </c>
      <c r="W141" s="74">
        <f t="shared" si="0"/>
        <v>67.905498298037784</v>
      </c>
      <c r="X141" s="74">
        <f t="shared" si="0"/>
        <v>6.0755807311812902</v>
      </c>
      <c r="Y141" s="74">
        <f t="shared" si="0"/>
        <v>6.1026858585230706</v>
      </c>
      <c r="Z141" s="74">
        <f t="shared" si="0"/>
        <v>2.6009051820133595</v>
      </c>
      <c r="AA141" s="74">
        <f t="shared" si="0"/>
        <v>3.3622221687813978</v>
      </c>
      <c r="AB141" s="74">
        <f t="shared" si="0"/>
        <v>18.190332066099121</v>
      </c>
      <c r="AC141" s="74">
        <f t="shared" si="0"/>
        <v>8.0521381416294986</v>
      </c>
      <c r="AD141" s="74">
        <f t="shared" si="0"/>
        <v>2.4273953074675898</v>
      </c>
      <c r="AE141" s="47"/>
      <c r="AF141" s="74">
        <f t="shared" ref="AF141:AJ141" si="1">SUM(AF14:AF140)</f>
        <v>129855.5514596172</v>
      </c>
      <c r="AG141" s="74">
        <f t="shared" si="1"/>
        <v>13739.477916099999</v>
      </c>
      <c r="AH141" s="74">
        <f t="shared" si="1"/>
        <v>62548.41522902</v>
      </c>
      <c r="AI141" s="74">
        <f t="shared" si="1"/>
        <v>46601</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75.736375853929061</v>
      </c>
      <c r="F152" s="85">
        <f t="shared" ref="F152:AD152" si="2">F141 + F151 + IF(AND(OR($B$4="AT",$B$4="BE",$B$4="CH",$B$4="GB",$B$4="IE",$B$4="LT",$B$4="LU",$B$4="NL"),SUM(F143:F149)&gt;0),SUM(F143:F149)-SUM(F27:F33),0)</f>
        <v>99.410038988729411</v>
      </c>
      <c r="G152" s="85">
        <f t="shared" si="2"/>
        <v>104.25148583906473</v>
      </c>
      <c r="H152" s="85">
        <f t="shared" si="2"/>
        <v>48.451821615897522</v>
      </c>
      <c r="I152" s="85">
        <f t="shared" si="2"/>
        <v>36.404126635009298</v>
      </c>
      <c r="J152" s="85">
        <f t="shared" si="2"/>
        <v>49.587094043079183</v>
      </c>
      <c r="K152" s="85">
        <f t="shared" si="2"/>
        <v>72.149015227042469</v>
      </c>
      <c r="L152" s="85">
        <f t="shared" si="2"/>
        <v>4.5767839569666604</v>
      </c>
      <c r="M152" s="85">
        <f t="shared" si="2"/>
        <v>404.68195236129878</v>
      </c>
      <c r="N152" s="85">
        <f t="shared" si="2"/>
        <v>262.76356375605019</v>
      </c>
      <c r="O152" s="85">
        <f t="shared" si="2"/>
        <v>0.8746491813943188</v>
      </c>
      <c r="P152" s="85">
        <f t="shared" si="2"/>
        <v>1.0971288147994069</v>
      </c>
      <c r="Q152" s="85">
        <f t="shared" si="2"/>
        <v>0.9250763563543356</v>
      </c>
      <c r="R152" s="85">
        <f t="shared" si="2"/>
        <v>3.9688543723878063</v>
      </c>
      <c r="S152" s="85">
        <f t="shared" si="2"/>
        <v>12.3368819109707</v>
      </c>
      <c r="T152" s="85">
        <f t="shared" si="2"/>
        <v>13.330106576243343</v>
      </c>
      <c r="U152" s="85">
        <f t="shared" si="2"/>
        <v>0.3768612284455099</v>
      </c>
      <c r="V152" s="85">
        <f t="shared" si="2"/>
        <v>33.439532669974227</v>
      </c>
      <c r="W152" s="85">
        <f t="shared" si="2"/>
        <v>67.905498298037784</v>
      </c>
      <c r="X152" s="85">
        <f t="shared" si="2"/>
        <v>6.0755807311812902</v>
      </c>
      <c r="Y152" s="85">
        <f t="shared" si="2"/>
        <v>6.1026858585230706</v>
      </c>
      <c r="Z152" s="85">
        <f t="shared" si="2"/>
        <v>2.6009051820133595</v>
      </c>
      <c r="AA152" s="85">
        <f t="shared" si="2"/>
        <v>3.3622221687813978</v>
      </c>
      <c r="AB152" s="85">
        <f t="shared" si="2"/>
        <v>18.190332066099121</v>
      </c>
      <c r="AC152" s="85">
        <f t="shared" si="2"/>
        <v>8.0521381416294986</v>
      </c>
      <c r="AD152" s="85">
        <f t="shared" si="2"/>
        <v>2.4273953074675898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75.736375853929061</v>
      </c>
      <c r="F154" s="85">
        <f>F141 + F153 - IF(OR($B$6=2005,$B$6&gt;=2020),SUM(F99:F122),0) + IF(AND(OR($B$4="AT",$B$4="BE",$B$4="CH",$B$4="GB",$B$4="IE",$B$4="LT",$B$4="LU",$B$4="NL"),SUM(F143:F149)&gt;0),SUM(F143:F149)-SUM(F27:F33),0)</f>
        <v>99.410038988729411</v>
      </c>
      <c r="G154" s="85">
        <f>G141 + G153 + IF(AND(OR($B$4="AT",$B$4="BE",$B$4="CH",$B$4="GB",$B$4="IE",$B$4="LT",$B$4="LU",$B$4="NL"),SUM(G143:G149)&gt;0),SUM(G143:G149)-SUM(G27:G33),0)</f>
        <v>104.25148583906473</v>
      </c>
      <c r="H154" s="85">
        <f t="shared" ref="H154:AD154" si="3">H141 + H153 + IF(AND(OR($B$4="AT",$B$4="BE",$B$4="CH",$B$4="GB",$B$4="IE",$B$4="LT",$B$4="LU",$B$4="NL"),SUM(H143:H149)&gt;0),SUM(H143:H149)-SUM(H27:H33),0)</f>
        <v>48.451821615897522</v>
      </c>
      <c r="I154" s="85">
        <f t="shared" si="3"/>
        <v>36.404126635009298</v>
      </c>
      <c r="J154" s="85">
        <f t="shared" si="3"/>
        <v>49.587094043079183</v>
      </c>
      <c r="K154" s="85">
        <f t="shared" si="3"/>
        <v>72.149015227042469</v>
      </c>
      <c r="L154" s="85">
        <f t="shared" si="3"/>
        <v>4.5767839569666604</v>
      </c>
      <c r="M154" s="85">
        <f t="shared" si="3"/>
        <v>404.68195236129878</v>
      </c>
      <c r="N154" s="85">
        <f t="shared" si="3"/>
        <v>262.76356375605019</v>
      </c>
      <c r="O154" s="85">
        <f t="shared" si="3"/>
        <v>0.8746491813943188</v>
      </c>
      <c r="P154" s="85">
        <f t="shared" si="3"/>
        <v>1.0971288147994069</v>
      </c>
      <c r="Q154" s="85">
        <f t="shared" si="3"/>
        <v>0.9250763563543356</v>
      </c>
      <c r="R154" s="85">
        <f t="shared" si="3"/>
        <v>3.9688543723878063</v>
      </c>
      <c r="S154" s="85">
        <f t="shared" si="3"/>
        <v>12.3368819109707</v>
      </c>
      <c r="T154" s="85">
        <f t="shared" si="3"/>
        <v>13.330106576243343</v>
      </c>
      <c r="U154" s="85">
        <f t="shared" si="3"/>
        <v>0.3768612284455099</v>
      </c>
      <c r="V154" s="85">
        <f t="shared" si="3"/>
        <v>33.439532669974227</v>
      </c>
      <c r="W154" s="85">
        <f t="shared" si="3"/>
        <v>67.905498298037784</v>
      </c>
      <c r="X154" s="85">
        <f t="shared" si="3"/>
        <v>6.0755807311812902</v>
      </c>
      <c r="Y154" s="85">
        <f t="shared" si="3"/>
        <v>6.1026858585230706</v>
      </c>
      <c r="Z154" s="85">
        <f t="shared" si="3"/>
        <v>2.6009051820133595</v>
      </c>
      <c r="AA154" s="85">
        <f t="shared" si="3"/>
        <v>3.3622221687813978</v>
      </c>
      <c r="AB154" s="85">
        <f t="shared" si="3"/>
        <v>18.190332066099121</v>
      </c>
      <c r="AC154" s="85">
        <f t="shared" si="3"/>
        <v>8.0521381416294986</v>
      </c>
      <c r="AD154" s="85">
        <f t="shared" si="3"/>
        <v>2.4273953074675898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0.23598240337701248</v>
      </c>
      <c r="F157" s="93">
        <v>7.0769216715232744E-3</v>
      </c>
      <c r="G157" s="93">
        <v>2.280597761E-2</v>
      </c>
      <c r="H157" s="93" t="s">
        <v>431</v>
      </c>
      <c r="I157" s="93">
        <v>2.2544405520007146E-3</v>
      </c>
      <c r="J157" s="93">
        <v>2.2544405520007146E-3</v>
      </c>
      <c r="K157" s="93">
        <v>2.2544405520007146E-3</v>
      </c>
      <c r="L157" s="93">
        <v>4.9415178060650995E-4</v>
      </c>
      <c r="M157" s="93">
        <v>6.7427678384407899E-2</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835.44505078945883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3.0440738554989102E-2</v>
      </c>
      <c r="F158" s="93">
        <v>6.3609562475071605E-4</v>
      </c>
      <c r="G158" s="93">
        <v>2.504345818E-3</v>
      </c>
      <c r="H158" s="93" t="s">
        <v>431</v>
      </c>
      <c r="I158" s="93">
        <v>2.2431242826320897E-4</v>
      </c>
      <c r="J158" s="93">
        <v>2.2431242826320897E-4</v>
      </c>
      <c r="K158" s="93">
        <v>2.2431242826320897E-4</v>
      </c>
      <c r="L158" s="93">
        <v>9.6641880365030003E-6</v>
      </c>
      <c r="M158" s="93">
        <v>7.7795021673302692E-3</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91.741018630221035</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1.9745026784999999</v>
      </c>
      <c r="F159" s="93">
        <v>6.8500139000000002E-2</v>
      </c>
      <c r="G159" s="93">
        <v>0.91000251099999996</v>
      </c>
      <c r="H159" s="93">
        <v>1.749403E-4</v>
      </c>
      <c r="I159" s="93">
        <v>9.8001457E-2</v>
      </c>
      <c r="J159" s="93">
        <v>0.10800142149999999</v>
      </c>
      <c r="K159" s="93">
        <v>0.10800142149999999</v>
      </c>
      <c r="L159" s="93">
        <v>1.4424015000000001E-4</v>
      </c>
      <c r="M159" s="93">
        <v>0.18500211650000001</v>
      </c>
      <c r="N159" s="93">
        <v>3.9991520000000006E-3</v>
      </c>
      <c r="O159" s="93">
        <v>4.0136640000000003E-4</v>
      </c>
      <c r="P159" s="93">
        <v>6.0039499999999999E-4</v>
      </c>
      <c r="Q159" s="93">
        <v>1.0601696000000002E-2</v>
      </c>
      <c r="R159" s="93">
        <v>1.12971776E-2</v>
      </c>
      <c r="S159" s="93">
        <v>2.7548603399999996E-2</v>
      </c>
      <c r="T159" s="93">
        <v>0.49000134639999998</v>
      </c>
      <c r="U159" s="93">
        <v>4.1527466000000008E-3</v>
      </c>
      <c r="V159" s="93">
        <v>3.0000902599999997E-2</v>
      </c>
      <c r="W159" s="93">
        <v>8.3457005000000008E-3</v>
      </c>
      <c r="X159" s="93">
        <v>7.4999995909999994E-4</v>
      </c>
      <c r="Y159" s="93">
        <v>1.2500002499499997E-3</v>
      </c>
      <c r="Z159" s="93" t="s">
        <v>431</v>
      </c>
      <c r="AA159" s="93" t="s">
        <v>431</v>
      </c>
      <c r="AB159" s="93">
        <v>2.0000002090499996E-3</v>
      </c>
      <c r="AC159" s="93">
        <v>2.8965950000000001E-3</v>
      </c>
      <c r="AD159" s="93">
        <v>8.9285320000000012E-3</v>
      </c>
      <c r="AE159" s="49"/>
      <c r="AF159" s="93">
        <v>1029.95</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9.64E-2</v>
      </c>
      <c r="F163" s="97">
        <v>0.28920000000000001</v>
      </c>
      <c r="G163" s="97">
        <v>1.9280000000000002E-2</v>
      </c>
      <c r="H163" s="97">
        <v>1.9280000000000002E-2</v>
      </c>
      <c r="I163" s="97">
        <v>0.96399999999999997</v>
      </c>
      <c r="J163" s="97">
        <v>1.1568000000000001</v>
      </c>
      <c r="K163" s="97">
        <v>1.7352000000000001</v>
      </c>
      <c r="L163" s="97">
        <v>8.6760000000000004E-2</v>
      </c>
      <c r="M163" s="97">
        <v>2.8919999999999999</v>
      </c>
      <c r="N163" s="97" t="s">
        <v>432</v>
      </c>
      <c r="O163" s="97" t="s">
        <v>432</v>
      </c>
      <c r="P163" s="97">
        <v>1.3495999999999998E-3</v>
      </c>
      <c r="Q163" s="97" t="s">
        <v>432</v>
      </c>
      <c r="R163" s="97" t="s">
        <v>432</v>
      </c>
      <c r="S163" s="97" t="s">
        <v>432</v>
      </c>
      <c r="T163" s="97" t="s">
        <v>432</v>
      </c>
      <c r="U163" s="97" t="s">
        <v>432</v>
      </c>
      <c r="V163" s="97" t="s">
        <v>432</v>
      </c>
      <c r="W163" s="97">
        <v>0.3856</v>
      </c>
      <c r="X163" s="97">
        <v>7.7120000000000008E-2</v>
      </c>
      <c r="Y163" s="97">
        <v>0.13496</v>
      </c>
      <c r="Z163" s="97">
        <v>0.13496</v>
      </c>
      <c r="AA163" s="97">
        <v>0.17352000000000001</v>
      </c>
      <c r="AB163" s="97">
        <v>0.52056000000000002</v>
      </c>
      <c r="AC163" s="97" t="s">
        <v>432</v>
      </c>
      <c r="AD163" s="97" t="s">
        <v>432</v>
      </c>
      <c r="AE163" s="50"/>
      <c r="AF163" s="97" t="s">
        <v>432</v>
      </c>
      <c r="AG163" s="97" t="s">
        <v>432</v>
      </c>
      <c r="AH163" s="97" t="s">
        <v>432</v>
      </c>
      <c r="AI163" s="97" t="s">
        <v>432</v>
      </c>
      <c r="AJ163" s="97" t="s">
        <v>432</v>
      </c>
      <c r="AK163" s="97">
        <v>964</v>
      </c>
      <c r="AL163" s="45" t="s">
        <v>345</v>
      </c>
    </row>
    <row r="164" spans="1:38" ht="26.25" customHeight="1" thickBot="1" x14ac:dyDescent="0.25">
      <c r="A164" s="45" t="s">
        <v>340</v>
      </c>
      <c r="B164" s="45" t="s">
        <v>346</v>
      </c>
      <c r="C164" s="96" t="s">
        <v>347</v>
      </c>
      <c r="D164" s="97"/>
      <c r="E164" s="97" t="s">
        <v>432</v>
      </c>
      <c r="F164" s="97" t="s">
        <v>432</v>
      </c>
      <c r="G164" s="97" t="s">
        <v>432</v>
      </c>
      <c r="H164" s="97">
        <v>0.28972947999999998</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1993</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1993</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11.459966346</v>
      </c>
      <c r="F14" s="58">
        <v>0.65616571109999999</v>
      </c>
      <c r="G14" s="58">
        <v>57.490869533790004</v>
      </c>
      <c r="H14" s="58">
        <v>7.8068368179999986E-3</v>
      </c>
      <c r="I14" s="58">
        <v>0.69698030999999994</v>
      </c>
      <c r="J14" s="58">
        <v>1.218023533</v>
      </c>
      <c r="K14" s="58">
        <v>2.227753533</v>
      </c>
      <c r="L14" s="58">
        <v>7.4073576000000002E-2</v>
      </c>
      <c r="M14" s="58">
        <v>1.8655745130000001</v>
      </c>
      <c r="N14" s="58">
        <v>0.45298324939999995</v>
      </c>
      <c r="O14" s="58">
        <v>5.7744238100000001E-3</v>
      </c>
      <c r="P14" s="58">
        <v>4.3348514100000006E-2</v>
      </c>
      <c r="Q14" s="58">
        <v>0.63429742140699996</v>
      </c>
      <c r="R14" s="58">
        <v>1.6109110053589994</v>
      </c>
      <c r="S14" s="58">
        <v>0.65528680045700005</v>
      </c>
      <c r="T14" s="58">
        <v>5.5279006411999996</v>
      </c>
      <c r="U14" s="58">
        <v>3.3652481524099997E-2</v>
      </c>
      <c r="V14" s="58">
        <v>0.77834309832600002</v>
      </c>
      <c r="W14" s="58">
        <v>0.1388675606</v>
      </c>
      <c r="X14" s="58">
        <v>2.9369735067010009E-3</v>
      </c>
      <c r="Y14" s="58">
        <v>1.2727606041320002E-2</v>
      </c>
      <c r="Z14" s="58">
        <v>2.5134625565260004E-3</v>
      </c>
      <c r="AA14" s="58">
        <v>4.7369565645940014E-3</v>
      </c>
      <c r="AB14" s="58">
        <v>2.2914998669141002E-2</v>
      </c>
      <c r="AC14" s="58">
        <v>4.1900195600000001E-3</v>
      </c>
      <c r="AD14" s="58">
        <v>0.82387459040633004</v>
      </c>
      <c r="AE14" s="46"/>
      <c r="AF14" s="57">
        <v>30294.688799999996</v>
      </c>
      <c r="AG14" s="57">
        <v>5005.7160000000003</v>
      </c>
      <c r="AH14" s="57">
        <v>39412.999799999998</v>
      </c>
      <c r="AI14" s="57" t="s">
        <v>430</v>
      </c>
      <c r="AJ14" s="57" t="s">
        <v>430</v>
      </c>
      <c r="AK14" s="57" t="s">
        <v>432</v>
      </c>
      <c r="AL14" s="200" t="s">
        <v>50</v>
      </c>
    </row>
    <row r="15" spans="1:38" ht="26.25" customHeight="1" thickBot="1" x14ac:dyDescent="0.25">
      <c r="A15" s="55" t="s">
        <v>54</v>
      </c>
      <c r="B15" s="55" t="s">
        <v>55</v>
      </c>
      <c r="C15" s="56" t="s">
        <v>56</v>
      </c>
      <c r="D15" s="57"/>
      <c r="E15" s="58">
        <v>2.3163962769999999</v>
      </c>
      <c r="F15" s="58">
        <v>5.3684452680000001E-2</v>
      </c>
      <c r="G15" s="58">
        <v>16.905375245340998</v>
      </c>
      <c r="H15" s="58" t="s">
        <v>431</v>
      </c>
      <c r="I15" s="58">
        <v>0.22332007459000006</v>
      </c>
      <c r="J15" s="58">
        <v>0.29206365869000001</v>
      </c>
      <c r="K15" s="58">
        <v>0.40542822448999999</v>
      </c>
      <c r="L15" s="58">
        <v>1.3671702639E-2</v>
      </c>
      <c r="M15" s="58">
        <v>0.30905430499999992</v>
      </c>
      <c r="N15" s="58">
        <v>7.1289608729999981E-2</v>
      </c>
      <c r="O15" s="58">
        <v>2.1199046661999999E-2</v>
      </c>
      <c r="P15" s="58">
        <v>4.8265417250000003E-3</v>
      </c>
      <c r="Q15" s="58">
        <v>4.9823052103000004E-2</v>
      </c>
      <c r="R15" s="58">
        <v>7.0016203725999981E-2</v>
      </c>
      <c r="S15" s="58">
        <v>9.106702432359999E-2</v>
      </c>
      <c r="T15" s="58">
        <v>3.7937999455860001</v>
      </c>
      <c r="U15" s="58">
        <v>2.827978628E-2</v>
      </c>
      <c r="V15" s="58">
        <v>1.2414361029999998</v>
      </c>
      <c r="W15" s="58">
        <v>2.9219717500000002E-2</v>
      </c>
      <c r="X15" s="58">
        <v>7.563262769E-6</v>
      </c>
      <c r="Y15" s="58">
        <v>6.3352284239999999E-5</v>
      </c>
      <c r="Z15" s="58">
        <v>5.4607984431000002E-5</v>
      </c>
      <c r="AA15" s="58">
        <v>8.1416284410999994E-5</v>
      </c>
      <c r="AB15" s="58">
        <v>2.0693981585099999E-4</v>
      </c>
      <c r="AC15" s="58" t="s">
        <v>431</v>
      </c>
      <c r="AD15" s="58" t="s">
        <v>431</v>
      </c>
      <c r="AE15" s="46"/>
      <c r="AF15" s="57">
        <v>21799.867999999999</v>
      </c>
      <c r="AG15" s="57" t="s">
        <v>430</v>
      </c>
      <c r="AH15" s="57">
        <v>268.60000000000002</v>
      </c>
      <c r="AI15" s="57" t="s">
        <v>430</v>
      </c>
      <c r="AJ15" s="57" t="s">
        <v>430</v>
      </c>
      <c r="AK15" s="57" t="s">
        <v>432</v>
      </c>
      <c r="AL15" s="200" t="s">
        <v>50</v>
      </c>
    </row>
    <row r="16" spans="1:38" ht="26.25" customHeight="1" thickBot="1" x14ac:dyDescent="0.25">
      <c r="A16" s="55" t="s">
        <v>54</v>
      </c>
      <c r="B16" s="55" t="s">
        <v>57</v>
      </c>
      <c r="C16" s="56" t="s">
        <v>58</v>
      </c>
      <c r="D16" s="57"/>
      <c r="E16" s="58">
        <v>1.1235798779999999</v>
      </c>
      <c r="F16" s="58">
        <v>0.22146465999999998</v>
      </c>
      <c r="G16" s="58">
        <v>0.17599187094999999</v>
      </c>
      <c r="H16" s="58">
        <v>1.2389243999999999E-3</v>
      </c>
      <c r="I16" s="58">
        <v>3.6974177999999996E-2</v>
      </c>
      <c r="J16" s="58">
        <v>4.2077067000000003E-2</v>
      </c>
      <c r="K16" s="58">
        <v>4.2077067000000003E-2</v>
      </c>
      <c r="L16" s="58">
        <v>1.9242873599999995E-2</v>
      </c>
      <c r="M16" s="58">
        <v>0.39453375899999998</v>
      </c>
      <c r="N16" s="58">
        <v>1.3697351799999999E-2</v>
      </c>
      <c r="O16" s="58">
        <v>2.6247926999999993E-4</v>
      </c>
      <c r="P16" s="58">
        <v>9.8507629999999998E-4</v>
      </c>
      <c r="Q16" s="58">
        <v>1.6654614999999998E-3</v>
      </c>
      <c r="R16" s="58">
        <v>1.7115577399999998E-2</v>
      </c>
      <c r="S16" s="58">
        <v>5.1240784799999996E-3</v>
      </c>
      <c r="T16" s="58">
        <v>0.21272632239999997</v>
      </c>
      <c r="U16" s="58">
        <v>6.427847E-4</v>
      </c>
      <c r="V16" s="58">
        <v>3.6566688E-2</v>
      </c>
      <c r="W16" s="58">
        <v>1.4443674000000002E-2</v>
      </c>
      <c r="X16" s="58">
        <v>9.0996856999999988E-6</v>
      </c>
      <c r="Y16" s="58">
        <v>4.9148864999999997E-5</v>
      </c>
      <c r="Z16" s="58">
        <v>1.18564171E-5</v>
      </c>
      <c r="AA16" s="58">
        <v>1.13532285E-5</v>
      </c>
      <c r="AB16" s="58">
        <v>8.1458196299999982E-5</v>
      </c>
      <c r="AC16" s="58">
        <v>1.221506E-5</v>
      </c>
      <c r="AD16" s="58">
        <v>7.2179900000000006E-9</v>
      </c>
      <c r="AE16" s="46"/>
      <c r="AF16" s="57">
        <v>1700.963</v>
      </c>
      <c r="AG16" s="57" t="s">
        <v>430</v>
      </c>
      <c r="AH16" s="57">
        <v>8149.8</v>
      </c>
      <c r="AI16" s="57" t="s">
        <v>430</v>
      </c>
      <c r="AJ16" s="57" t="s">
        <v>430</v>
      </c>
      <c r="AK16" s="57" t="s">
        <v>432</v>
      </c>
      <c r="AL16" s="200" t="s">
        <v>50</v>
      </c>
    </row>
    <row r="17" spans="1:38" ht="26.25" customHeight="1" thickBot="1" x14ac:dyDescent="0.25">
      <c r="A17" s="55" t="s">
        <v>54</v>
      </c>
      <c r="B17" s="55" t="s">
        <v>59</v>
      </c>
      <c r="C17" s="56" t="s">
        <v>60</v>
      </c>
      <c r="D17" s="57"/>
      <c r="E17" s="58">
        <v>0.29230568499999998</v>
      </c>
      <c r="F17" s="58">
        <v>9.278290639999999E-2</v>
      </c>
      <c r="G17" s="58">
        <v>1.03401058158</v>
      </c>
      <c r="H17" s="58" t="s">
        <v>431</v>
      </c>
      <c r="I17" s="58">
        <v>9.1228590200000001E-2</v>
      </c>
      <c r="J17" s="58">
        <v>9.8459217200000004E-2</v>
      </c>
      <c r="K17" s="58">
        <v>0.10408303820000001</v>
      </c>
      <c r="L17" s="58">
        <v>7.7591689840000007E-3</v>
      </c>
      <c r="M17" s="58">
        <v>0.78172409499999995</v>
      </c>
      <c r="N17" s="58">
        <v>0.10767952215</v>
      </c>
      <c r="O17" s="58">
        <v>1.4479434330000002E-3</v>
      </c>
      <c r="P17" s="58">
        <v>6.7592357400000002E-3</v>
      </c>
      <c r="Q17" s="58">
        <v>3.2914898599999999E-3</v>
      </c>
      <c r="R17" s="58">
        <v>1.0894296669999999E-2</v>
      </c>
      <c r="S17" s="58">
        <v>1.4104316893999999E-2</v>
      </c>
      <c r="T17" s="58">
        <v>1.0455162465999999E-2</v>
      </c>
      <c r="U17" s="58">
        <v>1.50934804E-3</v>
      </c>
      <c r="V17" s="58">
        <v>0.16686030969999999</v>
      </c>
      <c r="W17" s="58">
        <v>0.16336375580000001</v>
      </c>
      <c r="X17" s="58">
        <v>3.6925264300000003E-2</v>
      </c>
      <c r="Y17" s="58">
        <v>5.0244866699999995E-2</v>
      </c>
      <c r="Z17" s="58">
        <v>1.93720865E-2</v>
      </c>
      <c r="AA17" s="58">
        <v>1.51553985E-2</v>
      </c>
      <c r="AB17" s="58">
        <v>0.12169761599999999</v>
      </c>
      <c r="AC17" s="58">
        <v>4.9810985999999998E-4</v>
      </c>
      <c r="AD17" s="58">
        <v>0.13657851000000001</v>
      </c>
      <c r="AE17" s="46"/>
      <c r="AF17" s="57">
        <v>194.96199999999999</v>
      </c>
      <c r="AG17" s="57">
        <v>803.40300000000002</v>
      </c>
      <c r="AH17" s="57">
        <v>720.29</v>
      </c>
      <c r="AI17" s="57" t="s">
        <v>430</v>
      </c>
      <c r="AJ17" s="57" t="s">
        <v>430</v>
      </c>
      <c r="AK17" s="57" t="s">
        <v>432</v>
      </c>
      <c r="AL17" s="200" t="s">
        <v>50</v>
      </c>
    </row>
    <row r="18" spans="1:38" ht="26.25" customHeight="1" thickBot="1" x14ac:dyDescent="0.25">
      <c r="A18" s="55" t="s">
        <v>54</v>
      </c>
      <c r="B18" s="55" t="s">
        <v>61</v>
      </c>
      <c r="C18" s="56" t="s">
        <v>62</v>
      </c>
      <c r="D18" s="57"/>
      <c r="E18" s="58">
        <v>4.4344314000000003E-2</v>
      </c>
      <c r="F18" s="58">
        <v>2.433841E-3</v>
      </c>
      <c r="G18" s="58">
        <v>4.5129668729999996E-2</v>
      </c>
      <c r="H18" s="58" t="s">
        <v>431</v>
      </c>
      <c r="I18" s="58">
        <v>1.6992122599999999E-3</v>
      </c>
      <c r="J18" s="58">
        <v>1.6992122599999999E-3</v>
      </c>
      <c r="K18" s="58">
        <v>1.6992122599999999E-3</v>
      </c>
      <c r="L18" s="58">
        <v>9.4585329039999992E-4</v>
      </c>
      <c r="M18" s="58">
        <v>5.979135E-3</v>
      </c>
      <c r="N18" s="58">
        <v>6.9076969999999992E-6</v>
      </c>
      <c r="O18" s="58">
        <v>5.1913229999999989E-7</v>
      </c>
      <c r="P18" s="58">
        <v>1.7725619999999996E-5</v>
      </c>
      <c r="Q18" s="58">
        <v>3.9390599999999999E-6</v>
      </c>
      <c r="R18" s="58">
        <v>1.7065271000000005E-5</v>
      </c>
      <c r="S18" s="58">
        <v>1.8607214199999998E-5</v>
      </c>
      <c r="T18" s="58">
        <v>8.5816699999999993E-7</v>
      </c>
      <c r="U18" s="58">
        <v>1.0101206000000001E-5</v>
      </c>
      <c r="V18" s="58">
        <v>2.4582169099999999E-3</v>
      </c>
      <c r="W18" s="58">
        <v>1.181768E-4</v>
      </c>
      <c r="X18" s="58">
        <v>1.6038279999999999E-4</v>
      </c>
      <c r="Y18" s="58">
        <v>1.2661799999999998E-3</v>
      </c>
      <c r="Z18" s="58">
        <v>1.4350039999999997E-4</v>
      </c>
      <c r="AA18" s="58">
        <v>1.26618E-4</v>
      </c>
      <c r="AB18" s="58">
        <v>1.6966811999999996E-3</v>
      </c>
      <c r="AC18" s="58" t="s">
        <v>431</v>
      </c>
      <c r="AD18" s="58" t="s">
        <v>431</v>
      </c>
      <c r="AE18" s="46"/>
      <c r="AF18" s="57">
        <v>84.412000000000006</v>
      </c>
      <c r="AG18" s="57" t="s">
        <v>430</v>
      </c>
      <c r="AH18" s="57">
        <v>14.067</v>
      </c>
      <c r="AI18" s="57" t="s">
        <v>430</v>
      </c>
      <c r="AJ18" s="57" t="s">
        <v>430</v>
      </c>
      <c r="AK18" s="57" t="s">
        <v>432</v>
      </c>
      <c r="AL18" s="200" t="s">
        <v>50</v>
      </c>
    </row>
    <row r="19" spans="1:38" ht="26.25" customHeight="1" thickBot="1" x14ac:dyDescent="0.25">
      <c r="A19" s="55" t="s">
        <v>54</v>
      </c>
      <c r="B19" s="55" t="s">
        <v>63</v>
      </c>
      <c r="C19" s="56" t="s">
        <v>64</v>
      </c>
      <c r="D19" s="57"/>
      <c r="E19" s="58">
        <v>2.2032675785999998</v>
      </c>
      <c r="F19" s="58">
        <v>0.27374213222999999</v>
      </c>
      <c r="G19" s="58">
        <v>5.6013832264479007</v>
      </c>
      <c r="H19" s="58" t="s">
        <v>431</v>
      </c>
      <c r="I19" s="58">
        <v>0.14230289800340001</v>
      </c>
      <c r="J19" s="58">
        <v>0.14839653520339999</v>
      </c>
      <c r="K19" s="58">
        <v>0.15313603080339999</v>
      </c>
      <c r="L19" s="58">
        <v>4.1078878617735994E-2</v>
      </c>
      <c r="M19" s="58">
        <v>1.01119437103</v>
      </c>
      <c r="N19" s="58">
        <v>9.1049693248130004E-2</v>
      </c>
      <c r="O19" s="58">
        <v>1.2433258476870002E-3</v>
      </c>
      <c r="P19" s="58">
        <v>8.8541878513999986E-3</v>
      </c>
      <c r="Q19" s="58">
        <v>3.3825700968E-3</v>
      </c>
      <c r="R19" s="58">
        <v>9.8622664653899988E-3</v>
      </c>
      <c r="S19" s="58">
        <v>1.2575189895877999E-2</v>
      </c>
      <c r="T19" s="58">
        <v>8.9028363850699992E-3</v>
      </c>
      <c r="U19" s="58">
        <v>1.9092661703400003E-3</v>
      </c>
      <c r="V19" s="58">
        <v>0.23340921369189999</v>
      </c>
      <c r="W19" s="58">
        <v>0.14197272944400002</v>
      </c>
      <c r="X19" s="58">
        <v>3.6950991674000004E-2</v>
      </c>
      <c r="Y19" s="58">
        <v>8.8386867019999996E-2</v>
      </c>
      <c r="Z19" s="58">
        <v>2.1544082942000001E-2</v>
      </c>
      <c r="AA19" s="58">
        <v>1.7376549489999997E-2</v>
      </c>
      <c r="AB19" s="58">
        <v>0.16425849112599999</v>
      </c>
      <c r="AC19" s="58">
        <v>4.1978389600000001E-4</v>
      </c>
      <c r="AD19" s="58">
        <v>0.11510203600000002</v>
      </c>
      <c r="AE19" s="46"/>
      <c r="AF19" s="57">
        <v>3233.8264600000002</v>
      </c>
      <c r="AG19" s="57">
        <v>677.07080000000008</v>
      </c>
      <c r="AH19" s="57">
        <v>5772.7210300000006</v>
      </c>
      <c r="AI19" s="57" t="s">
        <v>430</v>
      </c>
      <c r="AJ19" s="57" t="s">
        <v>430</v>
      </c>
      <c r="AK19" s="57" t="s">
        <v>432</v>
      </c>
      <c r="AL19" s="200" t="s">
        <v>50</v>
      </c>
    </row>
    <row r="20" spans="1:38" ht="26.25" customHeight="1" thickBot="1" x14ac:dyDescent="0.25">
      <c r="A20" s="55" t="s">
        <v>54</v>
      </c>
      <c r="B20" s="55" t="s">
        <v>65</v>
      </c>
      <c r="C20" s="56" t="s">
        <v>66</v>
      </c>
      <c r="D20" s="57"/>
      <c r="E20" s="58">
        <v>0.51368590960999994</v>
      </c>
      <c r="F20" s="58">
        <v>9.3136004250000001E-2</v>
      </c>
      <c r="G20" s="58">
        <v>0.89542656832679979</v>
      </c>
      <c r="H20" s="58">
        <v>1.8500000000000001E-3</v>
      </c>
      <c r="I20" s="58">
        <v>2.1061556199999998E-2</v>
      </c>
      <c r="J20" s="58">
        <v>2.1211556199999995E-2</v>
      </c>
      <c r="K20" s="58">
        <v>2.1561556199999998E-2</v>
      </c>
      <c r="L20" s="58">
        <v>8.7192499359999981E-3</v>
      </c>
      <c r="M20" s="58">
        <v>0.14756300802</v>
      </c>
      <c r="N20" s="58">
        <v>1.4279127575999998E-3</v>
      </c>
      <c r="O20" s="58">
        <v>6.5604967382000003E-4</v>
      </c>
      <c r="P20" s="58">
        <v>1.5842637964000002E-3</v>
      </c>
      <c r="Q20" s="58">
        <v>3.0233134909999997E-4</v>
      </c>
      <c r="R20" s="58">
        <v>1.304913274E-3</v>
      </c>
      <c r="S20" s="58">
        <v>4.3823474939999997E-4</v>
      </c>
      <c r="T20" s="58">
        <v>1.4051103975999999E-4</v>
      </c>
      <c r="U20" s="58">
        <v>2.5001742669999999E-4</v>
      </c>
      <c r="V20" s="58">
        <v>4.4886682929999998E-2</v>
      </c>
      <c r="W20" s="58">
        <v>5.8341829579999999E-3</v>
      </c>
      <c r="X20" s="58">
        <v>1.632105443E-3</v>
      </c>
      <c r="Y20" s="58">
        <v>9.7376745500000021E-3</v>
      </c>
      <c r="Z20" s="58">
        <v>1.2629364489999998E-3</v>
      </c>
      <c r="AA20" s="58">
        <v>1.093767455E-3</v>
      </c>
      <c r="AB20" s="58">
        <v>1.3726483897000001E-2</v>
      </c>
      <c r="AC20" s="58">
        <v>2.5000000000000001E-4</v>
      </c>
      <c r="AD20" s="58">
        <v>3.0000000000000001E-6</v>
      </c>
      <c r="AE20" s="46"/>
      <c r="AF20" s="57">
        <v>595.84496999999999</v>
      </c>
      <c r="AG20" s="57" t="s">
        <v>430</v>
      </c>
      <c r="AH20" s="57">
        <v>2749.56</v>
      </c>
      <c r="AI20" s="57">
        <v>50</v>
      </c>
      <c r="AJ20" s="57" t="s">
        <v>430</v>
      </c>
      <c r="AK20" s="57" t="s">
        <v>432</v>
      </c>
      <c r="AL20" s="200" t="s">
        <v>50</v>
      </c>
    </row>
    <row r="21" spans="1:38" ht="26.25" customHeight="1" thickBot="1" x14ac:dyDescent="0.25">
      <c r="A21" s="55" t="s">
        <v>54</v>
      </c>
      <c r="B21" s="55" t="s">
        <v>67</v>
      </c>
      <c r="C21" s="56" t="s">
        <v>68</v>
      </c>
      <c r="D21" s="57"/>
      <c r="E21" s="58">
        <v>1.5515311359399997</v>
      </c>
      <c r="F21" s="58">
        <v>0.22116852255399999</v>
      </c>
      <c r="G21" s="58">
        <v>3.5043444736314999</v>
      </c>
      <c r="H21" s="58" t="s">
        <v>431</v>
      </c>
      <c r="I21" s="58">
        <v>0.1674651683674</v>
      </c>
      <c r="J21" s="58">
        <v>0.17751238388740001</v>
      </c>
      <c r="K21" s="58">
        <v>0.18532688484740001</v>
      </c>
      <c r="L21" s="58">
        <v>3.2811693668456002E-2</v>
      </c>
      <c r="M21" s="58">
        <v>1.2701777543099999</v>
      </c>
      <c r="N21" s="58">
        <v>0.14980215736792998</v>
      </c>
      <c r="O21" s="58">
        <v>2.025430177107E-3</v>
      </c>
      <c r="P21" s="58">
        <v>1.0641868179399999E-2</v>
      </c>
      <c r="Q21" s="58">
        <v>4.8203210977999997E-3</v>
      </c>
      <c r="R21" s="58">
        <v>1.555478056079E-2</v>
      </c>
      <c r="S21" s="58">
        <v>2.0034919624958E-2</v>
      </c>
      <c r="T21" s="58">
        <v>1.4567934434069998E-2</v>
      </c>
      <c r="U21" s="58">
        <v>2.4220232077399998E-3</v>
      </c>
      <c r="V21" s="58">
        <v>0.29011987022590002</v>
      </c>
      <c r="W21" s="58">
        <v>0.22974622826400004</v>
      </c>
      <c r="X21" s="58">
        <v>5.5036278244000002E-2</v>
      </c>
      <c r="Y21" s="58">
        <v>9.9243091191999991E-2</v>
      </c>
      <c r="Z21" s="58">
        <v>3.0253160907999999E-2</v>
      </c>
      <c r="AA21" s="58">
        <v>2.4001574419999998E-2</v>
      </c>
      <c r="AB21" s="58">
        <v>0.208534104764</v>
      </c>
      <c r="AC21" s="58">
        <v>6.9214151360000005E-4</v>
      </c>
      <c r="AD21" s="58">
        <v>0.1897807376</v>
      </c>
      <c r="AE21" s="46"/>
      <c r="AF21" s="57">
        <v>2232.6431600000001</v>
      </c>
      <c r="AG21" s="57">
        <v>1116.3572799999999</v>
      </c>
      <c r="AH21" s="57">
        <v>2879.1268300000002</v>
      </c>
      <c r="AI21" s="57" t="s">
        <v>430</v>
      </c>
      <c r="AJ21" s="57" t="s">
        <v>430</v>
      </c>
      <c r="AK21" s="57" t="s">
        <v>432</v>
      </c>
      <c r="AL21" s="200" t="s">
        <v>50</v>
      </c>
    </row>
    <row r="22" spans="1:38" ht="26.25" customHeight="1" thickBot="1" x14ac:dyDescent="0.25">
      <c r="A22" s="55" t="s">
        <v>54</v>
      </c>
      <c r="B22" s="59" t="s">
        <v>69</v>
      </c>
      <c r="C22" s="56" t="s">
        <v>70</v>
      </c>
      <c r="D22" s="57"/>
      <c r="E22" s="58">
        <v>5.7279959463569998</v>
      </c>
      <c r="F22" s="58">
        <v>1.367274396155</v>
      </c>
      <c r="G22" s="58">
        <v>6.1027113452561599</v>
      </c>
      <c r="H22" s="58">
        <v>0.10656</v>
      </c>
      <c r="I22" s="58">
        <v>0.57476134093999987</v>
      </c>
      <c r="J22" s="58">
        <v>0.59070456014000006</v>
      </c>
      <c r="K22" s="58">
        <v>0.61654484174000002</v>
      </c>
      <c r="L22" s="58">
        <v>0.1621618019728</v>
      </c>
      <c r="M22" s="58">
        <v>6.0299896173939986</v>
      </c>
      <c r="N22" s="58">
        <v>0.30512038147512005</v>
      </c>
      <c r="O22" s="58">
        <v>4.858216062503401E-2</v>
      </c>
      <c r="P22" s="58">
        <v>7.2046360444680005E-2</v>
      </c>
      <c r="Q22" s="58">
        <v>3.6701204961169999E-2</v>
      </c>
      <c r="R22" s="58">
        <v>0.12753751070380001</v>
      </c>
      <c r="S22" s="58">
        <v>0.11040591124778</v>
      </c>
      <c r="T22" s="58">
        <v>7.5558631912312005E-2</v>
      </c>
      <c r="U22" s="58">
        <v>3.4325309300289999E-2</v>
      </c>
      <c r="V22" s="58">
        <v>2.2667351472910005</v>
      </c>
      <c r="W22" s="58">
        <v>0.46309923295460004</v>
      </c>
      <c r="X22" s="58">
        <v>7.3162747479099996E-2</v>
      </c>
      <c r="Y22" s="58">
        <v>0.15233832286499999</v>
      </c>
      <c r="Z22" s="58">
        <v>4.0312203515300002E-2</v>
      </c>
      <c r="AA22" s="58">
        <v>3.2396549209500004E-2</v>
      </c>
      <c r="AB22" s="58">
        <v>0.29820982306890004</v>
      </c>
      <c r="AC22" s="58">
        <v>2.0452352856E-2</v>
      </c>
      <c r="AD22" s="58">
        <v>0.26237726699999997</v>
      </c>
      <c r="AE22" s="46"/>
      <c r="AF22" s="57">
        <v>5630.7630389999986</v>
      </c>
      <c r="AG22" s="57">
        <v>2543.5352207000001</v>
      </c>
      <c r="AH22" s="57">
        <v>9473.6528914799983</v>
      </c>
      <c r="AI22" s="57">
        <v>2880</v>
      </c>
      <c r="AJ22" s="57" t="s">
        <v>430</v>
      </c>
      <c r="AK22" s="57" t="s">
        <v>432</v>
      </c>
      <c r="AL22" s="200" t="s">
        <v>50</v>
      </c>
    </row>
    <row r="23" spans="1:38" ht="26.25" customHeight="1" thickBot="1" x14ac:dyDescent="0.25">
      <c r="A23" s="55" t="s">
        <v>71</v>
      </c>
      <c r="B23" s="59" t="s">
        <v>394</v>
      </c>
      <c r="C23" s="56" t="s">
        <v>390</v>
      </c>
      <c r="D23" s="98"/>
      <c r="E23" s="58">
        <v>1.6570486550564592</v>
      </c>
      <c r="F23" s="58">
        <v>0.74296500543155652</v>
      </c>
      <c r="G23" s="58">
        <v>0.52985799999999994</v>
      </c>
      <c r="H23" s="58">
        <v>3.5224906889409606E-4</v>
      </c>
      <c r="I23" s="58">
        <v>0.19102365947481431</v>
      </c>
      <c r="J23" s="58">
        <v>0.19102365947481431</v>
      </c>
      <c r="K23" s="58">
        <v>0.19102365947481431</v>
      </c>
      <c r="L23" s="58">
        <v>0.10263702008500002</v>
      </c>
      <c r="M23" s="58">
        <v>5.3126685508422167</v>
      </c>
      <c r="N23" s="58">
        <v>2.2572832213749932</v>
      </c>
      <c r="O23" s="58">
        <v>5.0500000000000002E-4</v>
      </c>
      <c r="P23" s="58" t="s">
        <v>431</v>
      </c>
      <c r="Q23" s="58" t="s">
        <v>431</v>
      </c>
      <c r="R23" s="58">
        <v>2.5250000000000008E-3</v>
      </c>
      <c r="S23" s="58">
        <v>8.585000000000001E-2</v>
      </c>
      <c r="T23" s="58">
        <v>3.5350000000000012E-3</v>
      </c>
      <c r="U23" s="58">
        <v>5.0500000000000002E-4</v>
      </c>
      <c r="V23" s="58">
        <v>5.0500000000000003E-2</v>
      </c>
      <c r="W23" s="58" t="s">
        <v>431</v>
      </c>
      <c r="X23" s="58">
        <v>1.5740000000000001E-3</v>
      </c>
      <c r="Y23" s="58">
        <v>2.4660000000000007E-3</v>
      </c>
      <c r="Z23" s="58" t="s">
        <v>431</v>
      </c>
      <c r="AA23" s="58" t="s">
        <v>431</v>
      </c>
      <c r="AB23" s="58">
        <v>4.0400000000000011E-3</v>
      </c>
      <c r="AC23" s="58" t="s">
        <v>431</v>
      </c>
      <c r="AD23" s="58" t="s">
        <v>431</v>
      </c>
      <c r="AE23" s="46"/>
      <c r="AF23" s="57">
        <v>2167.9470000000001</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3.3565759786989592E-2</v>
      </c>
      <c r="F25" s="58">
        <v>2.3674246283130955E-3</v>
      </c>
      <c r="G25" s="58">
        <v>3.9382803652927992E-3</v>
      </c>
      <c r="H25" s="58" t="s">
        <v>431</v>
      </c>
      <c r="I25" s="58">
        <v>3.0324998112666397E-4</v>
      </c>
      <c r="J25" s="58">
        <v>3.0324998112666397E-4</v>
      </c>
      <c r="K25" s="58">
        <v>3.0324998112666397E-4</v>
      </c>
      <c r="L25" s="58">
        <v>9.2098892070551988E-5</v>
      </c>
      <c r="M25" s="58">
        <v>3.8117805801611192E-2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358.96253595158242</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1.8742062238155898E-2</v>
      </c>
      <c r="F26" s="58">
        <v>2.9287351325147159E-2</v>
      </c>
      <c r="G26" s="58">
        <v>3.6129612120000001E-3</v>
      </c>
      <c r="H26" s="58" t="s">
        <v>431</v>
      </c>
      <c r="I26" s="58">
        <v>1.1027177433178199E-4</v>
      </c>
      <c r="J26" s="58">
        <v>1.1027177433178199E-4</v>
      </c>
      <c r="K26" s="58">
        <v>1.1027177433178199E-4</v>
      </c>
      <c r="L26" s="58">
        <v>3.5303797394082002E-5</v>
      </c>
      <c r="M26" s="58">
        <v>1.8154659416481884</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119.19606835014882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16.433950658482896</v>
      </c>
      <c r="F27" s="58">
        <v>16.2210318700416</v>
      </c>
      <c r="G27" s="58">
        <v>1.1851920502526687</v>
      </c>
      <c r="H27" s="58">
        <v>3.2750749999068511E-2</v>
      </c>
      <c r="I27" s="58">
        <v>0.25759482702732145</v>
      </c>
      <c r="J27" s="58">
        <v>0.25759482702732145</v>
      </c>
      <c r="K27" s="58">
        <v>0.25759482702732145</v>
      </c>
      <c r="L27" s="58">
        <v>0.13444788527871859</v>
      </c>
      <c r="M27" s="58">
        <v>141.73368469280416</v>
      </c>
      <c r="N27" s="58">
        <v>237.62572342431943</v>
      </c>
      <c r="O27" s="58">
        <v>9.6097978584146847E-5</v>
      </c>
      <c r="P27" s="58">
        <v>4.3643232785837783E-3</v>
      </c>
      <c r="Q27" s="58">
        <v>1.4561945755760738E-4</v>
      </c>
      <c r="R27" s="58">
        <v>3.4349659671448589E-3</v>
      </c>
      <c r="S27" s="58">
        <v>2.4316701298371479E-3</v>
      </c>
      <c r="T27" s="58">
        <v>1.0830394084968818E-3</v>
      </c>
      <c r="U27" s="58">
        <v>9.9042957946921106E-5</v>
      </c>
      <c r="V27" s="58">
        <v>1.6430437442125204E-2</v>
      </c>
      <c r="W27" s="58">
        <v>0.25902459999999999</v>
      </c>
      <c r="X27" s="58">
        <v>5.5423820295999997E-3</v>
      </c>
      <c r="Y27" s="58">
        <v>8.8421074165999994E-3</v>
      </c>
      <c r="Z27" s="58">
        <v>3.9305573904E-3</v>
      </c>
      <c r="AA27" s="58">
        <v>9.6640899696000017E-3</v>
      </c>
      <c r="AB27" s="58">
        <v>2.7979136806200001E-2</v>
      </c>
      <c r="AC27" s="58">
        <v>2.5902450000000001E-4</v>
      </c>
      <c r="AD27" s="58">
        <v>5.37786E-5</v>
      </c>
      <c r="AE27" s="46"/>
      <c r="AF27" s="57">
        <v>23489.239817455</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1.0803822033354176</v>
      </c>
      <c r="F28" s="58">
        <v>0.33034388043793289</v>
      </c>
      <c r="G28" s="58">
        <v>1.1028327510095213</v>
      </c>
      <c r="H28" s="58">
        <v>3.6687685993963253E-3</v>
      </c>
      <c r="I28" s="58">
        <v>0.37004136799961657</v>
      </c>
      <c r="J28" s="58">
        <v>0.37004136799961657</v>
      </c>
      <c r="K28" s="58">
        <v>0.37004136799961657</v>
      </c>
      <c r="L28" s="58">
        <v>0.2046294039725812</v>
      </c>
      <c r="M28" s="58">
        <v>2.2325582135527871</v>
      </c>
      <c r="N28" s="58">
        <v>6.727992604923557</v>
      </c>
      <c r="O28" s="58">
        <v>7.2573936955098248E-6</v>
      </c>
      <c r="P28" s="58">
        <v>6.0555734591353333E-4</v>
      </c>
      <c r="Q28" s="58">
        <v>1.3204976304535584E-5</v>
      </c>
      <c r="R28" s="58">
        <v>8.7093925728058458E-4</v>
      </c>
      <c r="S28" s="58">
        <v>5.876474524615364E-4</v>
      </c>
      <c r="T28" s="58">
        <v>4.8676741079300254E-5</v>
      </c>
      <c r="U28" s="58">
        <v>1.1895165218051522E-5</v>
      </c>
      <c r="V28" s="58">
        <v>2.1018354066547522E-3</v>
      </c>
      <c r="W28" s="58">
        <v>1.57757E-2</v>
      </c>
      <c r="X28" s="58">
        <v>2.8491918011000002E-3</v>
      </c>
      <c r="Y28" s="58">
        <v>3.2572605141000001E-3</v>
      </c>
      <c r="Z28" s="58">
        <v>2.4819997239000002E-3</v>
      </c>
      <c r="AA28" s="58">
        <v>2.7639120139000004E-3</v>
      </c>
      <c r="AB28" s="58">
        <v>1.1352364053E-2</v>
      </c>
      <c r="AC28" s="58">
        <v>1.5775699999999999E-5</v>
      </c>
      <c r="AD28" s="58">
        <v>4.9340999999999999E-6</v>
      </c>
      <c r="AE28" s="46"/>
      <c r="AF28" s="57">
        <v>4533.5498080958996</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8.6973622688617116</v>
      </c>
      <c r="F29" s="58">
        <v>1.0920935669792127</v>
      </c>
      <c r="G29" s="58">
        <v>2.5094899454158899</v>
      </c>
      <c r="H29" s="58">
        <v>3.4776566254065828E-3</v>
      </c>
      <c r="I29" s="58">
        <v>0.3930265445720213</v>
      </c>
      <c r="J29" s="58">
        <v>0.3930265445720213</v>
      </c>
      <c r="K29" s="58">
        <v>0.3930265445720213</v>
      </c>
      <c r="L29" s="58">
        <v>0.19812877964476727</v>
      </c>
      <c r="M29" s="58">
        <v>2.614521478001528</v>
      </c>
      <c r="N29" s="58">
        <v>1.1366333399508499</v>
      </c>
      <c r="O29" s="58">
        <v>1.1082428684269502E-5</v>
      </c>
      <c r="P29" s="58">
        <v>1.1495020620874176E-3</v>
      </c>
      <c r="Q29" s="58">
        <v>2.1962974340977807E-5</v>
      </c>
      <c r="R29" s="58">
        <v>1.8280912776913645E-3</v>
      </c>
      <c r="S29" s="58">
        <v>1.2264522759630248E-3</v>
      </c>
      <c r="T29" s="58">
        <v>4.7357960150495976E-5</v>
      </c>
      <c r="U29" s="58">
        <v>2.1761091313416613E-5</v>
      </c>
      <c r="V29" s="58">
        <v>3.9109399455881542E-3</v>
      </c>
      <c r="W29" s="58">
        <v>7.5805600000000001E-2</v>
      </c>
      <c r="X29" s="58">
        <v>1.0829420279E-3</v>
      </c>
      <c r="Y29" s="58">
        <v>6.5578156109999996E-3</v>
      </c>
      <c r="Z29" s="58">
        <v>7.3279077191999997E-3</v>
      </c>
      <c r="AA29" s="58">
        <v>1.6845764871E-3</v>
      </c>
      <c r="AB29" s="58">
        <v>1.6653241845199999E-2</v>
      </c>
      <c r="AC29" s="58">
        <v>1.57268E-5</v>
      </c>
      <c r="AD29" s="58">
        <v>1.3200700000000001E-5</v>
      </c>
      <c r="AE29" s="46"/>
      <c r="AF29" s="57">
        <v>9206.8822955132</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1.6707269433842153E-2</v>
      </c>
      <c r="F30" s="58">
        <v>1.5441146853408536</v>
      </c>
      <c r="G30" s="58">
        <v>6.1709685008443484E-3</v>
      </c>
      <c r="H30" s="58">
        <v>3.1245756888259531E-4</v>
      </c>
      <c r="I30" s="58">
        <v>3.2879839123711965E-2</v>
      </c>
      <c r="J30" s="58">
        <v>3.2879839123711965E-2</v>
      </c>
      <c r="K30" s="58">
        <v>3.2879839123711965E-2</v>
      </c>
      <c r="L30" s="58">
        <v>5.0687570174558867E-3</v>
      </c>
      <c r="M30" s="58">
        <v>3.3108517170211571</v>
      </c>
      <c r="N30" s="58">
        <v>2.9697524051997739</v>
      </c>
      <c r="O30" s="58">
        <v>1.1643336794045939E-6</v>
      </c>
      <c r="P30" s="58">
        <v>5.0648515054099827E-5</v>
      </c>
      <c r="Q30" s="58">
        <v>1.7465005191068907E-6</v>
      </c>
      <c r="R30" s="58">
        <v>3.667651090124469E-5</v>
      </c>
      <c r="S30" s="58">
        <v>2.6197507786603357E-5</v>
      </c>
      <c r="T30" s="58">
        <v>1.3389837313152827E-5</v>
      </c>
      <c r="U30" s="58">
        <v>1.1643336794045939E-6</v>
      </c>
      <c r="V30" s="58">
        <v>1.9211505710175795E-4</v>
      </c>
      <c r="W30" s="58">
        <v>2.8384999999999999E-3</v>
      </c>
      <c r="X30" s="58">
        <v>4.3252910700000003E-5</v>
      </c>
      <c r="Y30" s="58">
        <v>7.9297003000000012E-5</v>
      </c>
      <c r="Z30" s="58">
        <v>2.70330693E-5</v>
      </c>
      <c r="AA30" s="58">
        <v>9.2813537400000009E-5</v>
      </c>
      <c r="AB30" s="58">
        <v>2.423965204E-4</v>
      </c>
      <c r="AC30" s="58">
        <v>2.8385E-6</v>
      </c>
      <c r="AD30" s="58">
        <v>2.8385E-6</v>
      </c>
      <c r="AE30" s="46"/>
      <c r="AF30" s="57">
        <v>254.8377124113</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3.3980267824041834</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157.66993783550001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0.15821019653920554</v>
      </c>
      <c r="J32" s="58">
        <v>0.31660244062087262</v>
      </c>
      <c r="K32" s="58">
        <v>0.39199294990723138</v>
      </c>
      <c r="L32" s="58">
        <v>3.2789377891458617E-2</v>
      </c>
      <c r="M32" s="58" t="s">
        <v>432</v>
      </c>
      <c r="N32" s="58">
        <v>1.3320795231543157</v>
      </c>
      <c r="O32" s="58">
        <v>5.6342038934446455E-3</v>
      </c>
      <c r="P32" s="58" t="s">
        <v>432</v>
      </c>
      <c r="Q32" s="58">
        <v>1.5135901952003291E-2</v>
      </c>
      <c r="R32" s="58">
        <v>0.49931189844823509</v>
      </c>
      <c r="S32" s="58">
        <v>10.980556749392505</v>
      </c>
      <c r="T32" s="58">
        <v>7.5367751986432044E-2</v>
      </c>
      <c r="U32" s="58">
        <v>7.8398589981446241E-3</v>
      </c>
      <c r="V32" s="58">
        <v>3.1801468658741858</v>
      </c>
      <c r="W32" s="58" t="s">
        <v>431</v>
      </c>
      <c r="X32" s="58">
        <v>7.3409531194191358E-2</v>
      </c>
      <c r="Y32" s="58">
        <v>6.6448282546466321E-3</v>
      </c>
      <c r="Z32" s="58">
        <v>9.8090321854307425E-3</v>
      </c>
      <c r="AA32" s="58" t="s">
        <v>431</v>
      </c>
      <c r="AB32" s="58">
        <v>8.9863391634268736E-2</v>
      </c>
      <c r="AC32" s="58" t="s">
        <v>431</v>
      </c>
      <c r="AD32" s="58" t="s">
        <v>431</v>
      </c>
      <c r="AE32" s="46"/>
      <c r="AF32" s="57" t="s">
        <v>432</v>
      </c>
      <c r="AG32" s="57" t="s">
        <v>432</v>
      </c>
      <c r="AH32" s="57" t="s">
        <v>432</v>
      </c>
      <c r="AI32" s="57" t="s">
        <v>432</v>
      </c>
      <c r="AJ32" s="57" t="s">
        <v>432</v>
      </c>
      <c r="AK32" s="57">
        <v>12409.241386451196</v>
      </c>
      <c r="AL32" s="200" t="s">
        <v>414</v>
      </c>
    </row>
    <row r="33" spans="1:38" ht="26.25" customHeight="1" thickBot="1" x14ac:dyDescent="0.25">
      <c r="A33" s="55" t="s">
        <v>79</v>
      </c>
      <c r="B33" s="55" t="s">
        <v>92</v>
      </c>
      <c r="C33" s="56" t="s">
        <v>93</v>
      </c>
      <c r="D33" s="57"/>
      <c r="E33" s="58" t="s">
        <v>432</v>
      </c>
      <c r="F33" s="58" t="s">
        <v>432</v>
      </c>
      <c r="G33" s="58" t="s">
        <v>432</v>
      </c>
      <c r="H33" s="58" t="s">
        <v>432</v>
      </c>
      <c r="I33" s="58">
        <v>6.5552538730129895E-2</v>
      </c>
      <c r="J33" s="58">
        <v>0.12139359024098129</v>
      </c>
      <c r="K33" s="58">
        <v>0.24278718048196257</v>
      </c>
      <c r="L33" s="58">
        <v>2.5735441131088028E-3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12409.241386451196</v>
      </c>
      <c r="AL33" s="200" t="s">
        <v>414</v>
      </c>
    </row>
    <row r="34" spans="1:38" ht="26.25" customHeight="1" thickBot="1" x14ac:dyDescent="0.25">
      <c r="A34" s="55" t="s">
        <v>71</v>
      </c>
      <c r="B34" s="55" t="s">
        <v>94</v>
      </c>
      <c r="C34" s="56" t="s">
        <v>95</v>
      </c>
      <c r="D34" s="57"/>
      <c r="E34" s="58">
        <v>1.6346237378400001</v>
      </c>
      <c r="F34" s="58">
        <v>0.14453060116000002</v>
      </c>
      <c r="G34" s="58">
        <v>0.45845606260999994</v>
      </c>
      <c r="H34" s="58">
        <v>2.1051884000000001E-4</v>
      </c>
      <c r="I34" s="58">
        <v>4.3373263439999997E-2</v>
      </c>
      <c r="J34" s="58">
        <v>4.5711485959999992E-2</v>
      </c>
      <c r="K34" s="58">
        <v>4.817141112E-2</v>
      </c>
      <c r="L34" s="58">
        <v>9.3315627999999995E-4</v>
      </c>
      <c r="M34" s="58">
        <v>0.33546083904000007</v>
      </c>
      <c r="N34" s="58">
        <v>5.8786912000000004E-4</v>
      </c>
      <c r="O34" s="58">
        <v>3.1162676599999999E-4</v>
      </c>
      <c r="P34" s="58">
        <v>1.6441217999999997E-4</v>
      </c>
      <c r="Q34" s="58">
        <v>6.9738419999999991E-5</v>
      </c>
      <c r="R34" s="58">
        <v>2.1428267599999996E-3</v>
      </c>
      <c r="S34" s="58">
        <v>5.2537448519999995E-2</v>
      </c>
      <c r="T34" s="58">
        <v>9.6930276880000006E-3</v>
      </c>
      <c r="U34" s="58">
        <v>3.090697E-4</v>
      </c>
      <c r="V34" s="58">
        <v>3.2007719879999993E-2</v>
      </c>
      <c r="W34" s="58">
        <v>1.9322086000000001E-3</v>
      </c>
      <c r="X34" s="58">
        <v>9.2095049389999992E-4</v>
      </c>
      <c r="Y34" s="58">
        <v>1.5400677749999997E-3</v>
      </c>
      <c r="Z34" s="58">
        <v>2.3462533000000003E-6</v>
      </c>
      <c r="AA34" s="58">
        <v>2.0702235000000002E-6</v>
      </c>
      <c r="AB34" s="58">
        <v>2.4654347456999999E-3</v>
      </c>
      <c r="AC34" s="58">
        <v>1.3262700000000001E-5</v>
      </c>
      <c r="AD34" s="58">
        <v>7.8370500000000004E-9</v>
      </c>
      <c r="AE34" s="46"/>
      <c r="AF34" s="57">
        <v>1380.1489999999999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2.8612603991198848</v>
      </c>
      <c r="F36" s="58">
        <v>0.14009413861395009</v>
      </c>
      <c r="G36" s="58">
        <v>1.0121693794232616</v>
      </c>
      <c r="H36" s="58">
        <v>7.5563748971966798E-5</v>
      </c>
      <c r="I36" s="58">
        <v>9.8597428286885766E-2</v>
      </c>
      <c r="J36" s="58">
        <v>0.10921126627131413</v>
      </c>
      <c r="K36" s="58">
        <v>0.10921126627131413</v>
      </c>
      <c r="L36" s="58">
        <v>1.8490563794233797E-4</v>
      </c>
      <c r="M36" s="58">
        <v>0.38753200894421175</v>
      </c>
      <c r="N36" s="58">
        <v>5.5370880303464987E-3</v>
      </c>
      <c r="O36" s="58">
        <v>4.9355472347598745E-4</v>
      </c>
      <c r="P36" s="58">
        <v>1.0463500515197461E-3</v>
      </c>
      <c r="Q36" s="58">
        <v>8.3923053943799376E-3</v>
      </c>
      <c r="R36" s="58">
        <v>9.0960514869662459E-3</v>
      </c>
      <c r="S36" s="58">
        <v>3.7955955211852882E-2</v>
      </c>
      <c r="T36" s="58">
        <v>0.37020606767883463</v>
      </c>
      <c r="U36" s="58">
        <v>5.0295028208264345E-3</v>
      </c>
      <c r="V36" s="58">
        <v>4.6317026060205255E-2</v>
      </c>
      <c r="W36" s="58">
        <v>8.6365935940000017E-3</v>
      </c>
      <c r="X36" s="58">
        <v>3.2307610452399996E-4</v>
      </c>
      <c r="Y36" s="58">
        <v>5.3846060321099997E-4</v>
      </c>
      <c r="Z36" s="58" t="s">
        <v>431</v>
      </c>
      <c r="AA36" s="58" t="s">
        <v>431</v>
      </c>
      <c r="AB36" s="58">
        <v>8.6153670773499993E-4</v>
      </c>
      <c r="AC36" s="58">
        <v>3.7168370870000024E-3</v>
      </c>
      <c r="AD36" s="58">
        <v>7.1545988489999995E-3</v>
      </c>
      <c r="AE36" s="46"/>
      <c r="AF36" s="57">
        <v>1626.2891000000002</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1.363321636</v>
      </c>
      <c r="F39" s="58">
        <v>0.21785797499999998</v>
      </c>
      <c r="G39" s="58">
        <v>2.6762703400800003</v>
      </c>
      <c r="H39" s="58">
        <v>8.5869246999999995E-4</v>
      </c>
      <c r="I39" s="58">
        <v>0.12301406670000001</v>
      </c>
      <c r="J39" s="58">
        <v>0.13750487969999997</v>
      </c>
      <c r="K39" s="58">
        <v>0.14172377969999997</v>
      </c>
      <c r="L39" s="58">
        <v>3.4804746267999995E-2</v>
      </c>
      <c r="M39" s="58">
        <v>0.97317338800000008</v>
      </c>
      <c r="N39" s="58">
        <v>0.10498885681500002</v>
      </c>
      <c r="O39" s="58">
        <v>1.5422510984999999E-3</v>
      </c>
      <c r="P39" s="58">
        <v>5.5152635999999996E-3</v>
      </c>
      <c r="Q39" s="58">
        <v>4.3736019999999999E-3</v>
      </c>
      <c r="R39" s="58">
        <v>3.8416883144999997E-2</v>
      </c>
      <c r="S39" s="58">
        <v>1.9625507628999995E-2</v>
      </c>
      <c r="T39" s="58">
        <v>0.38566519814500005</v>
      </c>
      <c r="U39" s="58">
        <v>1.64907267E-3</v>
      </c>
      <c r="V39" s="58">
        <v>0.17823660845</v>
      </c>
      <c r="W39" s="58">
        <v>0.14138803459999999</v>
      </c>
      <c r="X39" s="58">
        <v>2.743184448369999E-2</v>
      </c>
      <c r="Y39" s="58">
        <v>3.5557462343499997E-2</v>
      </c>
      <c r="Z39" s="58">
        <v>1.4294096572199995E-2</v>
      </c>
      <c r="AA39" s="58">
        <v>1.1159361794699998E-2</v>
      </c>
      <c r="AB39" s="58">
        <v>8.8442765194099979E-2</v>
      </c>
      <c r="AC39" s="58">
        <v>1.03178178E-3</v>
      </c>
      <c r="AD39" s="58">
        <v>0.10245938888187001</v>
      </c>
      <c r="AE39" s="46"/>
      <c r="AF39" s="57">
        <v>3655.1860000000001</v>
      </c>
      <c r="AG39" s="57">
        <v>602.70000000000005</v>
      </c>
      <c r="AH39" s="57">
        <v>3884.15</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3.8598929651600002</v>
      </c>
      <c r="F41" s="58">
        <v>24.390448896989998</v>
      </c>
      <c r="G41" s="58">
        <v>5.3228056534500006</v>
      </c>
      <c r="H41" s="58">
        <v>0.36910089599999996</v>
      </c>
      <c r="I41" s="58">
        <v>30.832052001019999</v>
      </c>
      <c r="J41" s="58">
        <v>31.616053965500001</v>
      </c>
      <c r="K41" s="58">
        <v>33.200928446220004</v>
      </c>
      <c r="L41" s="58">
        <v>3.37791060962528</v>
      </c>
      <c r="M41" s="58">
        <v>188.06534026023999</v>
      </c>
      <c r="N41" s="58">
        <v>1.3221371826709996</v>
      </c>
      <c r="O41" s="58">
        <v>0.60048021135949992</v>
      </c>
      <c r="P41" s="58">
        <v>3.1114067800000002E-2</v>
      </c>
      <c r="Q41" s="58">
        <v>1.0762260324E-2</v>
      </c>
      <c r="R41" s="58">
        <v>1.0688383304559199</v>
      </c>
      <c r="S41" s="58">
        <v>0.29108188447559202</v>
      </c>
      <c r="T41" s="58">
        <v>9.9964631690419997E-2</v>
      </c>
      <c r="U41" s="58">
        <v>2.4373996779999994E-2</v>
      </c>
      <c r="V41" s="58">
        <v>23.748953505943</v>
      </c>
      <c r="W41" s="58">
        <v>33.841521748100007</v>
      </c>
      <c r="X41" s="58">
        <v>5.7285427671199995</v>
      </c>
      <c r="Y41" s="58">
        <v>5.3207904203599989</v>
      </c>
      <c r="Z41" s="58">
        <v>2.0141882961299999</v>
      </c>
      <c r="AA41" s="58">
        <v>3.3387611378399997</v>
      </c>
      <c r="AB41" s="58">
        <v>16.402282621449999</v>
      </c>
      <c r="AC41" s="58">
        <v>0.23093731840000001</v>
      </c>
      <c r="AD41" s="58">
        <v>0.10074136</v>
      </c>
      <c r="AE41" s="46"/>
      <c r="AF41" s="57">
        <v>9722.9639999999999</v>
      </c>
      <c r="AG41" s="57">
        <v>576.32000000000005</v>
      </c>
      <c r="AH41" s="57">
        <v>10991.937</v>
      </c>
      <c r="AI41" s="57">
        <v>46116</v>
      </c>
      <c r="AJ41" s="57" t="s">
        <v>430</v>
      </c>
      <c r="AK41" s="57" t="s">
        <v>432</v>
      </c>
      <c r="AL41" s="200" t="s">
        <v>50</v>
      </c>
    </row>
    <row r="42" spans="1:38" ht="26.25" customHeight="1" thickBot="1" x14ac:dyDescent="0.25">
      <c r="A42" s="55" t="s">
        <v>71</v>
      </c>
      <c r="B42" s="55" t="s">
        <v>108</v>
      </c>
      <c r="C42" s="56" t="s">
        <v>109</v>
      </c>
      <c r="D42" s="57"/>
      <c r="E42" s="58">
        <v>3.969649471653957E-2</v>
      </c>
      <c r="F42" s="58">
        <v>0.57378284909721256</v>
      </c>
      <c r="G42" s="58">
        <v>8.3283426017257186E-3</v>
      </c>
      <c r="H42" s="58">
        <v>2.8607390204800978E-5</v>
      </c>
      <c r="I42" s="58">
        <v>8.4405301500730945E-3</v>
      </c>
      <c r="J42" s="58">
        <v>8.4405301500730945E-3</v>
      </c>
      <c r="K42" s="58">
        <v>8.4405301500730945E-3</v>
      </c>
      <c r="L42" s="58">
        <v>4.2047570000000004E-4</v>
      </c>
      <c r="M42" s="58">
        <v>5.7978888474642769</v>
      </c>
      <c r="N42" s="58">
        <v>2.9076869070495803</v>
      </c>
      <c r="O42" s="58">
        <v>7.6003421303934174E-5</v>
      </c>
      <c r="P42" s="58">
        <v>6.8426078683372919E-8</v>
      </c>
      <c r="Q42" s="58">
        <v>1.710651967084323E-8</v>
      </c>
      <c r="R42" s="58">
        <v>3.8011404346447223E-4</v>
      </c>
      <c r="S42" s="58">
        <v>1.2920125447810916E-2</v>
      </c>
      <c r="T42" s="58">
        <v>5.3200456173857892E-4</v>
      </c>
      <c r="U42" s="58">
        <v>7.6062723905459764E-5</v>
      </c>
      <c r="V42" s="58">
        <v>7.6165363023484806E-3</v>
      </c>
      <c r="W42" s="58" t="s">
        <v>431</v>
      </c>
      <c r="X42" s="58">
        <v>3.0399999999999996E-4</v>
      </c>
      <c r="Y42" s="58">
        <v>3.0399999999999996E-4</v>
      </c>
      <c r="Z42" s="58" t="s">
        <v>431</v>
      </c>
      <c r="AA42" s="58" t="s">
        <v>431</v>
      </c>
      <c r="AB42" s="58">
        <v>6.0799999999999993E-4</v>
      </c>
      <c r="AC42" s="58" t="s">
        <v>431</v>
      </c>
      <c r="AD42" s="58" t="s">
        <v>431</v>
      </c>
      <c r="AE42" s="46"/>
      <c r="AF42" s="57">
        <v>339.45421732236144</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1.8419858459999998</v>
      </c>
      <c r="F43" s="58">
        <v>0.13722232700000001</v>
      </c>
      <c r="G43" s="58">
        <v>2.1077602491899996</v>
      </c>
      <c r="H43" s="58">
        <v>1.3899775000000001E-4</v>
      </c>
      <c r="I43" s="58">
        <v>0.10504124622000001</v>
      </c>
      <c r="J43" s="58">
        <v>0.12242765621999999</v>
      </c>
      <c r="K43" s="58">
        <v>0.12242765621999999</v>
      </c>
      <c r="L43" s="58">
        <v>5.8447293848799993E-2</v>
      </c>
      <c r="M43" s="58">
        <v>0.56585153100000007</v>
      </c>
      <c r="N43" s="58">
        <v>4.6373953139000001E-2</v>
      </c>
      <c r="O43" s="58">
        <v>8.7015448409999993E-4</v>
      </c>
      <c r="P43" s="58">
        <v>6.7221189999999991E-4</v>
      </c>
      <c r="Q43" s="58">
        <v>2.9903999000000002E-3</v>
      </c>
      <c r="R43" s="58">
        <v>5.7966746436999998E-2</v>
      </c>
      <c r="S43" s="58">
        <v>1.7388819287399996E-2</v>
      </c>
      <c r="T43" s="58">
        <v>0.72444579643699991</v>
      </c>
      <c r="U43" s="58">
        <v>6.3329264199999985E-4</v>
      </c>
      <c r="V43" s="58">
        <v>0.10499491377</v>
      </c>
      <c r="W43" s="58">
        <v>3.3664761079999994E-2</v>
      </c>
      <c r="X43" s="58">
        <v>1.1678580280000001E-5</v>
      </c>
      <c r="Y43" s="58">
        <v>8.9619332100000004E-5</v>
      </c>
      <c r="Z43" s="58">
        <v>1.08716129E-5</v>
      </c>
      <c r="AA43" s="58">
        <v>9.6939859200000004E-6</v>
      </c>
      <c r="AB43" s="58">
        <v>1.218635112E-4</v>
      </c>
      <c r="AC43" s="58">
        <v>1.2749946000000002E-3</v>
      </c>
      <c r="AD43" s="58">
        <v>7.5340589999999997E-7</v>
      </c>
      <c r="AE43" s="46"/>
      <c r="AF43" s="57">
        <v>5987.7190000000001</v>
      </c>
      <c r="AG43" s="57" t="s">
        <v>430</v>
      </c>
      <c r="AH43" s="57">
        <v>734.4</v>
      </c>
      <c r="AI43" s="57" t="s">
        <v>430</v>
      </c>
      <c r="AJ43" s="57" t="s">
        <v>430</v>
      </c>
      <c r="AK43" s="57" t="s">
        <v>432</v>
      </c>
      <c r="AL43" s="200" t="s">
        <v>50</v>
      </c>
    </row>
    <row r="44" spans="1:38" ht="26.25" customHeight="1" thickBot="1" x14ac:dyDescent="0.25">
      <c r="A44" s="55" t="s">
        <v>71</v>
      </c>
      <c r="B44" s="55" t="s">
        <v>112</v>
      </c>
      <c r="C44" s="56" t="s">
        <v>113</v>
      </c>
      <c r="D44" s="57"/>
      <c r="E44" s="58">
        <v>1.7602403629057028</v>
      </c>
      <c r="F44" s="58">
        <v>0.26386402244690321</v>
      </c>
      <c r="G44" s="58">
        <v>0.51186399999999999</v>
      </c>
      <c r="H44" s="58">
        <v>3.2496005939589695E-4</v>
      </c>
      <c r="I44" s="58">
        <v>0.1615458942056695</v>
      </c>
      <c r="J44" s="58">
        <v>0.1615458942056695</v>
      </c>
      <c r="K44" s="58">
        <v>0.1615458942056695</v>
      </c>
      <c r="L44" s="58">
        <v>8.8640498656000016E-2</v>
      </c>
      <c r="M44" s="58">
        <v>0.73129945174467925</v>
      </c>
      <c r="N44" s="58" t="s">
        <v>432</v>
      </c>
      <c r="O44" s="58">
        <v>4.3600000000000008E-4</v>
      </c>
      <c r="P44" s="58" t="s">
        <v>431</v>
      </c>
      <c r="Q44" s="58" t="s">
        <v>431</v>
      </c>
      <c r="R44" s="58">
        <v>2.1800000000000005E-3</v>
      </c>
      <c r="S44" s="58">
        <v>7.4120000000000005E-2</v>
      </c>
      <c r="T44" s="58">
        <v>3.0520000000000005E-3</v>
      </c>
      <c r="U44" s="58">
        <v>4.3600000000000008E-4</v>
      </c>
      <c r="V44" s="58">
        <v>4.3600000000000014E-2</v>
      </c>
      <c r="W44" s="58" t="s">
        <v>431</v>
      </c>
      <c r="X44" s="58">
        <v>1.3080000000000001E-3</v>
      </c>
      <c r="Y44" s="58">
        <v>2.1800000000000001E-3</v>
      </c>
      <c r="Z44" s="58" t="s">
        <v>431</v>
      </c>
      <c r="AA44" s="58" t="s">
        <v>431</v>
      </c>
      <c r="AB44" s="58">
        <v>3.4880000000000002E-3</v>
      </c>
      <c r="AC44" s="58" t="s">
        <v>431</v>
      </c>
      <c r="AD44" s="58" t="s">
        <v>431</v>
      </c>
      <c r="AE44" s="46"/>
      <c r="AF44" s="57">
        <v>1862.1559999999999</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9.2079999999999995E-2</v>
      </c>
      <c r="G48" s="58" t="s">
        <v>432</v>
      </c>
      <c r="H48" s="58" t="s">
        <v>432</v>
      </c>
      <c r="I48" s="58">
        <v>5.7550000000000006E-4</v>
      </c>
      <c r="J48" s="58">
        <v>4.8342000000000012E-3</v>
      </c>
      <c r="K48" s="58">
        <v>1.02439E-2</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0.11509999999999999</v>
      </c>
      <c r="AL48" s="200" t="s">
        <v>123</v>
      </c>
    </row>
    <row r="49" spans="1:38" ht="26.25" customHeight="1" thickBot="1" x14ac:dyDescent="0.25">
      <c r="A49" s="55" t="s">
        <v>120</v>
      </c>
      <c r="B49" s="55" t="s">
        <v>124</v>
      </c>
      <c r="C49" s="56" t="s">
        <v>125</v>
      </c>
      <c r="D49" s="57"/>
      <c r="E49" s="58">
        <v>3.7979999999999996E-4</v>
      </c>
      <c r="F49" s="58">
        <v>3.2493999999999999E-3</v>
      </c>
      <c r="G49" s="58">
        <v>3.3760000000000002E-4</v>
      </c>
      <c r="H49" s="58">
        <v>1.5613999999999999E-3</v>
      </c>
      <c r="I49" s="58">
        <v>2.5741999999999998E-2</v>
      </c>
      <c r="J49" s="58">
        <v>6.1611999999999993E-2</v>
      </c>
      <c r="K49" s="58">
        <v>0.14643400000000001</v>
      </c>
      <c r="L49" s="58">
        <v>1.2613579999999999E-2</v>
      </c>
      <c r="M49" s="58">
        <v>0.19412000000000001</v>
      </c>
      <c r="N49" s="58">
        <v>0.16036</v>
      </c>
      <c r="O49" s="58">
        <v>2.954E-3</v>
      </c>
      <c r="P49" s="58">
        <v>5.0639999999999999E-3</v>
      </c>
      <c r="Q49" s="58">
        <v>5.4859999999999996E-3</v>
      </c>
      <c r="R49" s="58">
        <v>7.1739999999999998E-2</v>
      </c>
      <c r="S49" s="58">
        <v>2.0256E-2</v>
      </c>
      <c r="T49" s="58">
        <v>5.0639999999999998E-2</v>
      </c>
      <c r="U49" s="58">
        <v>6.7520000000000002E-3</v>
      </c>
      <c r="V49" s="58">
        <v>9.2840000000000006E-2</v>
      </c>
      <c r="W49" s="58">
        <v>1.266</v>
      </c>
      <c r="X49" s="58">
        <v>6.7519999999999997E-2</v>
      </c>
      <c r="Y49" s="58">
        <v>8.4400000000000003E-2</v>
      </c>
      <c r="Z49" s="58">
        <v>4.2200000000000001E-2</v>
      </c>
      <c r="AA49" s="58">
        <v>2.9540000000000004E-2</v>
      </c>
      <c r="AB49" s="58">
        <v>0.22366000000000003</v>
      </c>
      <c r="AC49" s="58" t="s">
        <v>432</v>
      </c>
      <c r="AD49" s="58" t="s">
        <v>432</v>
      </c>
      <c r="AE49" s="46"/>
      <c r="AF49" s="57" t="s">
        <v>432</v>
      </c>
      <c r="AG49" s="57" t="s">
        <v>432</v>
      </c>
      <c r="AH49" s="57" t="s">
        <v>432</v>
      </c>
      <c r="AI49" s="57" t="s">
        <v>432</v>
      </c>
      <c r="AJ49" s="57" t="s">
        <v>432</v>
      </c>
      <c r="AK49" s="57">
        <v>0.42199999999999999</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0.16407450000000001</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1.7271000000000001</v>
      </c>
      <c r="AL51" s="200" t="s">
        <v>131</v>
      </c>
    </row>
    <row r="52" spans="1:38" ht="26.25" customHeight="1" thickBot="1" x14ac:dyDescent="0.25">
      <c r="A52" s="55" t="s">
        <v>120</v>
      </c>
      <c r="B52" s="59" t="s">
        <v>132</v>
      </c>
      <c r="C52" s="61" t="s">
        <v>393</v>
      </c>
      <c r="D52" s="58"/>
      <c r="E52" s="58">
        <v>0.18914999250000003</v>
      </c>
      <c r="F52" s="58">
        <v>1.1364504763750001</v>
      </c>
      <c r="G52" s="58">
        <v>1.3284099204800002</v>
      </c>
      <c r="H52" s="58">
        <v>0.15131999400000001</v>
      </c>
      <c r="I52" s="58">
        <v>0.22697999100000002</v>
      </c>
      <c r="J52" s="58">
        <v>0.52016247937500004</v>
      </c>
      <c r="K52" s="58">
        <v>0.66202497375000002</v>
      </c>
      <c r="L52" s="58">
        <v>2.9507398829999997E-4</v>
      </c>
      <c r="M52" s="58">
        <v>36.930028253790006</v>
      </c>
      <c r="N52" s="58">
        <v>0.30263998800000003</v>
      </c>
      <c r="O52" s="58">
        <v>5.9582247637500002E-2</v>
      </c>
      <c r="P52" s="58">
        <v>6.6202497375000002E-2</v>
      </c>
      <c r="Q52" s="58">
        <v>1.3240499475E-2</v>
      </c>
      <c r="R52" s="58">
        <v>0.31209748762500006</v>
      </c>
      <c r="S52" s="58">
        <v>0.13240499475</v>
      </c>
      <c r="T52" s="58">
        <v>0.57690747712500001</v>
      </c>
      <c r="U52" s="58">
        <v>1.3240499475E-2</v>
      </c>
      <c r="V52" s="58">
        <v>0.11348999550000001</v>
      </c>
      <c r="W52" s="58">
        <v>1.7969249287499999E-2</v>
      </c>
      <c r="X52" s="58">
        <v>6.7148247337499984E-4</v>
      </c>
      <c r="Y52" s="58">
        <v>1.1348999550000001E-3</v>
      </c>
      <c r="Z52" s="58">
        <v>7.7551496924999996E-4</v>
      </c>
      <c r="AA52" s="58">
        <v>5.8636497675000003E-4</v>
      </c>
      <c r="AB52" s="58">
        <v>3.168262374375E-3</v>
      </c>
      <c r="AC52" s="58" t="s">
        <v>432</v>
      </c>
      <c r="AD52" s="58" t="s">
        <v>432</v>
      </c>
      <c r="AE52" s="46"/>
      <c r="AF52" s="57" t="s">
        <v>432</v>
      </c>
      <c r="AG52" s="57" t="s">
        <v>432</v>
      </c>
      <c r="AH52" s="57" t="s">
        <v>432</v>
      </c>
      <c r="AI52" s="57" t="s">
        <v>432</v>
      </c>
      <c r="AJ52" s="57" t="s">
        <v>432</v>
      </c>
      <c r="AK52" s="57">
        <v>4.9147999999999996</v>
      </c>
      <c r="AL52" s="200" t="s">
        <v>133</v>
      </c>
    </row>
    <row r="53" spans="1:38" ht="26.25" customHeight="1" thickBot="1" x14ac:dyDescent="0.25">
      <c r="A53" s="55" t="s">
        <v>120</v>
      </c>
      <c r="B53" s="59" t="s">
        <v>134</v>
      </c>
      <c r="C53" s="61" t="s">
        <v>135</v>
      </c>
      <c r="D53" s="58"/>
      <c r="E53" s="58" t="s">
        <v>432</v>
      </c>
      <c r="F53" s="58">
        <v>2.3524369813000008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7.7274000000000003</v>
      </c>
      <c r="AL53" s="200" t="s">
        <v>136</v>
      </c>
    </row>
    <row r="54" spans="1:38" ht="37.5" customHeight="1" thickBot="1" x14ac:dyDescent="0.25">
      <c r="A54" s="55" t="s">
        <v>120</v>
      </c>
      <c r="B54" s="59" t="s">
        <v>137</v>
      </c>
      <c r="C54" s="61" t="s">
        <v>138</v>
      </c>
      <c r="D54" s="58"/>
      <c r="E54" s="58" t="s">
        <v>432</v>
      </c>
      <c r="F54" s="58">
        <v>0.21549922848600001</v>
      </c>
      <c r="G54" s="58" t="s">
        <v>431</v>
      </c>
      <c r="H54" s="58" t="s">
        <v>432</v>
      </c>
      <c r="I54" s="58" t="s">
        <v>432</v>
      </c>
      <c r="J54" s="58" t="s">
        <v>432</v>
      </c>
      <c r="K54" s="58" t="s">
        <v>432</v>
      </c>
      <c r="L54" s="58" t="s">
        <v>432</v>
      </c>
      <c r="M54" s="58" t="s">
        <v>432</v>
      </c>
      <c r="N54" s="58" t="s">
        <v>432</v>
      </c>
      <c r="O54" s="58" t="s">
        <v>432</v>
      </c>
      <c r="P54" s="58">
        <v>2.2799999999999999E-3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0.16725399293658483</v>
      </c>
      <c r="AL54" s="200" t="s">
        <v>420</v>
      </c>
    </row>
    <row r="55" spans="1:38" ht="26.25" customHeight="1" thickBot="1" x14ac:dyDescent="0.25">
      <c r="A55" s="55" t="s">
        <v>120</v>
      </c>
      <c r="B55" s="59" t="s">
        <v>139</v>
      </c>
      <c r="C55" s="61" t="s">
        <v>140</v>
      </c>
      <c r="D55" s="58"/>
      <c r="E55" s="58">
        <v>5.4109029999999995E-2</v>
      </c>
      <c r="F55" s="58">
        <v>3.5149032000000004E-2</v>
      </c>
      <c r="G55" s="58">
        <v>0.440242933</v>
      </c>
      <c r="H55" s="58" t="s">
        <v>431</v>
      </c>
      <c r="I55" s="58">
        <v>3.5347134750000002E-2</v>
      </c>
      <c r="J55" s="58">
        <v>3.5347134750000002E-2</v>
      </c>
      <c r="K55" s="58">
        <v>3.5347134750000002E-2</v>
      </c>
      <c r="L55" s="58">
        <v>8.2224480000000003E-3</v>
      </c>
      <c r="M55" s="58">
        <v>0.245444675</v>
      </c>
      <c r="N55" s="58">
        <v>2.0308200499999998E-3</v>
      </c>
      <c r="O55" s="58">
        <v>2.9381322499999999E-3</v>
      </c>
      <c r="P55" s="58">
        <v>5.162462E-4</v>
      </c>
      <c r="Q55" s="58">
        <v>4.7996139999999991E-4</v>
      </c>
      <c r="R55" s="58">
        <v>8.1874598500000003E-3</v>
      </c>
      <c r="S55" s="58">
        <v>4.03907795E-3</v>
      </c>
      <c r="T55" s="58">
        <v>9.5015227499999997E-3</v>
      </c>
      <c r="U55" s="58">
        <v>1.9108551099999999E-3</v>
      </c>
      <c r="V55" s="58">
        <v>2.7613715E-2</v>
      </c>
      <c r="W55" s="58" t="s">
        <v>431</v>
      </c>
      <c r="X55" s="58">
        <v>8.1825425000000013E-7</v>
      </c>
      <c r="Y55" s="58">
        <v>1.3922535000000001E-6</v>
      </c>
      <c r="Z55" s="58">
        <v>7.6940325000000003E-7</v>
      </c>
      <c r="AA55" s="58">
        <v>7.6940325000000003E-7</v>
      </c>
      <c r="AB55" s="58">
        <v>3.7493142500000001E-6</v>
      </c>
      <c r="AC55" s="58" t="s">
        <v>431</v>
      </c>
      <c r="AD55" s="58" t="s">
        <v>431</v>
      </c>
      <c r="AE55" s="46"/>
      <c r="AF55" s="57" t="s">
        <v>432</v>
      </c>
      <c r="AG55" s="57" t="s">
        <v>432</v>
      </c>
      <c r="AH55" s="57" t="s">
        <v>432</v>
      </c>
      <c r="AI55" s="57" t="s">
        <v>432</v>
      </c>
      <c r="AJ55" s="57" t="s">
        <v>432</v>
      </c>
      <c r="AK55" s="57">
        <v>613581.3908033435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0.10650848</v>
      </c>
      <c r="J57" s="58">
        <v>0.20876614199999996</v>
      </c>
      <c r="K57" s="58">
        <v>4.5665750000000005E-2</v>
      </c>
      <c r="L57" s="58">
        <v>5.0897963999999999E-3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1305.076</v>
      </c>
      <c r="AL57" s="200" t="s">
        <v>146</v>
      </c>
    </row>
    <row r="58" spans="1:38" ht="26.25" customHeight="1" thickBot="1" x14ac:dyDescent="0.25">
      <c r="A58" s="55" t="s">
        <v>54</v>
      </c>
      <c r="B58" s="55" t="s">
        <v>147</v>
      </c>
      <c r="C58" s="56" t="s">
        <v>148</v>
      </c>
      <c r="D58" s="57"/>
      <c r="E58" s="58" t="s">
        <v>434</v>
      </c>
      <c r="F58" s="58" t="s">
        <v>434</v>
      </c>
      <c r="G58" s="58" t="s">
        <v>434</v>
      </c>
      <c r="H58" s="58" t="s">
        <v>434</v>
      </c>
      <c r="I58" s="58">
        <v>4.0344600000000001E-3</v>
      </c>
      <c r="J58" s="58">
        <v>2.6896400000000001E-2</v>
      </c>
      <c r="K58" s="58">
        <v>5.3792800000000002E-2</v>
      </c>
      <c r="L58" s="58">
        <v>1.8558516000000002E-5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134.482</v>
      </c>
      <c r="AL58" s="200" t="s">
        <v>149</v>
      </c>
    </row>
    <row r="59" spans="1:38" ht="26.25" customHeight="1" thickBot="1" x14ac:dyDescent="0.25">
      <c r="A59" s="55" t="s">
        <v>54</v>
      </c>
      <c r="B59" s="63" t="s">
        <v>150</v>
      </c>
      <c r="C59" s="56" t="s">
        <v>403</v>
      </c>
      <c r="D59" s="57"/>
      <c r="E59" s="58" t="s">
        <v>434</v>
      </c>
      <c r="F59" s="58">
        <v>8.9999999999999993E-3</v>
      </c>
      <c r="G59" s="58" t="s">
        <v>434</v>
      </c>
      <c r="H59" s="58">
        <v>2.4367930214567936E-2</v>
      </c>
      <c r="I59" s="58">
        <v>1.3886399293828488E-2</v>
      </c>
      <c r="J59" s="58">
        <v>1.5775920448766932E-2</v>
      </c>
      <c r="K59" s="58">
        <v>1.7787782840125159E-2</v>
      </c>
      <c r="L59" s="58">
        <v>1.576598342765698E-4</v>
      </c>
      <c r="M59" s="58" t="s">
        <v>434</v>
      </c>
      <c r="N59" s="58">
        <v>0.35660839999999994</v>
      </c>
      <c r="O59" s="58">
        <v>1.5021939999999999E-2</v>
      </c>
      <c r="P59" s="58">
        <v>1.5495000000000003E-5</v>
      </c>
      <c r="Q59" s="58">
        <v>3.586744E-2</v>
      </c>
      <c r="R59" s="58">
        <v>4.5647920000000008E-2</v>
      </c>
      <c r="S59" s="58">
        <v>3.6155000000000002E-5</v>
      </c>
      <c r="T59" s="58">
        <v>3.3163539999999998E-2</v>
      </c>
      <c r="U59" s="58">
        <v>0.18415875000000004</v>
      </c>
      <c r="V59" s="58">
        <v>1.9110499999999999E-3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145.42099999999999</v>
      </c>
      <c r="AL59" s="200" t="s">
        <v>421</v>
      </c>
    </row>
    <row r="60" spans="1:38" ht="26.25" customHeight="1" thickBot="1" x14ac:dyDescent="0.25">
      <c r="A60" s="55" t="s">
        <v>54</v>
      </c>
      <c r="B60" s="63" t="s">
        <v>151</v>
      </c>
      <c r="C60" s="56" t="s">
        <v>152</v>
      </c>
      <c r="D60" s="98"/>
      <c r="E60" s="58" t="s">
        <v>432</v>
      </c>
      <c r="F60" s="58" t="s">
        <v>432</v>
      </c>
      <c r="G60" s="58" t="s">
        <v>432</v>
      </c>
      <c r="H60" s="58" t="s">
        <v>432</v>
      </c>
      <c r="I60" s="58">
        <v>8.3834369999999991E-2</v>
      </c>
      <c r="J60" s="58">
        <v>0.83834370000000002</v>
      </c>
      <c r="K60" s="58">
        <v>1.7102211479999998</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16.766874000000001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0.76907274326861197</v>
      </c>
      <c r="J61" s="58">
        <v>7.6907274326861188</v>
      </c>
      <c r="K61" s="58">
        <v>25.735157827496927</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11865548.957289215</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1.1896014000000001</v>
      </c>
      <c r="F64" s="58">
        <v>3.1033079999999998E-2</v>
      </c>
      <c r="G64" s="58" t="s">
        <v>431</v>
      </c>
      <c r="H64" s="58">
        <v>1.7240600000000005E-2</v>
      </c>
      <c r="I64" s="58" t="s">
        <v>431</v>
      </c>
      <c r="J64" s="58" t="s">
        <v>432</v>
      </c>
      <c r="K64" s="58" t="s">
        <v>432</v>
      </c>
      <c r="L64" s="58" t="s">
        <v>432</v>
      </c>
      <c r="M64" s="58">
        <v>2.0688719999999998E-3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344.81200000000001</v>
      </c>
      <c r="AL64" s="200" t="s">
        <v>161</v>
      </c>
    </row>
    <row r="65" spans="1:38" ht="26.25" customHeight="1" thickBot="1" x14ac:dyDescent="0.25">
      <c r="A65" s="55" t="s">
        <v>54</v>
      </c>
      <c r="B65" s="59" t="s">
        <v>162</v>
      </c>
      <c r="C65" s="56" t="s">
        <v>163</v>
      </c>
      <c r="D65" s="57"/>
      <c r="E65" s="58">
        <v>0.77995155000000016</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287.80500000000001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0.30030105000000001</v>
      </c>
      <c r="F70" s="58">
        <v>0.89811329196821987</v>
      </c>
      <c r="G70" s="58">
        <v>0.46893922999999993</v>
      </c>
      <c r="H70" s="58">
        <v>3.0928375099999998</v>
      </c>
      <c r="I70" s="58">
        <v>0.26104699079985544</v>
      </c>
      <c r="J70" s="58">
        <v>0.35133734439980729</v>
      </c>
      <c r="K70" s="58">
        <v>0.657089109999759</v>
      </c>
      <c r="L70" s="58">
        <v>5.5438550509999997E-3</v>
      </c>
      <c r="M70" s="58">
        <v>17.123263999999999</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1509.2660000000001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9.6306599999999992E-3</v>
      </c>
      <c r="F72" s="58">
        <v>3.8784309999466251E-3</v>
      </c>
      <c r="G72" s="58">
        <v>4.4449199999999998E-3</v>
      </c>
      <c r="H72" s="58" t="s">
        <v>434</v>
      </c>
      <c r="I72" s="58">
        <v>1.5557219999999998E-3</v>
      </c>
      <c r="J72" s="58">
        <v>1.777968E-3</v>
      </c>
      <c r="K72" s="58">
        <v>1.4622153000663374E-2</v>
      </c>
      <c r="L72" s="58">
        <v>5.6005991999999999E-6</v>
      </c>
      <c r="M72" s="58">
        <v>0.12593939999999998</v>
      </c>
      <c r="N72" s="58">
        <v>0.19261320000000001</v>
      </c>
      <c r="O72" s="58">
        <v>1.4816400000000002E-2</v>
      </c>
      <c r="P72" s="58">
        <v>3.7041000000000005E-3</v>
      </c>
      <c r="Q72" s="58">
        <v>1.1112299999999999E-3</v>
      </c>
      <c r="R72" s="58">
        <v>7.4082000000000011E-3</v>
      </c>
      <c r="S72" s="58">
        <v>1.48164E-3</v>
      </c>
      <c r="T72" s="58">
        <v>5.1857399999999998E-2</v>
      </c>
      <c r="U72" s="58" t="s">
        <v>434</v>
      </c>
      <c r="V72" s="58">
        <v>0.26669520000000002</v>
      </c>
      <c r="W72" s="58">
        <v>0.222246</v>
      </c>
      <c r="X72" s="58" t="s">
        <v>434</v>
      </c>
      <c r="Y72" s="58" t="s">
        <v>434</v>
      </c>
      <c r="Z72" s="58" t="s">
        <v>434</v>
      </c>
      <c r="AA72" s="58" t="s">
        <v>434</v>
      </c>
      <c r="AB72" s="58">
        <v>3.5559359999999998E-2</v>
      </c>
      <c r="AC72" s="58" t="s">
        <v>434</v>
      </c>
      <c r="AD72" s="58">
        <v>0.18520499999999998</v>
      </c>
      <c r="AE72" s="46"/>
      <c r="AF72" s="57" t="s">
        <v>432</v>
      </c>
      <c r="AG72" s="57" t="s">
        <v>432</v>
      </c>
      <c r="AH72" s="57" t="s">
        <v>432</v>
      </c>
      <c r="AI72" s="57" t="s">
        <v>432</v>
      </c>
      <c r="AJ72" s="57" t="s">
        <v>432</v>
      </c>
      <c r="AK72" s="57">
        <v>74.081999999999994</v>
      </c>
      <c r="AL72" s="200" t="s">
        <v>182</v>
      </c>
    </row>
    <row r="73" spans="1:38" ht="26.25" customHeight="1" thickBot="1" x14ac:dyDescent="0.25">
      <c r="A73" s="55" t="s">
        <v>54</v>
      </c>
      <c r="B73" s="55" t="s">
        <v>183</v>
      </c>
      <c r="C73" s="56" t="s">
        <v>184</v>
      </c>
      <c r="D73" s="57"/>
      <c r="E73" s="58" t="s">
        <v>434</v>
      </c>
      <c r="F73" s="58" t="s">
        <v>434</v>
      </c>
      <c r="G73" s="58" t="s">
        <v>434</v>
      </c>
      <c r="H73" s="58" t="s">
        <v>434</v>
      </c>
      <c r="I73" s="58">
        <v>2.1962999999999996E-2</v>
      </c>
      <c r="J73" s="58">
        <v>3.111425E-2</v>
      </c>
      <c r="K73" s="58">
        <v>3.6604999999999999E-2</v>
      </c>
      <c r="L73" s="58">
        <v>2.1963E-3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36.604999999999997</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4.5538288299999996</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1.2456112919178046E-3</v>
      </c>
      <c r="G83" s="58" t="s">
        <v>431</v>
      </c>
      <c r="H83" s="58" t="s">
        <v>432</v>
      </c>
      <c r="I83" s="58">
        <v>3.2319460987627301E-2</v>
      </c>
      <c r="J83" s="58">
        <v>0.13851197566125983</v>
      </c>
      <c r="K83" s="58">
        <v>0.60021856119879269</v>
      </c>
      <c r="L83" s="58">
        <v>3.3133260365013602E-3</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83.040752794520259</v>
      </c>
      <c r="AL83" s="200" t="s">
        <v>413</v>
      </c>
    </row>
    <row r="84" spans="1:38" ht="26.25" customHeight="1" thickBot="1" x14ac:dyDescent="0.25">
      <c r="A84" s="55" t="s">
        <v>54</v>
      </c>
      <c r="B84" s="66" t="s">
        <v>214</v>
      </c>
      <c r="C84" s="67" t="s">
        <v>215</v>
      </c>
      <c r="D84" s="200" t="s">
        <v>438</v>
      </c>
      <c r="E84" s="58" t="s">
        <v>431</v>
      </c>
      <c r="F84" s="58">
        <v>1.6929899999999999E-3</v>
      </c>
      <c r="G84" s="58" t="s">
        <v>432</v>
      </c>
      <c r="H84" s="58" t="s">
        <v>432</v>
      </c>
      <c r="I84" s="58">
        <v>1.0418399999999998E-3</v>
      </c>
      <c r="J84" s="58">
        <v>5.2091999999999998E-3</v>
      </c>
      <c r="K84" s="58">
        <v>2.0836799999999999E-2</v>
      </c>
      <c r="L84" s="58">
        <v>1.3543919999999998E-7</v>
      </c>
      <c r="M84" s="58">
        <v>1.2371849999999999E-4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13.023</v>
      </c>
      <c r="AL84" s="200" t="s">
        <v>413</v>
      </c>
    </row>
    <row r="85" spans="1:38" ht="26.25" customHeight="1" thickBot="1" x14ac:dyDescent="0.25">
      <c r="A85" s="55" t="s">
        <v>209</v>
      </c>
      <c r="B85" s="61" t="s">
        <v>216</v>
      </c>
      <c r="C85" s="67" t="s">
        <v>404</v>
      </c>
      <c r="D85" s="57"/>
      <c r="E85" s="58" t="s">
        <v>432</v>
      </c>
      <c r="F85" s="58">
        <v>5.2122146547260693</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1.201462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1.6921999999999999</v>
      </c>
      <c r="AL86" s="200" t="s">
        <v>220</v>
      </c>
    </row>
    <row r="87" spans="1:38" ht="26.25" customHeight="1" thickBot="1" x14ac:dyDescent="0.25">
      <c r="A87" s="55" t="s">
        <v>209</v>
      </c>
      <c r="B87" s="61" t="s">
        <v>221</v>
      </c>
      <c r="C87" s="65" t="s">
        <v>222</v>
      </c>
      <c r="D87" s="57"/>
      <c r="E87" s="58" t="s">
        <v>432</v>
      </c>
      <c r="F87" s="58">
        <v>0.10983999999999999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0.27460000000000001</v>
      </c>
      <c r="AL87" s="200" t="s">
        <v>220</v>
      </c>
    </row>
    <row r="88" spans="1:38" ht="26.25" customHeight="1" thickBot="1" x14ac:dyDescent="0.25">
      <c r="A88" s="55" t="s">
        <v>209</v>
      </c>
      <c r="B88" s="61" t="s">
        <v>223</v>
      </c>
      <c r="C88" s="65" t="s">
        <v>224</v>
      </c>
      <c r="D88" s="57"/>
      <c r="E88" s="58" t="s">
        <v>431</v>
      </c>
      <c r="F88" s="58">
        <v>1.6277181386953299</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1.6700041790829663</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2.1720808023859095</v>
      </c>
      <c r="AL89" s="200" t="s">
        <v>413</v>
      </c>
    </row>
    <row r="90" spans="1:38" s="4" customFormat="1" ht="26.25" customHeight="1" thickBot="1" x14ac:dyDescent="0.25">
      <c r="A90" s="55" t="s">
        <v>209</v>
      </c>
      <c r="B90" s="61" t="s">
        <v>227</v>
      </c>
      <c r="C90" s="65" t="s">
        <v>228</v>
      </c>
      <c r="D90" s="57"/>
      <c r="E90" s="58" t="s">
        <v>431</v>
      </c>
      <c r="F90" s="58">
        <v>3.5711313675</v>
      </c>
      <c r="G90" s="58" t="s">
        <v>431</v>
      </c>
      <c r="H90" s="58" t="s">
        <v>431</v>
      </c>
      <c r="I90" s="58">
        <v>2.5573200000000001E-2</v>
      </c>
      <c r="J90" s="58">
        <v>3.8359800000000006E-2</v>
      </c>
      <c r="K90" s="58">
        <v>4.6884200000000008E-2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2.3737980000000002E-4</v>
      </c>
      <c r="Y90" s="58">
        <v>1.1982028000000001E-4</v>
      </c>
      <c r="Z90" s="58">
        <v>1.1982028000000001E-4</v>
      </c>
      <c r="AA90" s="58">
        <v>1.1982028000000001E-4</v>
      </c>
      <c r="AB90" s="58">
        <v>5.9684064E-4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2.047214E-2</v>
      </c>
      <c r="F91" s="58">
        <v>1.7349952355157239</v>
      </c>
      <c r="G91" s="58">
        <v>2.1411799999999999E-3</v>
      </c>
      <c r="H91" s="58">
        <v>4.6774650000000001E-2</v>
      </c>
      <c r="I91" s="58">
        <v>0.34114246000000004</v>
      </c>
      <c r="J91" s="58">
        <v>0.37516028000000001</v>
      </c>
      <c r="K91" s="58">
        <v>0.38218647</v>
      </c>
      <c r="L91" s="58">
        <v>1.3694265000000001E-3</v>
      </c>
      <c r="M91" s="58">
        <v>0.62610144999999995</v>
      </c>
      <c r="N91" s="58">
        <v>0.55585600000000002</v>
      </c>
      <c r="O91" s="58">
        <v>6.1912720000000004E-2</v>
      </c>
      <c r="P91" s="58">
        <v>4.0413000000000008E-5</v>
      </c>
      <c r="Q91" s="58">
        <v>9.4297000000000011E-4</v>
      </c>
      <c r="R91" s="58">
        <v>1.10604E-2</v>
      </c>
      <c r="S91" s="58">
        <v>0.37565940000000003</v>
      </c>
      <c r="T91" s="58">
        <v>5.1701700000000003E-2</v>
      </c>
      <c r="U91" s="58" t="s">
        <v>431</v>
      </c>
      <c r="V91" s="58">
        <v>0.21477170000000001</v>
      </c>
      <c r="W91" s="58">
        <v>1.1271E-3</v>
      </c>
      <c r="X91" s="58">
        <v>1.2510809999999998E-3</v>
      </c>
      <c r="Y91" s="58">
        <v>5.07195E-4</v>
      </c>
      <c r="Z91" s="58">
        <v>5.07195E-4</v>
      </c>
      <c r="AA91" s="58">
        <v>5.07195E-4</v>
      </c>
      <c r="AB91" s="58">
        <v>2.772666E-3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2.69584E-2</v>
      </c>
      <c r="F92" s="58">
        <v>3.8104000000000002E-3</v>
      </c>
      <c r="G92" s="58">
        <v>6.0204800000000003E-2</v>
      </c>
      <c r="H92" s="58" t="s">
        <v>431</v>
      </c>
      <c r="I92" s="58">
        <v>2.8559999999999995E-4</v>
      </c>
      <c r="J92" s="58">
        <v>3.8080000000000004E-4</v>
      </c>
      <c r="K92" s="58">
        <v>1.1621600000000001E-2</v>
      </c>
      <c r="L92" s="58">
        <v>7.6160000000000004E-6</v>
      </c>
      <c r="M92" s="58">
        <v>4.8297600000000003E-2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74.78</v>
      </c>
      <c r="AL92" s="200" t="s">
        <v>232</v>
      </c>
    </row>
    <row r="93" spans="1:38" ht="26.25" customHeight="1" thickBot="1" x14ac:dyDescent="0.25">
      <c r="A93" s="55" t="s">
        <v>54</v>
      </c>
      <c r="B93" s="59" t="s">
        <v>233</v>
      </c>
      <c r="C93" s="56" t="s">
        <v>406</v>
      </c>
      <c r="D93" s="62"/>
      <c r="E93" s="58" t="s">
        <v>432</v>
      </c>
      <c r="F93" s="58">
        <v>10.439469900000002</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1428.603394105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6.9093400999999999E-2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69.093401</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3.8525370094542898E-2</v>
      </c>
      <c r="F99" s="58">
        <v>2.2025705774159352</v>
      </c>
      <c r="G99" s="58" t="s">
        <v>432</v>
      </c>
      <c r="H99" s="58">
        <v>4.8337651965076578</v>
      </c>
      <c r="I99" s="58">
        <v>7.0210084931506933E-2</v>
      </c>
      <c r="J99" s="58">
        <v>0.10788378904109579</v>
      </c>
      <c r="K99" s="58">
        <v>0.47919810000000002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347.24515419509106</v>
      </c>
      <c r="AL99" s="200" t="s">
        <v>246</v>
      </c>
    </row>
    <row r="100" spans="1:38" ht="26.25" customHeight="1" thickBot="1" x14ac:dyDescent="0.25">
      <c r="A100" s="55" t="s">
        <v>244</v>
      </c>
      <c r="B100" s="55" t="s">
        <v>247</v>
      </c>
      <c r="C100" s="56" t="s">
        <v>409</v>
      </c>
      <c r="D100" s="69"/>
      <c r="E100" s="58">
        <v>6.459647897227202E-3</v>
      </c>
      <c r="F100" s="58">
        <v>0.89601656340081415</v>
      </c>
      <c r="G100" s="58" t="s">
        <v>432</v>
      </c>
      <c r="H100" s="58">
        <v>0.79852081766308791</v>
      </c>
      <c r="I100" s="58">
        <v>1.3256265205479453E-2</v>
      </c>
      <c r="J100" s="58">
        <v>2.0916897534246581E-2</v>
      </c>
      <c r="K100" s="58">
        <v>9.0668100000000015E-2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242.38984580490893</v>
      </c>
      <c r="AL100" s="200" t="s">
        <v>246</v>
      </c>
    </row>
    <row r="101" spans="1:38" ht="26.25" customHeight="1" thickBot="1" x14ac:dyDescent="0.25">
      <c r="A101" s="55" t="s">
        <v>244</v>
      </c>
      <c r="B101" s="55" t="s">
        <v>248</v>
      </c>
      <c r="C101" s="56" t="s">
        <v>249</v>
      </c>
      <c r="D101" s="69"/>
      <c r="E101" s="58">
        <v>2.9302501579687506E-3</v>
      </c>
      <c r="F101" s="58">
        <v>1.5209601750000001E-2</v>
      </c>
      <c r="G101" s="58" t="s">
        <v>432</v>
      </c>
      <c r="H101" s="58">
        <v>0.18716433039375013</v>
      </c>
      <c r="I101" s="58">
        <v>7.2061643835614998E-4</v>
      </c>
      <c r="J101" s="58">
        <v>2.3991780821917652E-3</v>
      </c>
      <c r="K101" s="58">
        <v>7.2975000000000012E-2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525</v>
      </c>
      <c r="AL101" s="200" t="s">
        <v>246</v>
      </c>
    </row>
    <row r="102" spans="1:38" ht="26.25" customHeight="1" thickBot="1" x14ac:dyDescent="0.25">
      <c r="A102" s="55" t="s">
        <v>244</v>
      </c>
      <c r="B102" s="55" t="s">
        <v>250</v>
      </c>
      <c r="C102" s="56" t="s">
        <v>387</v>
      </c>
      <c r="D102" s="69"/>
      <c r="E102" s="58">
        <v>5.8355429644227033E-2</v>
      </c>
      <c r="F102" s="58">
        <v>0.66230888431900004</v>
      </c>
      <c r="G102" s="58" t="s">
        <v>432</v>
      </c>
      <c r="H102" s="58">
        <v>5.962040324319422</v>
      </c>
      <c r="I102" s="58">
        <v>8.343999999999999E-3</v>
      </c>
      <c r="J102" s="58">
        <v>0.18246999999999999</v>
      </c>
      <c r="K102" s="58">
        <v>1.24211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1262</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7.6344360000000025E-4</v>
      </c>
      <c r="F104" s="58">
        <v>2.2815805949999999E-3</v>
      </c>
      <c r="G104" s="58" t="s">
        <v>432</v>
      </c>
      <c r="H104" s="58">
        <v>2.8634541600000001E-2</v>
      </c>
      <c r="I104" s="58">
        <v>1.4412328767123001E-4</v>
      </c>
      <c r="J104" s="58">
        <v>4.7983561643835296E-4</v>
      </c>
      <c r="K104" s="58">
        <v>1.4595000000000002E-2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105</v>
      </c>
      <c r="AL104" s="200" t="s">
        <v>246</v>
      </c>
    </row>
    <row r="105" spans="1:38" ht="26.25" customHeight="1" thickBot="1" x14ac:dyDescent="0.25">
      <c r="A105" s="55" t="s">
        <v>244</v>
      </c>
      <c r="B105" s="55" t="s">
        <v>255</v>
      </c>
      <c r="C105" s="56" t="s">
        <v>256</v>
      </c>
      <c r="D105" s="69"/>
      <c r="E105" s="58">
        <v>1.7736040205714291E-3</v>
      </c>
      <c r="F105" s="58">
        <v>2.2046783374000001E-2</v>
      </c>
      <c r="G105" s="58" t="s">
        <v>432</v>
      </c>
      <c r="H105" s="58">
        <v>8.5157557068571463E-2</v>
      </c>
      <c r="I105" s="58">
        <v>1.518904109589042E-3</v>
      </c>
      <c r="J105" s="58">
        <v>2.3868493150684821E-3</v>
      </c>
      <c r="K105" s="58">
        <v>1.056E-2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22</v>
      </c>
      <c r="AL105" s="200" t="s">
        <v>246</v>
      </c>
    </row>
    <row r="106" spans="1:38" ht="26.25" customHeight="1" thickBot="1" x14ac:dyDescent="0.25">
      <c r="A106" s="55" t="s">
        <v>244</v>
      </c>
      <c r="B106" s="55" t="s">
        <v>257</v>
      </c>
      <c r="C106" s="56" t="s">
        <v>258</v>
      </c>
      <c r="D106" s="69"/>
      <c r="E106" s="58">
        <v>1.0020862716228576E-3</v>
      </c>
      <c r="F106" s="58">
        <v>3.3944937840000001E-3</v>
      </c>
      <c r="G106" s="58" t="s">
        <v>432</v>
      </c>
      <c r="H106" s="58">
        <v>4.8114019743742881E-2</v>
      </c>
      <c r="I106" s="58">
        <v>6.1298630136986324E-4</v>
      </c>
      <c r="J106" s="58">
        <v>9.807780821917808E-4</v>
      </c>
      <c r="K106" s="58">
        <v>4.2262000000000003E-3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12.43</v>
      </c>
      <c r="AL106" s="200" t="s">
        <v>246</v>
      </c>
    </row>
    <row r="107" spans="1:38" ht="26.25" customHeight="1" thickBot="1" x14ac:dyDescent="0.25">
      <c r="A107" s="55" t="s">
        <v>244</v>
      </c>
      <c r="B107" s="55" t="s">
        <v>259</v>
      </c>
      <c r="C107" s="56" t="s">
        <v>380</v>
      </c>
      <c r="D107" s="69"/>
      <c r="E107" s="58">
        <v>4.2466302372708908E-3</v>
      </c>
      <c r="F107" s="58">
        <v>0.31554231624299994</v>
      </c>
      <c r="G107" s="58" t="s">
        <v>432</v>
      </c>
      <c r="H107" s="58">
        <v>1.6632738417140336</v>
      </c>
      <c r="I107" s="58">
        <v>1.8963000000000001E-2</v>
      </c>
      <c r="J107" s="58">
        <v>0.25284000000000001</v>
      </c>
      <c r="K107" s="58">
        <v>1.20099</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6321</v>
      </c>
      <c r="AL107" s="200" t="s">
        <v>246</v>
      </c>
    </row>
    <row r="108" spans="1:38" ht="26.25" customHeight="1" thickBot="1" x14ac:dyDescent="0.25">
      <c r="A108" s="55" t="s">
        <v>244</v>
      </c>
      <c r="B108" s="55" t="s">
        <v>260</v>
      </c>
      <c r="C108" s="56" t="s">
        <v>381</v>
      </c>
      <c r="D108" s="69"/>
      <c r="E108" s="58">
        <v>9.4332483697146235E-3</v>
      </c>
      <c r="F108" s="58">
        <v>0.13401860506594593</v>
      </c>
      <c r="G108" s="58" t="s">
        <v>432</v>
      </c>
      <c r="H108" s="58">
        <v>0.3257644801272595</v>
      </c>
      <c r="I108" s="58">
        <v>6.558482E-3</v>
      </c>
      <c r="J108" s="58">
        <v>6.5584820000000002E-2</v>
      </c>
      <c r="K108" s="58">
        <v>0.13116964</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3279.2413419344671</v>
      </c>
      <c r="AL108" s="200" t="s">
        <v>246</v>
      </c>
    </row>
    <row r="109" spans="1:38" ht="26.25" customHeight="1" thickBot="1" x14ac:dyDescent="0.25">
      <c r="A109" s="55" t="s">
        <v>244</v>
      </c>
      <c r="B109" s="55" t="s">
        <v>261</v>
      </c>
      <c r="C109" s="56" t="s">
        <v>382</v>
      </c>
      <c r="D109" s="69"/>
      <c r="E109" s="58">
        <v>8.8811673425687465E-3</v>
      </c>
      <c r="F109" s="58">
        <v>0.11271321228238401</v>
      </c>
      <c r="G109" s="58" t="s">
        <v>432</v>
      </c>
      <c r="H109" s="58">
        <v>0.41318487688468197</v>
      </c>
      <c r="I109" s="58">
        <v>1.2693580000000001E-2</v>
      </c>
      <c r="J109" s="58">
        <v>6.9814689999999999E-2</v>
      </c>
      <c r="K109" s="58">
        <v>6.9814689999999999E-2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634.67900298501615</v>
      </c>
      <c r="AL109" s="200" t="s">
        <v>246</v>
      </c>
    </row>
    <row r="110" spans="1:38" ht="26.25" customHeight="1" thickBot="1" x14ac:dyDescent="0.25">
      <c r="A110" s="55" t="s">
        <v>244</v>
      </c>
      <c r="B110" s="55" t="s">
        <v>262</v>
      </c>
      <c r="C110" s="56" t="s">
        <v>383</v>
      </c>
      <c r="D110" s="69"/>
      <c r="E110" s="58">
        <v>9.4461695421878336E-3</v>
      </c>
      <c r="F110" s="58">
        <v>0.111727657851744</v>
      </c>
      <c r="G110" s="58" t="s">
        <v>432</v>
      </c>
      <c r="H110" s="58">
        <v>0.845683800619349</v>
      </c>
      <c r="I110" s="58">
        <v>7.129685999999999E-2</v>
      </c>
      <c r="J110" s="58">
        <v>0.56524385999999993</v>
      </c>
      <c r="K110" s="58">
        <v>0.56524385999999993</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2121.5253412673756</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3.6543596119999999</v>
      </c>
      <c r="F112" s="58" t="s">
        <v>432</v>
      </c>
      <c r="G112" s="58" t="s">
        <v>432</v>
      </c>
      <c r="H112" s="58">
        <v>10.142934763480001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91358990.301104531</v>
      </c>
      <c r="AL112" s="200" t="s">
        <v>419</v>
      </c>
    </row>
    <row r="113" spans="1:38" ht="26.25" customHeight="1" thickBot="1" x14ac:dyDescent="0.25">
      <c r="A113" s="55" t="s">
        <v>264</v>
      </c>
      <c r="B113" s="70" t="s">
        <v>267</v>
      </c>
      <c r="C113" s="71" t="s">
        <v>268</v>
      </c>
      <c r="D113" s="57"/>
      <c r="E113" s="58">
        <v>0.75337478262179813</v>
      </c>
      <c r="F113" s="58">
        <v>2.8425067890339819</v>
      </c>
      <c r="G113" s="58" t="s">
        <v>432</v>
      </c>
      <c r="H113" s="58">
        <v>11.118499951148573</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t="s">
        <v>430</v>
      </c>
      <c r="F115" s="58" t="s">
        <v>432</v>
      </c>
      <c r="G115" s="58" t="s">
        <v>432</v>
      </c>
      <c r="H115" s="58" t="s">
        <v>430</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0.99803029791772591</v>
      </c>
      <c r="F116" s="58">
        <v>0.17052344463948502</v>
      </c>
      <c r="G116" s="58" t="s">
        <v>432</v>
      </c>
      <c r="H116" s="58">
        <v>1.6899727479839106</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0.57214456917957401</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0.12922500000000001</v>
      </c>
      <c r="J119" s="58">
        <v>3.3598499999999998</v>
      </c>
      <c r="K119" s="58">
        <v>3.3598499999999998</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1.7604169174070365</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7.9770579999999986</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0.15743607847453514</v>
      </c>
      <c r="F123" s="58">
        <v>3.4225234450985902E-2</v>
      </c>
      <c r="G123" s="58">
        <v>3.4225234450985902E-2</v>
      </c>
      <c r="H123" s="58">
        <v>0.16428112536473233</v>
      </c>
      <c r="I123" s="58">
        <v>0.36963253207064778</v>
      </c>
      <c r="J123" s="58">
        <v>0.39016767274123931</v>
      </c>
      <c r="K123" s="58">
        <v>0.39701271963143642</v>
      </c>
      <c r="L123" s="58">
        <v>3.4225234450985902E-2</v>
      </c>
      <c r="M123" s="58">
        <v>4.5656462757615195</v>
      </c>
      <c r="N123" s="58">
        <v>7.5295515792168982E-3</v>
      </c>
      <c r="O123" s="58">
        <v>6.0236412633735185E-2</v>
      </c>
      <c r="P123" s="58">
        <v>9.5830656462760518E-3</v>
      </c>
      <c r="Q123" s="58">
        <v>4.3808300097261953E-4</v>
      </c>
      <c r="R123" s="58">
        <v>5.4760375121577446E-3</v>
      </c>
      <c r="S123" s="58">
        <v>4.9968842298439408E-3</v>
      </c>
      <c r="T123" s="58">
        <v>3.5594243829025337E-3</v>
      </c>
      <c r="U123" s="58">
        <v>1.3690093780394362E-3</v>
      </c>
      <c r="V123" s="58">
        <v>3.8332262585104207E-2</v>
      </c>
      <c r="W123" s="58">
        <v>34.225234450985901</v>
      </c>
      <c r="X123" s="58">
        <v>2.6901034278474917E-2</v>
      </c>
      <c r="Y123" s="58">
        <v>7.5090164385463051E-2</v>
      </c>
      <c r="Z123" s="58">
        <v>3.2034819446122804E-2</v>
      </c>
      <c r="AA123" s="58">
        <v>2.2999357551062527E-2</v>
      </c>
      <c r="AB123" s="58">
        <v>0.15702537566112329</v>
      </c>
      <c r="AC123" s="58" t="s">
        <v>431</v>
      </c>
      <c r="AD123" s="58" t="s">
        <v>431</v>
      </c>
      <c r="AE123" s="46"/>
      <c r="AF123" s="57" t="s">
        <v>432</v>
      </c>
      <c r="AG123" s="57" t="s">
        <v>432</v>
      </c>
      <c r="AH123" s="57" t="s">
        <v>432</v>
      </c>
      <c r="AI123" s="57" t="s">
        <v>432</v>
      </c>
      <c r="AJ123" s="57" t="s">
        <v>432</v>
      </c>
      <c r="AK123" s="57">
        <v>22441.739999999998</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0.34435010776077501</v>
      </c>
      <c r="G125" s="58" t="s">
        <v>432</v>
      </c>
      <c r="H125" s="58" t="s">
        <v>431</v>
      </c>
      <c r="I125" s="58">
        <v>3.4833330048000001E-5</v>
      </c>
      <c r="J125" s="58">
        <v>2.31166644864E-4</v>
      </c>
      <c r="K125" s="58">
        <v>4.8872217612800002E-4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1055.5554555465442</v>
      </c>
      <c r="AL125" s="200" t="s">
        <v>426</v>
      </c>
    </row>
    <row r="126" spans="1:38" ht="26.25" customHeight="1" thickBot="1" x14ac:dyDescent="0.25">
      <c r="A126" s="55" t="s">
        <v>289</v>
      </c>
      <c r="B126" s="55" t="s">
        <v>292</v>
      </c>
      <c r="C126" s="56" t="s">
        <v>293</v>
      </c>
      <c r="D126" s="57"/>
      <c r="E126" s="58" t="s">
        <v>430</v>
      </c>
      <c r="F126" s="58" t="s">
        <v>430</v>
      </c>
      <c r="G126" s="58" t="s">
        <v>430</v>
      </c>
      <c r="H126" s="58" t="s">
        <v>430</v>
      </c>
      <c r="I126" s="58" t="s">
        <v>430</v>
      </c>
      <c r="J126" s="58" t="s">
        <v>430</v>
      </c>
      <c r="K126" s="58" t="s">
        <v>430</v>
      </c>
      <c r="L126" s="58" t="s">
        <v>430</v>
      </c>
      <c r="M126" s="58" t="s">
        <v>430</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t="s">
        <v>430</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2.2769999999999999E-3</v>
      </c>
      <c r="F133" s="58">
        <v>3.5879999999999995E-5</v>
      </c>
      <c r="G133" s="58">
        <v>3.1188E-4</v>
      </c>
      <c r="H133" s="58" t="s">
        <v>432</v>
      </c>
      <c r="I133" s="58">
        <v>9.5772000000000004E-5</v>
      </c>
      <c r="J133" s="58">
        <v>9.5772000000000004E-5</v>
      </c>
      <c r="K133" s="58">
        <v>1.064256E-4</v>
      </c>
      <c r="L133" s="58" t="s">
        <v>431</v>
      </c>
      <c r="M133" s="58">
        <v>3.8640000000000001E-4</v>
      </c>
      <c r="N133" s="58">
        <v>8.2882799999999999E-5</v>
      </c>
      <c r="O133" s="58">
        <v>1.38828E-5</v>
      </c>
      <c r="P133" s="58">
        <v>4.1124000000000004E-3</v>
      </c>
      <c r="Q133" s="58">
        <v>3.7563599999999994E-5</v>
      </c>
      <c r="R133" s="58">
        <v>3.7425599999999996E-5</v>
      </c>
      <c r="S133" s="58">
        <v>3.4306799999999995E-5</v>
      </c>
      <c r="T133" s="58">
        <v>4.7830799999999996E-5</v>
      </c>
      <c r="U133" s="58">
        <v>5.4592800000000004E-5</v>
      </c>
      <c r="V133" s="58">
        <v>4.4193119999999997E-4</v>
      </c>
      <c r="W133" s="58">
        <v>7.4519999999999998E-5</v>
      </c>
      <c r="X133" s="58">
        <v>3.6431999999999998E-8</v>
      </c>
      <c r="Y133" s="58">
        <v>1.9899599999999998E-8</v>
      </c>
      <c r="Z133" s="58">
        <v>1.7774400000000003E-8</v>
      </c>
      <c r="AA133" s="58">
        <v>1.9292400000000003E-8</v>
      </c>
      <c r="AB133" s="58">
        <v>9.3398400000000009E-8</v>
      </c>
      <c r="AC133" s="58">
        <v>4.1399999999999998E-4</v>
      </c>
      <c r="AD133" s="58">
        <v>1.1315999999999998E-3</v>
      </c>
      <c r="AE133" s="46"/>
      <c r="AF133" s="57" t="s">
        <v>432</v>
      </c>
      <c r="AG133" s="57" t="s">
        <v>432</v>
      </c>
      <c r="AH133" s="57" t="s">
        <v>432</v>
      </c>
      <c r="AI133" s="57" t="s">
        <v>432</v>
      </c>
      <c r="AJ133" s="57" t="s">
        <v>432</v>
      </c>
      <c r="AK133" s="57">
        <v>2760</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0.24531906883899163</v>
      </c>
      <c r="F135" s="58">
        <v>8.8845671532062784E-2</v>
      </c>
      <c r="G135" s="58">
        <v>8.5988447711600868E-3</v>
      </c>
      <c r="H135" s="58" t="s">
        <v>431</v>
      </c>
      <c r="I135" s="58">
        <v>0.31047105082873422</v>
      </c>
      <c r="J135" s="58">
        <v>0.33371423561756353</v>
      </c>
      <c r="K135" s="58">
        <v>0.34300249943802547</v>
      </c>
      <c r="L135" s="58">
        <v>0.13456041318806836</v>
      </c>
      <c r="M135" s="58">
        <v>4.1463401561260698</v>
      </c>
      <c r="N135" s="58">
        <v>3.7158286707894936E-2</v>
      </c>
      <c r="O135" s="58">
        <v>7.1498152465091711E-3</v>
      </c>
      <c r="P135" s="58" t="s">
        <v>431</v>
      </c>
      <c r="Q135" s="58">
        <v>2.7709730510687598E-2</v>
      </c>
      <c r="R135" s="58">
        <v>7.3446952465091708E-4</v>
      </c>
      <c r="S135" s="58">
        <v>1.4299630493018342E-2</v>
      </c>
      <c r="T135" s="58" t="s">
        <v>431</v>
      </c>
      <c r="U135" s="58">
        <v>4.8814466725564196E-3</v>
      </c>
      <c r="V135" s="58">
        <v>1.2909029967130574</v>
      </c>
      <c r="W135" s="58">
        <v>0.66950952465091695</v>
      </c>
      <c r="X135" s="58">
        <v>0.16573971924366365</v>
      </c>
      <c r="Y135" s="58">
        <v>0.32817170991337458</v>
      </c>
      <c r="Z135" s="58">
        <v>0.42055661000172079</v>
      </c>
      <c r="AA135" s="58" t="s">
        <v>431</v>
      </c>
      <c r="AB135" s="58">
        <v>0.91446803915875896</v>
      </c>
      <c r="AC135" s="58" t="s">
        <v>431</v>
      </c>
      <c r="AD135" s="58" t="s">
        <v>432</v>
      </c>
      <c r="AE135" s="46"/>
      <c r="AF135" s="57" t="s">
        <v>432</v>
      </c>
      <c r="AG135" s="57" t="s">
        <v>432</v>
      </c>
      <c r="AH135" s="57" t="s">
        <v>432</v>
      </c>
      <c r="AI135" s="57" t="s">
        <v>432</v>
      </c>
      <c r="AJ135" s="57" t="s">
        <v>432</v>
      </c>
      <c r="AK135" s="57">
        <v>73.446952465091741</v>
      </c>
      <c r="AL135" s="200" t="s">
        <v>413</v>
      </c>
    </row>
    <row r="136" spans="1:38" ht="26.25" customHeight="1" thickBot="1" x14ac:dyDescent="0.25">
      <c r="A136" s="55" t="s">
        <v>289</v>
      </c>
      <c r="B136" s="55" t="s">
        <v>314</v>
      </c>
      <c r="C136" s="56" t="s">
        <v>315</v>
      </c>
      <c r="D136" s="57"/>
      <c r="E136" s="58" t="s">
        <v>432</v>
      </c>
      <c r="F136" s="58">
        <v>8.1529499999999995E-4</v>
      </c>
      <c r="G136" s="58" t="s">
        <v>432</v>
      </c>
      <c r="H136" s="58">
        <v>1.0859808</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1.310145E-3</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0.18871281000000001</v>
      </c>
      <c r="J139" s="58">
        <v>0.18871281000000001</v>
      </c>
      <c r="K139" s="58">
        <v>0.18871281000000001</v>
      </c>
      <c r="L139" s="58" t="s">
        <v>431</v>
      </c>
      <c r="M139" s="58" t="s">
        <v>431</v>
      </c>
      <c r="N139" s="58">
        <v>5.4960000000000002E-4</v>
      </c>
      <c r="O139" s="58">
        <v>1.1101500000000001E-3</v>
      </c>
      <c r="P139" s="58">
        <v>1.1101500000000001E-3</v>
      </c>
      <c r="Q139" s="58">
        <v>1.7614600000000003E-3</v>
      </c>
      <c r="R139" s="58">
        <v>1.68319E-3</v>
      </c>
      <c r="S139" s="58">
        <v>3.9119000000000003E-3</v>
      </c>
      <c r="T139" s="58" t="s">
        <v>431</v>
      </c>
      <c r="U139" s="58" t="s">
        <v>431</v>
      </c>
      <c r="V139" s="58" t="s">
        <v>431</v>
      </c>
      <c r="W139" s="58">
        <v>1.8954979999999999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75.055602798975599</v>
      </c>
      <c r="F141" s="74">
        <f t="shared" ref="F141:AD141" si="0">SUM(F14:F140)</f>
        <v>97.001069492113245</v>
      </c>
      <c r="G141" s="74">
        <f t="shared" si="0"/>
        <v>111.54190459086665</v>
      </c>
      <c r="H141" s="74">
        <f t="shared" si="0"/>
        <v>43.827975707351129</v>
      </c>
      <c r="I141" s="74">
        <f t="shared" si="0"/>
        <v>37.95000207340901</v>
      </c>
      <c r="J141" s="74">
        <f t="shared" si="0"/>
        <v>52.362125444398529</v>
      </c>
      <c r="K141" s="74">
        <f t="shared" si="0"/>
        <v>77.856399141651806</v>
      </c>
      <c r="L141" s="74">
        <f t="shared" si="0"/>
        <v>4.8098281974205026</v>
      </c>
      <c r="M141" s="74">
        <f t="shared" si="0"/>
        <v>429.73798638503649</v>
      </c>
      <c r="N141" s="74">
        <f t="shared" si="0"/>
        <v>259.24559948951071</v>
      </c>
      <c r="O141" s="74">
        <f t="shared" si="0"/>
        <v>0.91742088707966019</v>
      </c>
      <c r="P141" s="74">
        <f t="shared" si="0"/>
        <v>0.2910085461373933</v>
      </c>
      <c r="Q141" s="74">
        <f t="shared" si="0"/>
        <v>0.86330148842715515</v>
      </c>
      <c r="R141" s="74">
        <f>SUM(R14:R140)</f>
        <v>4.0143967333313917</v>
      </c>
      <c r="S141" s="74">
        <f t="shared" si="0"/>
        <v>13.043275529439891</v>
      </c>
      <c r="T141" s="74">
        <f t="shared" si="0"/>
        <v>12.09512628078258</v>
      </c>
      <c r="U141" s="74">
        <f t="shared" si="0"/>
        <v>0.35635399117380007</v>
      </c>
      <c r="V141" s="74">
        <f t="shared" si="0"/>
        <v>34.523347685204172</v>
      </c>
      <c r="W141" s="74">
        <f t="shared" si="0"/>
        <v>74.287411849218927</v>
      </c>
      <c r="X141" s="74">
        <f t="shared" si="0"/>
        <v>6.3124865746229277</v>
      </c>
      <c r="Y141" s="74">
        <f t="shared" si="0"/>
        <v>6.2923296504176536</v>
      </c>
      <c r="Z141" s="74">
        <f t="shared" si="0"/>
        <v>2.6637347852037312</v>
      </c>
      <c r="AA141" s="74">
        <f t="shared" si="0"/>
        <v>3.5128713655075874</v>
      </c>
      <c r="AB141" s="74">
        <f t="shared" si="0"/>
        <v>18.816986741351901</v>
      </c>
      <c r="AC141" s="74">
        <f t="shared" si="0"/>
        <v>8.2557541828125984</v>
      </c>
      <c r="AD141" s="74">
        <f t="shared" si="0"/>
        <v>1.9272836090981398</v>
      </c>
      <c r="AE141" s="47"/>
      <c r="AF141" s="74">
        <f t="shared" ref="AF141:AJ141" si="1">SUM(AF14:AF140)</f>
        <v>130630.17392193498</v>
      </c>
      <c r="AG141" s="74">
        <f t="shared" si="1"/>
        <v>11325.102300700002</v>
      </c>
      <c r="AH141" s="74">
        <f t="shared" si="1"/>
        <v>85051.304551479989</v>
      </c>
      <c r="AI141" s="74">
        <f t="shared" si="1"/>
        <v>49046</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75.055602798975599</v>
      </c>
      <c r="F152" s="85">
        <f t="shared" ref="F152:AD152" si="2">F141 + F151 + IF(AND(OR($B$4="AT",$B$4="BE",$B$4="CH",$B$4="GB",$B$4="IE",$B$4="LT",$B$4="LU",$B$4="NL"),SUM(F143:F149)&gt;0),SUM(F143:F149)-SUM(F27:F33),0)</f>
        <v>97.001069492113245</v>
      </c>
      <c r="G152" s="85">
        <f t="shared" si="2"/>
        <v>111.54190459086665</v>
      </c>
      <c r="H152" s="85">
        <f t="shared" si="2"/>
        <v>43.827975707351129</v>
      </c>
      <c r="I152" s="85">
        <f t="shared" si="2"/>
        <v>37.95000207340901</v>
      </c>
      <c r="J152" s="85">
        <f t="shared" si="2"/>
        <v>52.362125444398529</v>
      </c>
      <c r="K152" s="85">
        <f t="shared" si="2"/>
        <v>77.856399141651806</v>
      </c>
      <c r="L152" s="85">
        <f t="shared" si="2"/>
        <v>4.8098281974205026</v>
      </c>
      <c r="M152" s="85">
        <f t="shared" si="2"/>
        <v>429.73798638503649</v>
      </c>
      <c r="N152" s="85">
        <f t="shared" si="2"/>
        <v>259.24559948951071</v>
      </c>
      <c r="O152" s="85">
        <f t="shared" si="2"/>
        <v>0.91742088707966019</v>
      </c>
      <c r="P152" s="85">
        <f t="shared" si="2"/>
        <v>0.2910085461373933</v>
      </c>
      <c r="Q152" s="85">
        <f t="shared" si="2"/>
        <v>0.86330148842715515</v>
      </c>
      <c r="R152" s="85">
        <f t="shared" si="2"/>
        <v>4.0143967333313917</v>
      </c>
      <c r="S152" s="85">
        <f t="shared" si="2"/>
        <v>13.043275529439891</v>
      </c>
      <c r="T152" s="85">
        <f t="shared" si="2"/>
        <v>12.09512628078258</v>
      </c>
      <c r="U152" s="85">
        <f t="shared" si="2"/>
        <v>0.35635399117380007</v>
      </c>
      <c r="V152" s="85">
        <f t="shared" si="2"/>
        <v>34.523347685204172</v>
      </c>
      <c r="W152" s="85">
        <f t="shared" si="2"/>
        <v>74.287411849218927</v>
      </c>
      <c r="X152" s="85">
        <f t="shared" si="2"/>
        <v>6.3124865746229277</v>
      </c>
      <c r="Y152" s="85">
        <f t="shared" si="2"/>
        <v>6.2923296504176536</v>
      </c>
      <c r="Z152" s="85">
        <f t="shared" si="2"/>
        <v>2.6637347852037312</v>
      </c>
      <c r="AA152" s="85">
        <f t="shared" si="2"/>
        <v>3.5128713655075874</v>
      </c>
      <c r="AB152" s="85">
        <f t="shared" si="2"/>
        <v>18.816986741351901</v>
      </c>
      <c r="AC152" s="85">
        <f t="shared" si="2"/>
        <v>8.2557541828125984</v>
      </c>
      <c r="AD152" s="85">
        <f t="shared" si="2"/>
        <v>1.9272836090981398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75.055602798975599</v>
      </c>
      <c r="F154" s="85">
        <f>F141 + F153 - IF(OR($B$6=2005,$B$6&gt;=2020),SUM(F99:F122),0) + IF(AND(OR($B$4="AT",$B$4="BE",$B$4="CH",$B$4="GB",$B$4="IE",$B$4="LT",$B$4="LU",$B$4="NL"),SUM(F143:F149)&gt;0),SUM(F143:F149)-SUM(F27:F33),0)</f>
        <v>97.001069492113245</v>
      </c>
      <c r="G154" s="85">
        <f>G141 + G153 + IF(AND(OR($B$4="AT",$B$4="BE",$B$4="CH",$B$4="GB",$B$4="IE",$B$4="LT",$B$4="LU",$B$4="NL"),SUM(G143:G149)&gt;0),SUM(G143:G149)-SUM(G27:G33),0)</f>
        <v>111.54190459086665</v>
      </c>
      <c r="H154" s="85">
        <f t="shared" ref="H154:AD154" si="3">H141 + H153 + IF(AND(OR($B$4="AT",$B$4="BE",$B$4="CH",$B$4="GB",$B$4="IE",$B$4="LT",$B$4="LU",$B$4="NL"),SUM(H143:H149)&gt;0),SUM(H143:H149)-SUM(H27:H33),0)</f>
        <v>43.827975707351129</v>
      </c>
      <c r="I154" s="85">
        <f t="shared" si="3"/>
        <v>37.95000207340901</v>
      </c>
      <c r="J154" s="85">
        <f t="shared" si="3"/>
        <v>52.362125444398529</v>
      </c>
      <c r="K154" s="85">
        <f t="shared" si="3"/>
        <v>77.856399141651806</v>
      </c>
      <c r="L154" s="85">
        <f t="shared" si="3"/>
        <v>4.8098281974205026</v>
      </c>
      <c r="M154" s="85">
        <f t="shared" si="3"/>
        <v>429.73798638503649</v>
      </c>
      <c r="N154" s="85">
        <f t="shared" si="3"/>
        <v>259.24559948951071</v>
      </c>
      <c r="O154" s="85">
        <f t="shared" si="3"/>
        <v>0.91742088707966019</v>
      </c>
      <c r="P154" s="85">
        <f t="shared" si="3"/>
        <v>0.2910085461373933</v>
      </c>
      <c r="Q154" s="85">
        <f t="shared" si="3"/>
        <v>0.86330148842715515</v>
      </c>
      <c r="R154" s="85">
        <f t="shared" si="3"/>
        <v>4.0143967333313917</v>
      </c>
      <c r="S154" s="85">
        <f t="shared" si="3"/>
        <v>13.043275529439891</v>
      </c>
      <c r="T154" s="85">
        <f t="shared" si="3"/>
        <v>12.09512628078258</v>
      </c>
      <c r="U154" s="85">
        <f t="shared" si="3"/>
        <v>0.35635399117380007</v>
      </c>
      <c r="V154" s="85">
        <f t="shared" si="3"/>
        <v>34.523347685204172</v>
      </c>
      <c r="W154" s="85">
        <f t="shared" si="3"/>
        <v>74.287411849218927</v>
      </c>
      <c r="X154" s="85">
        <f t="shared" si="3"/>
        <v>6.3124865746229277</v>
      </c>
      <c r="Y154" s="85">
        <f t="shared" si="3"/>
        <v>6.2923296504176536</v>
      </c>
      <c r="Z154" s="85">
        <f t="shared" si="3"/>
        <v>2.6637347852037312</v>
      </c>
      <c r="AA154" s="85">
        <f t="shared" si="3"/>
        <v>3.5128713655075874</v>
      </c>
      <c r="AB154" s="85">
        <f t="shared" si="3"/>
        <v>18.816986741351901</v>
      </c>
      <c r="AC154" s="85">
        <f t="shared" si="3"/>
        <v>8.2557541828125984</v>
      </c>
      <c r="AD154" s="85">
        <f t="shared" si="3"/>
        <v>1.9272836090981398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0.58714677145770744</v>
      </c>
      <c r="F157" s="93">
        <v>1.7608057430686965E-2</v>
      </c>
      <c r="G157" s="93">
        <v>8.0386210223999985E-2</v>
      </c>
      <c r="H157" s="93" t="s">
        <v>431</v>
      </c>
      <c r="I157" s="93">
        <v>5.6092635408742288E-3</v>
      </c>
      <c r="J157" s="93">
        <v>5.6092635408742288E-3</v>
      </c>
      <c r="K157" s="93">
        <v>5.6092635408742288E-3</v>
      </c>
      <c r="L157" s="93">
        <v>1.2294968541771058E-3</v>
      </c>
      <c r="M157" s="93">
        <v>0.16776650760287276</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2078.6668525594873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8.8378713940315198E-2</v>
      </c>
      <c r="F158" s="93">
        <v>1.8467788866875518E-3</v>
      </c>
      <c r="G158" s="93">
        <v>1.0300364543999999E-2</v>
      </c>
      <c r="H158" s="93" t="s">
        <v>431</v>
      </c>
      <c r="I158" s="93">
        <v>6.5124714024004796E-4</v>
      </c>
      <c r="J158" s="93">
        <v>6.5124714024004796E-4</v>
      </c>
      <c r="K158" s="93">
        <v>6.5124714024004796E-4</v>
      </c>
      <c r="L158" s="93">
        <v>2.8058074491215999E-5</v>
      </c>
      <c r="M158" s="93">
        <v>2.2586258720449441E-2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266.35154313878189</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2.9245038770999998</v>
      </c>
      <c r="F159" s="93">
        <v>0.1010999162</v>
      </c>
      <c r="G159" s="93">
        <v>1.4700036277999999</v>
      </c>
      <c r="H159" s="93">
        <v>2.5887978000000003E-4</v>
      </c>
      <c r="I159" s="93">
        <v>0.15680227059999999</v>
      </c>
      <c r="J159" s="93">
        <v>0.17300248489999998</v>
      </c>
      <c r="K159" s="93">
        <v>0.17300248489999998</v>
      </c>
      <c r="L159" s="93">
        <v>2.2007029000000001E-4</v>
      </c>
      <c r="M159" s="93">
        <v>0.27380383269999997</v>
      </c>
      <c r="N159" s="93">
        <v>6.0593407999999993E-3</v>
      </c>
      <c r="O159" s="93">
        <v>6.2230468000000006E-4</v>
      </c>
      <c r="P159" s="93">
        <v>8.6113900000000002E-4</v>
      </c>
      <c r="Q159" s="93">
        <v>1.7482138800000002E-2</v>
      </c>
      <c r="R159" s="93">
        <v>1.8595233419999999E-2</v>
      </c>
      <c r="S159" s="93">
        <v>4.1807687080000003E-2</v>
      </c>
      <c r="T159" s="93">
        <v>0.81200218827999993</v>
      </c>
      <c r="U159" s="93">
        <v>6.4546518199999998E-3</v>
      </c>
      <c r="V159" s="93">
        <v>4.4401596920000001E-2</v>
      </c>
      <c r="W159" s="93">
        <v>1.33035883E-2</v>
      </c>
      <c r="X159" s="93">
        <v>1.1099998547400001E-3</v>
      </c>
      <c r="Y159" s="93">
        <v>1.8500004209699998E-3</v>
      </c>
      <c r="Z159" s="93" t="s">
        <v>431</v>
      </c>
      <c r="AA159" s="93" t="s">
        <v>431</v>
      </c>
      <c r="AB159" s="93">
        <v>2.9600002757099999E-3</v>
      </c>
      <c r="AC159" s="93">
        <v>4.4549424000000001E-3</v>
      </c>
      <c r="AD159" s="93">
        <v>1.4703497800000001E-2</v>
      </c>
      <c r="AE159" s="49"/>
      <c r="AF159" s="93">
        <v>1517.27</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0.8196</v>
      </c>
      <c r="F163" s="97">
        <v>2.4588000000000001</v>
      </c>
      <c r="G163" s="97">
        <v>0.16391999999999998</v>
      </c>
      <c r="H163" s="97">
        <v>0.16391999999999998</v>
      </c>
      <c r="I163" s="97">
        <v>8.1959999999999997</v>
      </c>
      <c r="J163" s="97">
        <v>9.8352000000000004</v>
      </c>
      <c r="K163" s="97">
        <v>14.752799999999999</v>
      </c>
      <c r="L163" s="97">
        <v>0.73763999999999996</v>
      </c>
      <c r="M163" s="97">
        <v>24.588000000000001</v>
      </c>
      <c r="N163" s="97" t="s">
        <v>432</v>
      </c>
      <c r="O163" s="97" t="s">
        <v>432</v>
      </c>
      <c r="P163" s="97">
        <v>1.1474399999999999E-2</v>
      </c>
      <c r="Q163" s="97" t="s">
        <v>432</v>
      </c>
      <c r="R163" s="97" t="s">
        <v>432</v>
      </c>
      <c r="S163" s="97" t="s">
        <v>432</v>
      </c>
      <c r="T163" s="97" t="s">
        <v>432</v>
      </c>
      <c r="U163" s="97" t="s">
        <v>432</v>
      </c>
      <c r="V163" s="97" t="s">
        <v>432</v>
      </c>
      <c r="W163" s="97">
        <v>3.2784</v>
      </c>
      <c r="X163" s="97">
        <v>0.65567999999999993</v>
      </c>
      <c r="Y163" s="97">
        <v>1.14744</v>
      </c>
      <c r="Z163" s="97">
        <v>1.14744</v>
      </c>
      <c r="AA163" s="97">
        <v>1.4752799999999999</v>
      </c>
      <c r="AB163" s="97">
        <v>4.42584</v>
      </c>
      <c r="AC163" s="97" t="s">
        <v>432</v>
      </c>
      <c r="AD163" s="97" t="s">
        <v>432</v>
      </c>
      <c r="AE163" s="50"/>
      <c r="AF163" s="97" t="s">
        <v>432</v>
      </c>
      <c r="AG163" s="97" t="s">
        <v>432</v>
      </c>
      <c r="AH163" s="97" t="s">
        <v>432</v>
      </c>
      <c r="AI163" s="97" t="s">
        <v>432</v>
      </c>
      <c r="AJ163" s="97" t="s">
        <v>432</v>
      </c>
      <c r="AK163" s="97">
        <v>8196</v>
      </c>
      <c r="AL163" s="45" t="s">
        <v>345</v>
      </c>
    </row>
    <row r="164" spans="1:38" ht="26.25" customHeight="1" thickBot="1" x14ac:dyDescent="0.25">
      <c r="A164" s="45" t="s">
        <v>340</v>
      </c>
      <c r="B164" s="45" t="s">
        <v>346</v>
      </c>
      <c r="C164" s="96" t="s">
        <v>347</v>
      </c>
      <c r="D164" s="97"/>
      <c r="E164" s="97" t="s">
        <v>432</v>
      </c>
      <c r="F164" s="97" t="s">
        <v>432</v>
      </c>
      <c r="G164" s="97" t="s">
        <v>432</v>
      </c>
      <c r="H164" s="97">
        <v>0.31708905000000004</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55" zoomScaleNormal="55" workbookViewId="0">
      <pane xSplit="4" ySplit="13" topLeftCell="E14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1994</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1994</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9.5303778060000024</v>
      </c>
      <c r="F14" s="58">
        <v>0.58084047749000001</v>
      </c>
      <c r="G14" s="58">
        <v>47.482056948680004</v>
      </c>
      <c r="H14" s="58">
        <v>4.2954498402999995E-3</v>
      </c>
      <c r="I14" s="58">
        <v>0.63482448999999996</v>
      </c>
      <c r="J14" s="58">
        <v>1.0710269430000001</v>
      </c>
      <c r="K14" s="58">
        <v>1.872426943</v>
      </c>
      <c r="L14" s="58">
        <v>0.13925863295999996</v>
      </c>
      <c r="M14" s="58">
        <v>1.9263106430000001</v>
      </c>
      <c r="N14" s="58">
        <v>0.37896958939999997</v>
      </c>
      <c r="O14" s="58">
        <v>4.9203993100000003E-3</v>
      </c>
      <c r="P14" s="58">
        <v>1.1880155099999998E-2</v>
      </c>
      <c r="Q14" s="58">
        <v>1.2276249040263998</v>
      </c>
      <c r="R14" s="58">
        <v>3.1677700449060002</v>
      </c>
      <c r="S14" s="58">
        <v>1.2585327882504</v>
      </c>
      <c r="T14" s="58">
        <v>5.1004368711999994</v>
      </c>
      <c r="U14" s="58">
        <v>6.2514114469200008E-2</v>
      </c>
      <c r="V14" s="58">
        <v>1.4459370029863998</v>
      </c>
      <c r="W14" s="58">
        <v>0.215057759875</v>
      </c>
      <c r="X14" s="58">
        <v>5.7432021057494988E-3</v>
      </c>
      <c r="Y14" s="58">
        <v>2.4957158483745003E-2</v>
      </c>
      <c r="Z14" s="58">
        <v>4.893021690090902E-3</v>
      </c>
      <c r="AA14" s="58">
        <v>9.2676247580547981E-3</v>
      </c>
      <c r="AB14" s="58">
        <v>4.4861007037640205E-2</v>
      </c>
      <c r="AC14" s="58">
        <v>3.2094186280000004E-3</v>
      </c>
      <c r="AD14" s="58">
        <v>0.16553366773962999</v>
      </c>
      <c r="AE14" s="46"/>
      <c r="AF14" s="57">
        <v>60843.230630000005</v>
      </c>
      <c r="AG14" s="57">
        <v>984.46440000000007</v>
      </c>
      <c r="AH14" s="57">
        <v>23292.899600000001</v>
      </c>
      <c r="AI14" s="57" t="s">
        <v>430</v>
      </c>
      <c r="AJ14" s="57" t="s">
        <v>430</v>
      </c>
      <c r="AK14" s="57" t="s">
        <v>432</v>
      </c>
      <c r="AL14" s="200" t="s">
        <v>50</v>
      </c>
    </row>
    <row r="15" spans="1:38" ht="26.25" customHeight="1" thickBot="1" x14ac:dyDescent="0.25">
      <c r="A15" s="55" t="s">
        <v>54</v>
      </c>
      <c r="B15" s="55" t="s">
        <v>55</v>
      </c>
      <c r="C15" s="56" t="s">
        <v>56</v>
      </c>
      <c r="D15" s="57"/>
      <c r="E15" s="58">
        <v>2.4006529620000001</v>
      </c>
      <c r="F15" s="58">
        <v>5.6676981139999992E-2</v>
      </c>
      <c r="G15" s="58">
        <v>18.190522179835998</v>
      </c>
      <c r="H15" s="58" t="s">
        <v>431</v>
      </c>
      <c r="I15" s="58">
        <v>0.21723896264000001</v>
      </c>
      <c r="J15" s="58">
        <v>0.28431556123999996</v>
      </c>
      <c r="K15" s="58">
        <v>0.39384909503999993</v>
      </c>
      <c r="L15" s="58">
        <v>1.3292143815099999E-2</v>
      </c>
      <c r="M15" s="58">
        <v>0.35934377419999997</v>
      </c>
      <c r="N15" s="58">
        <v>7.0004823776999986E-2</v>
      </c>
      <c r="O15" s="58">
        <v>2.0859971735499999E-2</v>
      </c>
      <c r="P15" s="58">
        <v>4.8622282019999997E-3</v>
      </c>
      <c r="Q15" s="58">
        <v>4.8856065473999989E-2</v>
      </c>
      <c r="R15" s="58">
        <v>7.1465506655279995E-2</v>
      </c>
      <c r="S15" s="58">
        <v>9.072510294352798E-2</v>
      </c>
      <c r="T15" s="58">
        <v>3.8579102753157799</v>
      </c>
      <c r="U15" s="58">
        <v>2.7716219093599996E-2</v>
      </c>
      <c r="V15" s="58">
        <v>1.2096824364169998</v>
      </c>
      <c r="W15" s="58">
        <v>2.9205421499999999E-2</v>
      </c>
      <c r="X15" s="58">
        <v>8.4557589220000011E-6</v>
      </c>
      <c r="Y15" s="58">
        <v>6.3106435339999999E-5</v>
      </c>
      <c r="Z15" s="58">
        <v>5.3741557878000007E-5</v>
      </c>
      <c r="AA15" s="58">
        <v>7.9625686257999995E-5</v>
      </c>
      <c r="AB15" s="58">
        <v>2.0492943839800002E-4</v>
      </c>
      <c r="AC15" s="58" t="s">
        <v>431</v>
      </c>
      <c r="AD15" s="58" t="s">
        <v>431</v>
      </c>
      <c r="AE15" s="46"/>
      <c r="AF15" s="57">
        <v>22934.929</v>
      </c>
      <c r="AG15" s="57" t="s">
        <v>430</v>
      </c>
      <c r="AH15" s="57">
        <v>251.6</v>
      </c>
      <c r="AI15" s="57" t="s">
        <v>430</v>
      </c>
      <c r="AJ15" s="57" t="s">
        <v>430</v>
      </c>
      <c r="AK15" s="57" t="s">
        <v>432</v>
      </c>
      <c r="AL15" s="200" t="s">
        <v>50</v>
      </c>
    </row>
    <row r="16" spans="1:38" ht="26.25" customHeight="1" thickBot="1" x14ac:dyDescent="0.25">
      <c r="A16" s="55" t="s">
        <v>54</v>
      </c>
      <c r="B16" s="55" t="s">
        <v>57</v>
      </c>
      <c r="C16" s="56" t="s">
        <v>58</v>
      </c>
      <c r="D16" s="57"/>
      <c r="E16" s="58">
        <v>0.92568729799999994</v>
      </c>
      <c r="F16" s="58">
        <v>0.20636905999999999</v>
      </c>
      <c r="G16" s="58">
        <v>0.1107532723</v>
      </c>
      <c r="H16" s="58">
        <v>1.21497198E-3</v>
      </c>
      <c r="I16" s="58">
        <v>2.5758617999999997E-2</v>
      </c>
      <c r="J16" s="58">
        <v>2.9007716999999999E-2</v>
      </c>
      <c r="K16" s="58">
        <v>2.9007716999999999E-2</v>
      </c>
      <c r="L16" s="58">
        <v>1.2326955359999999E-2</v>
      </c>
      <c r="M16" s="58">
        <v>0.33361526899999999</v>
      </c>
      <c r="N16" s="58">
        <v>8.7526028000000002E-3</v>
      </c>
      <c r="O16" s="58">
        <v>1.6968266999999994E-4</v>
      </c>
      <c r="P16" s="58">
        <v>9.1138329999999998E-4</v>
      </c>
      <c r="Q16" s="58">
        <v>1.3445965000000002E-3</v>
      </c>
      <c r="R16" s="58">
        <v>1.0934730399999999E-2</v>
      </c>
      <c r="S16" s="58">
        <v>3.2699790800000002E-3</v>
      </c>
      <c r="T16" s="58">
        <v>0.1354835254</v>
      </c>
      <c r="U16" s="58">
        <v>5.7408970000000009E-4</v>
      </c>
      <c r="V16" s="58">
        <v>2.5357078000000002E-2</v>
      </c>
      <c r="W16" s="58">
        <v>1.0674214000000001E-2</v>
      </c>
      <c r="X16" s="58">
        <v>7.8399386999999995E-6</v>
      </c>
      <c r="Y16" s="58">
        <v>3.9534815000000001E-5</v>
      </c>
      <c r="Z16" s="58">
        <v>1.06750361E-5</v>
      </c>
      <c r="AA16" s="58">
        <v>1.0297813499999998E-5</v>
      </c>
      <c r="AB16" s="58">
        <v>6.8347603299999992E-5</v>
      </c>
      <c r="AC16" s="58">
        <v>1.0523700000000001E-5</v>
      </c>
      <c r="AD16" s="58">
        <v>6.2185499999999998E-9</v>
      </c>
      <c r="AE16" s="46"/>
      <c r="AF16" s="57">
        <v>1083.0329999999999</v>
      </c>
      <c r="AG16" s="57" t="s">
        <v>430</v>
      </c>
      <c r="AH16" s="57">
        <v>8030.8</v>
      </c>
      <c r="AI16" s="57" t="s">
        <v>430</v>
      </c>
      <c r="AJ16" s="57" t="s">
        <v>430</v>
      </c>
      <c r="AK16" s="57" t="s">
        <v>432</v>
      </c>
      <c r="AL16" s="200" t="s">
        <v>50</v>
      </c>
    </row>
    <row r="17" spans="1:38" ht="26.25" customHeight="1" thickBot="1" x14ac:dyDescent="0.25">
      <c r="A17" s="55" t="s">
        <v>54</v>
      </c>
      <c r="B17" s="55" t="s">
        <v>59</v>
      </c>
      <c r="C17" s="56" t="s">
        <v>60</v>
      </c>
      <c r="D17" s="57"/>
      <c r="E17" s="58">
        <v>0.38439631600000002</v>
      </c>
      <c r="F17" s="58">
        <v>0.11433921079999999</v>
      </c>
      <c r="G17" s="58">
        <v>1.2659008165499999</v>
      </c>
      <c r="H17" s="58" t="s">
        <v>431</v>
      </c>
      <c r="I17" s="58">
        <v>0.10955246779999998</v>
      </c>
      <c r="J17" s="58">
        <v>0.1181404118</v>
      </c>
      <c r="K17" s="58">
        <v>0.1248199238</v>
      </c>
      <c r="L17" s="58">
        <v>9.8383129839999996E-3</v>
      </c>
      <c r="M17" s="58">
        <v>0.9355918419999999</v>
      </c>
      <c r="N17" s="58">
        <v>0.12789861879</v>
      </c>
      <c r="O17" s="58">
        <v>1.7201875650000001E-3</v>
      </c>
      <c r="P17" s="58">
        <v>8.0994457199999991E-3</v>
      </c>
      <c r="Q17" s="58">
        <v>3.9230094799999997E-3</v>
      </c>
      <c r="R17" s="58">
        <v>1.2951959529999998E-2</v>
      </c>
      <c r="S17" s="58">
        <v>1.6764415586000003E-2</v>
      </c>
      <c r="T17" s="58">
        <v>1.2419782858E-2</v>
      </c>
      <c r="U17" s="58">
        <v>1.8057123399999998E-3</v>
      </c>
      <c r="V17" s="58">
        <v>0.19987291329999995</v>
      </c>
      <c r="W17" s="58">
        <v>0.19410739040000002</v>
      </c>
      <c r="X17" s="58">
        <v>4.3961778399999998E-2</v>
      </c>
      <c r="Y17" s="58">
        <v>6.0505562399999997E-2</v>
      </c>
      <c r="Z17" s="58">
        <v>2.31025064E-2</v>
      </c>
      <c r="AA17" s="58">
        <v>1.8083219999999997E-2</v>
      </c>
      <c r="AB17" s="58">
        <v>0.14565306719999999</v>
      </c>
      <c r="AC17" s="58">
        <v>5.9161392000000007E-4</v>
      </c>
      <c r="AD17" s="58">
        <v>0.16221672000000001</v>
      </c>
      <c r="AE17" s="46"/>
      <c r="AF17" s="57">
        <v>286.81599999999997</v>
      </c>
      <c r="AG17" s="57">
        <v>954.21600000000001</v>
      </c>
      <c r="AH17" s="57">
        <v>975.41</v>
      </c>
      <c r="AI17" s="57" t="s">
        <v>430</v>
      </c>
      <c r="AJ17" s="57" t="s">
        <v>430</v>
      </c>
      <c r="AK17" s="57" t="s">
        <v>432</v>
      </c>
      <c r="AL17" s="200" t="s">
        <v>50</v>
      </c>
    </row>
    <row r="18" spans="1:38" ht="26.25" customHeight="1" thickBot="1" x14ac:dyDescent="0.25">
      <c r="A18" s="55" t="s">
        <v>54</v>
      </c>
      <c r="B18" s="55" t="s">
        <v>61</v>
      </c>
      <c r="C18" s="56" t="s">
        <v>62</v>
      </c>
      <c r="D18" s="57"/>
      <c r="E18" s="58">
        <v>6.6604949639999994E-2</v>
      </c>
      <c r="F18" s="58">
        <v>3.5450391300000002E-3</v>
      </c>
      <c r="G18" s="58">
        <v>9.4704817078499995E-2</v>
      </c>
      <c r="H18" s="58" t="s">
        <v>431</v>
      </c>
      <c r="I18" s="58">
        <v>2.5642109117999996E-3</v>
      </c>
      <c r="J18" s="58">
        <v>2.5642109117999996E-3</v>
      </c>
      <c r="K18" s="58">
        <v>2.5642109117999996E-3</v>
      </c>
      <c r="L18" s="58">
        <v>1.4297009964719996E-3</v>
      </c>
      <c r="M18" s="58">
        <v>8.869564889999999E-3</v>
      </c>
      <c r="N18" s="58">
        <v>1.0378406910000001E-5</v>
      </c>
      <c r="O18" s="58">
        <v>7.7953752899999988E-7</v>
      </c>
      <c r="P18" s="58">
        <v>2.3643545400000001E-5</v>
      </c>
      <c r="Q18" s="58">
        <v>5.3709479999999993E-6</v>
      </c>
      <c r="R18" s="58">
        <v>2.572232853E-5</v>
      </c>
      <c r="S18" s="58">
        <v>2.8114067706000002E-5</v>
      </c>
      <c r="T18" s="58">
        <v>1.2214197300000001E-6</v>
      </c>
      <c r="U18" s="58">
        <v>1.493173398E-5</v>
      </c>
      <c r="V18" s="58">
        <v>3.7119196712999997E-3</v>
      </c>
      <c r="W18" s="58">
        <v>1.7865245999999999E-4</v>
      </c>
      <c r="X18" s="58">
        <v>2.4245690999999997E-4</v>
      </c>
      <c r="Y18" s="58">
        <v>1.9141334999999999E-3</v>
      </c>
      <c r="Z18" s="58">
        <v>2.1693512999999996E-4</v>
      </c>
      <c r="AA18" s="58">
        <v>1.9141334999999999E-4</v>
      </c>
      <c r="AB18" s="58">
        <v>2.56493889E-3</v>
      </c>
      <c r="AC18" s="58" t="s">
        <v>431</v>
      </c>
      <c r="AD18" s="58" t="s">
        <v>431</v>
      </c>
      <c r="AE18" s="46"/>
      <c r="AF18" s="57">
        <v>127.60889999999999</v>
      </c>
      <c r="AG18" s="57" t="s">
        <v>430</v>
      </c>
      <c r="AH18" s="57">
        <v>15.42681</v>
      </c>
      <c r="AI18" s="57" t="s">
        <v>430</v>
      </c>
      <c r="AJ18" s="57" t="s">
        <v>430</v>
      </c>
      <c r="AK18" s="57" t="s">
        <v>432</v>
      </c>
      <c r="AL18" s="200" t="s">
        <v>50</v>
      </c>
    </row>
    <row r="19" spans="1:38" ht="26.25" customHeight="1" thickBot="1" x14ac:dyDescent="0.25">
      <c r="A19" s="55" t="s">
        <v>54</v>
      </c>
      <c r="B19" s="55" t="s">
        <v>63</v>
      </c>
      <c r="C19" s="56" t="s">
        <v>64</v>
      </c>
      <c r="D19" s="57"/>
      <c r="E19" s="58">
        <v>2.1112420527499998</v>
      </c>
      <c r="F19" s="58">
        <v>0.27089179933999996</v>
      </c>
      <c r="G19" s="58">
        <v>6.0209704562666992</v>
      </c>
      <c r="H19" s="58" t="s">
        <v>431</v>
      </c>
      <c r="I19" s="58">
        <v>0.14909676864019999</v>
      </c>
      <c r="J19" s="58">
        <v>0.15605449224020002</v>
      </c>
      <c r="K19" s="58">
        <v>0.16146605504020001</v>
      </c>
      <c r="L19" s="58">
        <v>3.9867599854407999E-2</v>
      </c>
      <c r="M19" s="58">
        <v>1.0804940814899999</v>
      </c>
      <c r="N19" s="58">
        <v>0.10389820781989001</v>
      </c>
      <c r="O19" s="58">
        <v>1.4148617206109998E-3</v>
      </c>
      <c r="P19" s="58">
        <v>9.4233366421999989E-3</v>
      </c>
      <c r="Q19" s="58">
        <v>3.7302527148999997E-3</v>
      </c>
      <c r="R19" s="58">
        <v>1.1121013686669999E-2</v>
      </c>
      <c r="S19" s="58">
        <v>1.4217906392734E-2</v>
      </c>
      <c r="T19" s="58">
        <v>1.0145552168910001E-2</v>
      </c>
      <c r="U19" s="58">
        <v>2.0455766105199999E-3</v>
      </c>
      <c r="V19" s="58">
        <v>0.2475528961307</v>
      </c>
      <c r="W19" s="58">
        <v>0.16122953914200003</v>
      </c>
      <c r="X19" s="58">
        <v>4.1003025406999995E-2</v>
      </c>
      <c r="Y19" s="58">
        <v>9.1543913509999991E-2</v>
      </c>
      <c r="Z19" s="58">
        <v>2.3536412981E-2</v>
      </c>
      <c r="AA19" s="58">
        <v>1.8902935194999998E-2</v>
      </c>
      <c r="AB19" s="58">
        <v>0.17498628709299999</v>
      </c>
      <c r="AC19" s="58">
        <v>4.79309848E-4</v>
      </c>
      <c r="AD19" s="58">
        <v>0.13142366800000002</v>
      </c>
      <c r="AE19" s="46"/>
      <c r="AF19" s="57">
        <v>3067.2985299999996</v>
      </c>
      <c r="AG19" s="57">
        <v>773.08040000000005</v>
      </c>
      <c r="AH19" s="57">
        <v>5459.1215899999997</v>
      </c>
      <c r="AI19" s="57" t="s">
        <v>430</v>
      </c>
      <c r="AJ19" s="57" t="s">
        <v>430</v>
      </c>
      <c r="AK19" s="57" t="s">
        <v>432</v>
      </c>
      <c r="AL19" s="200" t="s">
        <v>50</v>
      </c>
    </row>
    <row r="20" spans="1:38" ht="26.25" customHeight="1" thickBot="1" x14ac:dyDescent="0.25">
      <c r="A20" s="55" t="s">
        <v>54</v>
      </c>
      <c r="B20" s="55" t="s">
        <v>65</v>
      </c>
      <c r="C20" s="56" t="s">
        <v>66</v>
      </c>
      <c r="D20" s="57"/>
      <c r="E20" s="58">
        <v>0.54459465554999997</v>
      </c>
      <c r="F20" s="58">
        <v>9.8426613149999995E-2</v>
      </c>
      <c r="G20" s="58">
        <v>0.84341457297690003</v>
      </c>
      <c r="H20" s="58" t="s">
        <v>431</v>
      </c>
      <c r="I20" s="58">
        <v>1.3429187183999998E-2</v>
      </c>
      <c r="J20" s="58">
        <v>1.3429187183999998E-2</v>
      </c>
      <c r="K20" s="58">
        <v>1.3429187183999998E-2</v>
      </c>
      <c r="L20" s="58">
        <v>6.0169061673599989E-3</v>
      </c>
      <c r="M20" s="58">
        <v>0.14226964589999996</v>
      </c>
      <c r="N20" s="58">
        <v>8.2925566799999984E-5</v>
      </c>
      <c r="O20" s="58">
        <v>6.4974202199999991E-6</v>
      </c>
      <c r="P20" s="58">
        <v>2.0648472660000001E-3</v>
      </c>
      <c r="Q20" s="58">
        <v>3.8647721849999997E-4</v>
      </c>
      <c r="R20" s="58">
        <v>1.5356672640000002E-4</v>
      </c>
      <c r="S20" s="58">
        <v>1.2555497628000001E-4</v>
      </c>
      <c r="T20" s="58">
        <v>5.2402319999999993E-5</v>
      </c>
      <c r="U20" s="58">
        <v>2.7294753689999999E-4</v>
      </c>
      <c r="V20" s="58">
        <v>1.7985933594000001E-2</v>
      </c>
      <c r="W20" s="58">
        <v>7.3765712999999998E-4</v>
      </c>
      <c r="X20" s="58">
        <v>1.0011061049999999E-3</v>
      </c>
      <c r="Y20" s="58">
        <v>7.9034692499999996E-3</v>
      </c>
      <c r="Z20" s="58">
        <v>8.9572651500000001E-4</v>
      </c>
      <c r="AA20" s="58">
        <v>7.9034692499999992E-4</v>
      </c>
      <c r="AB20" s="58">
        <v>1.0590648794999999E-2</v>
      </c>
      <c r="AC20" s="58" t="s">
        <v>431</v>
      </c>
      <c r="AD20" s="58" t="s">
        <v>431</v>
      </c>
      <c r="AE20" s="46"/>
      <c r="AF20" s="57">
        <v>526.89794999999992</v>
      </c>
      <c r="AG20" s="57" t="s">
        <v>430</v>
      </c>
      <c r="AH20" s="57">
        <v>3706.7028</v>
      </c>
      <c r="AI20" s="57" t="s">
        <v>430</v>
      </c>
      <c r="AJ20" s="57" t="s">
        <v>430</v>
      </c>
      <c r="AK20" s="57" t="s">
        <v>432</v>
      </c>
      <c r="AL20" s="200" t="s">
        <v>50</v>
      </c>
    </row>
    <row r="21" spans="1:38" ht="26.25" customHeight="1" thickBot="1" x14ac:dyDescent="0.25">
      <c r="A21" s="55" t="s">
        <v>54</v>
      </c>
      <c r="B21" s="55" t="s">
        <v>67</v>
      </c>
      <c r="C21" s="56" t="s">
        <v>68</v>
      </c>
      <c r="D21" s="57"/>
      <c r="E21" s="58">
        <v>1.59701005312</v>
      </c>
      <c r="F21" s="58">
        <v>0.23186329966800001</v>
      </c>
      <c r="G21" s="58">
        <v>3.8657697448041999</v>
      </c>
      <c r="H21" s="58" t="s">
        <v>431</v>
      </c>
      <c r="I21" s="58">
        <v>0.17199748004739998</v>
      </c>
      <c r="J21" s="58">
        <v>0.18234580433740002</v>
      </c>
      <c r="K21" s="58">
        <v>0.19039450100740002</v>
      </c>
      <c r="L21" s="58">
        <v>3.3436505853416003E-2</v>
      </c>
      <c r="M21" s="58">
        <v>1.31224740592</v>
      </c>
      <c r="N21" s="58">
        <v>0.15429136081433001</v>
      </c>
      <c r="O21" s="58">
        <v>2.0861264526870005E-3</v>
      </c>
      <c r="P21" s="58">
        <v>1.1071496814000001E-2</v>
      </c>
      <c r="Q21" s="58">
        <v>4.9850292497000005E-3</v>
      </c>
      <c r="R21" s="58">
        <v>1.6017186125789999E-2</v>
      </c>
      <c r="S21" s="58">
        <v>2.0628732773357999E-2</v>
      </c>
      <c r="T21" s="58">
        <v>1.5007024649910002E-2</v>
      </c>
      <c r="U21" s="58">
        <v>2.5033334360400001E-3</v>
      </c>
      <c r="V21" s="58">
        <v>0.29802402583590004</v>
      </c>
      <c r="W21" s="58">
        <v>0.23658593467600003</v>
      </c>
      <c r="X21" s="58">
        <v>5.6623735045999997E-2</v>
      </c>
      <c r="Y21" s="58">
        <v>0.10172829675899998</v>
      </c>
      <c r="Z21" s="58">
        <v>3.110440381E-2</v>
      </c>
      <c r="AA21" s="58">
        <v>2.4671981819999998E-2</v>
      </c>
      <c r="AB21" s="58">
        <v>0.21412841743499997</v>
      </c>
      <c r="AC21" s="58">
        <v>7.128845622000001E-4</v>
      </c>
      <c r="AD21" s="58">
        <v>0.19546834770000002</v>
      </c>
      <c r="AE21" s="46"/>
      <c r="AF21" s="57">
        <v>2266.9508900000001</v>
      </c>
      <c r="AG21" s="57">
        <v>1149.8138100000001</v>
      </c>
      <c r="AH21" s="57">
        <v>3177.6548299999999</v>
      </c>
      <c r="AI21" s="57" t="s">
        <v>430</v>
      </c>
      <c r="AJ21" s="57" t="s">
        <v>430</v>
      </c>
      <c r="AK21" s="57" t="s">
        <v>432</v>
      </c>
      <c r="AL21" s="200" t="s">
        <v>50</v>
      </c>
    </row>
    <row r="22" spans="1:38" ht="26.25" customHeight="1" thickBot="1" x14ac:dyDescent="0.25">
      <c r="A22" s="55" t="s">
        <v>54</v>
      </c>
      <c r="B22" s="59" t="s">
        <v>69</v>
      </c>
      <c r="C22" s="56" t="s">
        <v>70</v>
      </c>
      <c r="D22" s="57"/>
      <c r="E22" s="58">
        <v>6.0962218978000005</v>
      </c>
      <c r="F22" s="58">
        <v>1.18423455506</v>
      </c>
      <c r="G22" s="58">
        <v>5.7778845697379992</v>
      </c>
      <c r="H22" s="58">
        <v>8.3619999999999986E-2</v>
      </c>
      <c r="I22" s="58">
        <v>0.46464407434799987</v>
      </c>
      <c r="J22" s="58">
        <v>0.47751214774799994</v>
      </c>
      <c r="K22" s="58">
        <v>0.49806731594799997</v>
      </c>
      <c r="L22" s="58">
        <v>0.13182951763311998</v>
      </c>
      <c r="M22" s="58">
        <v>5.9517980752400002</v>
      </c>
      <c r="N22" s="58">
        <v>0.30211946565660003</v>
      </c>
      <c r="O22" s="58">
        <v>4.2877844405740009E-2</v>
      </c>
      <c r="P22" s="58">
        <v>8.6779383260000023E-2</v>
      </c>
      <c r="Q22" s="58">
        <v>4.4695552799000005E-2</v>
      </c>
      <c r="R22" s="58">
        <v>0.12470016648579998</v>
      </c>
      <c r="S22" s="58">
        <v>0.12525962921115999</v>
      </c>
      <c r="T22" s="58">
        <v>8.8497407456200008E-2</v>
      </c>
      <c r="U22" s="58">
        <v>4.1976800345800001E-2</v>
      </c>
      <c r="V22" s="58">
        <v>2.0472775489179997</v>
      </c>
      <c r="W22" s="58">
        <v>0.37438512182</v>
      </c>
      <c r="X22" s="58">
        <v>5.9973653099999996E-2</v>
      </c>
      <c r="Y22" s="58">
        <v>0.1277122426</v>
      </c>
      <c r="Z22" s="58">
        <v>3.3261625943999999E-2</v>
      </c>
      <c r="AA22" s="58">
        <v>2.6748263776000002E-2</v>
      </c>
      <c r="AB22" s="58">
        <v>0.24769578542000001</v>
      </c>
      <c r="AC22" s="58">
        <v>1.8764217812000002E-2</v>
      </c>
      <c r="AD22" s="58">
        <v>0.27287518800000005</v>
      </c>
      <c r="AE22" s="46"/>
      <c r="AF22" s="57">
        <v>6376.8892999999998</v>
      </c>
      <c r="AG22" s="57">
        <v>2334.9291057999999</v>
      </c>
      <c r="AH22" s="57">
        <v>10016.554732430001</v>
      </c>
      <c r="AI22" s="57">
        <v>2260</v>
      </c>
      <c r="AJ22" s="57" t="s">
        <v>430</v>
      </c>
      <c r="AK22" s="57" t="s">
        <v>432</v>
      </c>
      <c r="AL22" s="200" t="s">
        <v>50</v>
      </c>
    </row>
    <row r="23" spans="1:38" ht="26.25" customHeight="1" thickBot="1" x14ac:dyDescent="0.25">
      <c r="A23" s="55" t="s">
        <v>71</v>
      </c>
      <c r="B23" s="59" t="s">
        <v>394</v>
      </c>
      <c r="C23" s="56" t="s">
        <v>390</v>
      </c>
      <c r="D23" s="98"/>
      <c r="E23" s="58">
        <v>1.909954071090056</v>
      </c>
      <c r="F23" s="58">
        <v>0.7914938724922449</v>
      </c>
      <c r="G23" s="58">
        <v>0.41087400000000018</v>
      </c>
      <c r="H23" s="58">
        <v>3.9741488326691475E-4</v>
      </c>
      <c r="I23" s="58">
        <v>0.21191052182021414</v>
      </c>
      <c r="J23" s="58">
        <v>0.21191052182021414</v>
      </c>
      <c r="K23" s="58">
        <v>0.21191052182021414</v>
      </c>
      <c r="L23" s="58">
        <v>0.11397730768</v>
      </c>
      <c r="M23" s="58">
        <v>5.5797302854491111</v>
      </c>
      <c r="N23" s="58">
        <v>2.3586223610739636</v>
      </c>
      <c r="O23" s="58">
        <v>5.6500000000000007E-4</v>
      </c>
      <c r="P23" s="58" t="s">
        <v>431</v>
      </c>
      <c r="Q23" s="58" t="s">
        <v>431</v>
      </c>
      <c r="R23" s="58">
        <v>2.8250000000000003E-3</v>
      </c>
      <c r="S23" s="58">
        <v>9.6050000000000024E-2</v>
      </c>
      <c r="T23" s="58">
        <v>3.9550000000000019E-3</v>
      </c>
      <c r="U23" s="58">
        <v>5.6500000000000007E-4</v>
      </c>
      <c r="V23" s="58">
        <v>5.6500000000000015E-2</v>
      </c>
      <c r="W23" s="58" t="s">
        <v>431</v>
      </c>
      <c r="X23" s="58">
        <v>1.7570000000000001E-3</v>
      </c>
      <c r="Y23" s="58">
        <v>2.7630000000000003E-3</v>
      </c>
      <c r="Z23" s="58" t="s">
        <v>431</v>
      </c>
      <c r="AA23" s="58" t="s">
        <v>431</v>
      </c>
      <c r="AB23" s="58">
        <v>4.5200000000000006E-3</v>
      </c>
      <c r="AC23" s="58" t="s">
        <v>431</v>
      </c>
      <c r="AD23" s="58" t="s">
        <v>431</v>
      </c>
      <c r="AE23" s="46"/>
      <c r="AF23" s="57">
        <v>2424.7710000000006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0.1201673303019014</v>
      </c>
      <c r="F25" s="58">
        <v>8.4755826424802727E-3</v>
      </c>
      <c r="G25" s="58">
        <v>1.9504953288029002E-2</v>
      </c>
      <c r="H25" s="58" t="s">
        <v>431</v>
      </c>
      <c r="I25" s="58">
        <v>1.0857054259482859E-3</v>
      </c>
      <c r="J25" s="58">
        <v>1.0857054259482859E-3</v>
      </c>
      <c r="K25" s="58">
        <v>1.0857054259482859E-3</v>
      </c>
      <c r="L25" s="58">
        <v>3.29726892639578E-4</v>
      </c>
      <c r="M25" s="58">
        <v>0.13646828129439878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516.52819646927696</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3.2974963171421401E-2</v>
      </c>
      <c r="F26" s="58">
        <v>9.5386322788693599E-3</v>
      </c>
      <c r="G26" s="58">
        <v>5.2159656320000004E-3</v>
      </c>
      <c r="H26" s="58" t="s">
        <v>431</v>
      </c>
      <c r="I26" s="58">
        <v>2.7152350680697195E-4</v>
      </c>
      <c r="J26" s="58">
        <v>2.7152350680697195E-4</v>
      </c>
      <c r="K26" s="58">
        <v>2.7152350680697195E-4</v>
      </c>
      <c r="L26" s="58">
        <v>8.6928961922772005E-5</v>
      </c>
      <c r="M26" s="58">
        <v>0.51808192091015726</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146.64211634082156</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18.160266149586789</v>
      </c>
      <c r="F27" s="58">
        <v>17.716014021336022</v>
      </c>
      <c r="G27" s="58">
        <v>1.0931773911930232</v>
      </c>
      <c r="H27" s="58">
        <v>3.6076288737247622E-2</v>
      </c>
      <c r="I27" s="58">
        <v>0.33947814835156553</v>
      </c>
      <c r="J27" s="58">
        <v>0.33947814835156553</v>
      </c>
      <c r="K27" s="58">
        <v>0.33947814835156553</v>
      </c>
      <c r="L27" s="58">
        <v>0.17890136555239547</v>
      </c>
      <c r="M27" s="58">
        <v>153.84457516259909</v>
      </c>
      <c r="N27" s="58">
        <v>259.49811674867948</v>
      </c>
      <c r="O27" s="58">
        <v>1.06292935449807E-4</v>
      </c>
      <c r="P27" s="58">
        <v>4.8730604835262124E-3</v>
      </c>
      <c r="Q27" s="58">
        <v>1.6143394550638732E-4</v>
      </c>
      <c r="R27" s="58">
        <v>3.9007156925434171E-3</v>
      </c>
      <c r="S27" s="58">
        <v>2.7565922943175269E-3</v>
      </c>
      <c r="T27" s="58">
        <v>1.1924506226976264E-3</v>
      </c>
      <c r="U27" s="58">
        <v>1.1028202011316076E-4</v>
      </c>
      <c r="V27" s="58">
        <v>1.8316205858572139E-2</v>
      </c>
      <c r="W27" s="58">
        <v>0.28519119999999998</v>
      </c>
      <c r="X27" s="58">
        <v>6.5554777409999997E-3</v>
      </c>
      <c r="Y27" s="58">
        <v>1.02396102286E-2</v>
      </c>
      <c r="Z27" s="58">
        <v>4.7274873741999998E-3</v>
      </c>
      <c r="AA27" s="58">
        <v>1.105567598E-2</v>
      </c>
      <c r="AB27" s="58">
        <v>3.2578251323799996E-2</v>
      </c>
      <c r="AC27" s="58">
        <v>2.8519150000000002E-4</v>
      </c>
      <c r="AD27" s="58">
        <v>5.95112E-5</v>
      </c>
      <c r="AE27" s="46"/>
      <c r="AF27" s="57">
        <v>26383.648215668702</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1.0466954598196625</v>
      </c>
      <c r="F28" s="58">
        <v>0.31371275296614926</v>
      </c>
      <c r="G28" s="58">
        <v>0.65489780238149409</v>
      </c>
      <c r="H28" s="58">
        <v>4.2485538476339756E-3</v>
      </c>
      <c r="I28" s="58">
        <v>0.31218561764551922</v>
      </c>
      <c r="J28" s="58">
        <v>0.31218561764551922</v>
      </c>
      <c r="K28" s="58">
        <v>0.31218561764551922</v>
      </c>
      <c r="L28" s="58">
        <v>0.17254948791860991</v>
      </c>
      <c r="M28" s="58">
        <v>2.4674013720218095</v>
      </c>
      <c r="N28" s="58">
        <v>9.216968176660254</v>
      </c>
      <c r="O28" s="58">
        <v>7.5824730154960715E-6</v>
      </c>
      <c r="P28" s="58">
        <v>5.7757949307192307E-4</v>
      </c>
      <c r="Q28" s="58">
        <v>1.3355644858426858E-5</v>
      </c>
      <c r="R28" s="58">
        <v>7.878439878337487E-4</v>
      </c>
      <c r="S28" s="58">
        <v>5.3329980918710523E-4</v>
      </c>
      <c r="T28" s="58">
        <v>5.7469409650463509E-5</v>
      </c>
      <c r="U28" s="58">
        <v>1.1546343685861577E-5</v>
      </c>
      <c r="V28" s="58">
        <v>2.0240628282781254E-3</v>
      </c>
      <c r="W28" s="58">
        <v>1.6963200000000001E-2</v>
      </c>
      <c r="X28" s="58">
        <v>2.4905914404999997E-3</v>
      </c>
      <c r="Y28" s="58">
        <v>2.8800488853E-3</v>
      </c>
      <c r="Z28" s="58">
        <v>2.1577169816000001E-3</v>
      </c>
      <c r="AA28" s="58">
        <v>2.4727749922000002E-3</v>
      </c>
      <c r="AB28" s="58">
        <v>1.0001132299599999E-2</v>
      </c>
      <c r="AC28" s="58">
        <v>1.69632E-5</v>
      </c>
      <c r="AD28" s="58">
        <v>4.9258000000000003E-6</v>
      </c>
      <c r="AE28" s="46"/>
      <c r="AF28" s="57">
        <v>4176.7526607037998</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9.250228380668581</v>
      </c>
      <c r="F29" s="58">
        <v>1.1501725892994503</v>
      </c>
      <c r="G29" s="58">
        <v>1.8351000333650249</v>
      </c>
      <c r="H29" s="58">
        <v>3.6760922485507175E-3</v>
      </c>
      <c r="I29" s="58">
        <v>0.41803595243056907</v>
      </c>
      <c r="J29" s="58">
        <v>0.41803595243056907</v>
      </c>
      <c r="K29" s="58">
        <v>0.41803595243056907</v>
      </c>
      <c r="L29" s="58">
        <v>0.21075590859960286</v>
      </c>
      <c r="M29" s="58">
        <v>2.7706220148165204</v>
      </c>
      <c r="N29" s="58">
        <v>1.0580283113045645</v>
      </c>
      <c r="O29" s="58">
        <v>1.174616396804362E-5</v>
      </c>
      <c r="P29" s="58">
        <v>1.2218226542559556E-3</v>
      </c>
      <c r="Q29" s="58">
        <v>2.3306162125233899E-5</v>
      </c>
      <c r="R29" s="58">
        <v>1.94527994496104E-3</v>
      </c>
      <c r="S29" s="58">
        <v>1.3049943489708113E-3</v>
      </c>
      <c r="T29" s="58">
        <v>4.9777143034974579E-5</v>
      </c>
      <c r="U29" s="58">
        <v>2.3119996314380555E-5</v>
      </c>
      <c r="V29" s="58">
        <v>4.1560143622629006E-3</v>
      </c>
      <c r="W29" s="58">
        <v>8.0096699999999993E-2</v>
      </c>
      <c r="X29" s="58">
        <v>1.1442398316999999E-3</v>
      </c>
      <c r="Y29" s="58">
        <v>6.9290078704000004E-3</v>
      </c>
      <c r="Z29" s="58">
        <v>7.7426895288E-3</v>
      </c>
      <c r="AA29" s="58">
        <v>1.7799286271000002E-3</v>
      </c>
      <c r="AB29" s="58">
        <v>1.7595865858E-2</v>
      </c>
      <c r="AC29" s="58">
        <v>1.6640400000000001E-5</v>
      </c>
      <c r="AD29" s="58">
        <v>1.3948799999999999E-5</v>
      </c>
      <c r="AE29" s="46"/>
      <c r="AF29" s="57">
        <v>9793.6076625798996</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1.3653359205438222E-2</v>
      </c>
      <c r="F30" s="58">
        <v>1.420012788276207</v>
      </c>
      <c r="G30" s="58">
        <v>4.4407063220214911E-3</v>
      </c>
      <c r="H30" s="58">
        <v>2.5285661259634191E-4</v>
      </c>
      <c r="I30" s="58">
        <v>3.0331797066281137E-2</v>
      </c>
      <c r="J30" s="58">
        <v>3.0331797066281137E-2</v>
      </c>
      <c r="K30" s="58">
        <v>3.0331797066281137E-2</v>
      </c>
      <c r="L30" s="58">
        <v>5.0697399223838587E-3</v>
      </c>
      <c r="M30" s="58">
        <v>2.895239004809151</v>
      </c>
      <c r="N30" s="58">
        <v>2.5596161363837742</v>
      </c>
      <c r="O30" s="58">
        <v>1.009251436823066E-6</v>
      </c>
      <c r="P30" s="58">
        <v>4.3902437501803361E-5</v>
      </c>
      <c r="Q30" s="58">
        <v>1.5138771552345987E-6</v>
      </c>
      <c r="R30" s="58">
        <v>3.1791420259926571E-5</v>
      </c>
      <c r="S30" s="58">
        <v>2.2708157328518984E-5</v>
      </c>
      <c r="T30" s="58">
        <v>1.1606391523465257E-5</v>
      </c>
      <c r="U30" s="58">
        <v>1.009251436823066E-6</v>
      </c>
      <c r="V30" s="58">
        <v>1.6652648707580583E-4</v>
      </c>
      <c r="W30" s="58">
        <v>2.1504000000000002E-3</v>
      </c>
      <c r="X30" s="58">
        <v>3.2769928300000004E-5</v>
      </c>
      <c r="Y30" s="58">
        <v>6.0078201800000006E-5</v>
      </c>
      <c r="Z30" s="58">
        <v>2.0481205100000002E-5</v>
      </c>
      <c r="AA30" s="58">
        <v>7.0318804499999997E-5</v>
      </c>
      <c r="AB30" s="58">
        <v>1.8364813970000001E-4</v>
      </c>
      <c r="AC30" s="58">
        <v>2.1505E-6</v>
      </c>
      <c r="AD30" s="58">
        <v>2.1505E-6</v>
      </c>
      <c r="AE30" s="46"/>
      <c r="AF30" s="57">
        <v>220.89486197740001</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3.8406619933867474</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178.20840638409999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0.17102889260871945</v>
      </c>
      <c r="J32" s="58">
        <v>0.34210744937127618</v>
      </c>
      <c r="K32" s="58">
        <v>0.42372861865119199</v>
      </c>
      <c r="L32" s="58">
        <v>3.5486430492808162E-2</v>
      </c>
      <c r="M32" s="58" t="s">
        <v>432</v>
      </c>
      <c r="N32" s="58">
        <v>1.4379529741262613</v>
      </c>
      <c r="O32" s="58">
        <v>6.0844295702814685E-3</v>
      </c>
      <c r="P32" s="58" t="s">
        <v>432</v>
      </c>
      <c r="Q32" s="58">
        <v>1.6340002224826459E-2</v>
      </c>
      <c r="R32" s="58">
        <v>0.53897132074121146</v>
      </c>
      <c r="S32" s="58">
        <v>11.852508332175345</v>
      </c>
      <c r="T32" s="58">
        <v>8.1370168980419724E-2</v>
      </c>
      <c r="U32" s="58">
        <v>8.4745723730238372E-3</v>
      </c>
      <c r="V32" s="58">
        <v>3.4371956181588992</v>
      </c>
      <c r="W32" s="58" t="s">
        <v>431</v>
      </c>
      <c r="X32" s="58">
        <v>7.9357406170445816E-2</v>
      </c>
      <c r="Y32" s="58">
        <v>7.1832134895662165E-3</v>
      </c>
      <c r="Z32" s="58">
        <v>1.0603791341740606E-2</v>
      </c>
      <c r="AA32" s="58" t="s">
        <v>431</v>
      </c>
      <c r="AB32" s="58">
        <v>9.714441100175264E-2</v>
      </c>
      <c r="AC32" s="58" t="s">
        <v>431</v>
      </c>
      <c r="AD32" s="58" t="s">
        <v>431</v>
      </c>
      <c r="AE32" s="46"/>
      <c r="AF32" s="57" t="s">
        <v>432</v>
      </c>
      <c r="AG32" s="57" t="s">
        <v>432</v>
      </c>
      <c r="AH32" s="57" t="s">
        <v>432</v>
      </c>
      <c r="AI32" s="57" t="s">
        <v>432</v>
      </c>
      <c r="AJ32" s="57" t="s">
        <v>432</v>
      </c>
      <c r="AK32" s="57">
        <v>13472.882768742718</v>
      </c>
      <c r="AL32" s="200" t="s">
        <v>414</v>
      </c>
    </row>
    <row r="33" spans="1:38" ht="26.25" customHeight="1" thickBot="1" x14ac:dyDescent="0.25">
      <c r="A33" s="55" t="s">
        <v>79</v>
      </c>
      <c r="B33" s="55" t="s">
        <v>92</v>
      </c>
      <c r="C33" s="56" t="s">
        <v>93</v>
      </c>
      <c r="D33" s="57"/>
      <c r="E33" s="58" t="s">
        <v>432</v>
      </c>
      <c r="F33" s="58" t="s">
        <v>432</v>
      </c>
      <c r="G33" s="58" t="s">
        <v>432</v>
      </c>
      <c r="H33" s="58" t="s">
        <v>432</v>
      </c>
      <c r="I33" s="58">
        <v>7.0665987240896178E-2</v>
      </c>
      <c r="J33" s="58">
        <v>0.13086293933499288</v>
      </c>
      <c r="K33" s="58">
        <v>0.26172587866998576</v>
      </c>
      <c r="L33" s="58">
        <v>2.7742943139018495E-3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13472.882768742718</v>
      </c>
      <c r="AL33" s="200" t="s">
        <v>414</v>
      </c>
    </row>
    <row r="34" spans="1:38" ht="26.25" customHeight="1" thickBot="1" x14ac:dyDescent="0.25">
      <c r="A34" s="55" t="s">
        <v>71</v>
      </c>
      <c r="B34" s="55" t="s">
        <v>94</v>
      </c>
      <c r="C34" s="56" t="s">
        <v>95</v>
      </c>
      <c r="D34" s="57"/>
      <c r="E34" s="58">
        <v>1.5376718681999999</v>
      </c>
      <c r="F34" s="58">
        <v>0.13595084829999998</v>
      </c>
      <c r="G34" s="58">
        <v>0.31207063594000001</v>
      </c>
      <c r="H34" s="58">
        <v>1.9826295000000002E-4</v>
      </c>
      <c r="I34" s="58">
        <v>4.0706829199999996E-2</v>
      </c>
      <c r="J34" s="58">
        <v>4.28707438E-2</v>
      </c>
      <c r="K34" s="58">
        <v>4.51869071E-2</v>
      </c>
      <c r="L34" s="58">
        <v>8.0490662E-4</v>
      </c>
      <c r="M34" s="58">
        <v>0.31499981970000002</v>
      </c>
      <c r="N34" s="58">
        <v>4.5346759999999997E-4</v>
      </c>
      <c r="O34" s="58">
        <v>2.9156018000000005E-4</v>
      </c>
      <c r="P34" s="58">
        <v>1.5411429999999998E-4</v>
      </c>
      <c r="Q34" s="58">
        <v>5.9527849999999993E-5</v>
      </c>
      <c r="R34" s="58">
        <v>1.8930112999999999E-3</v>
      </c>
      <c r="S34" s="58">
        <v>4.9430457099999991E-2</v>
      </c>
      <c r="T34" s="58">
        <v>7.5574834399999994E-3</v>
      </c>
      <c r="U34" s="58">
        <v>2.9027065000000008E-4</v>
      </c>
      <c r="V34" s="58">
        <v>3.00479489E-2</v>
      </c>
      <c r="W34" s="58">
        <v>2.0116770000000003E-3</v>
      </c>
      <c r="X34" s="58">
        <v>8.6711382159999982E-4</v>
      </c>
      <c r="Y34" s="58">
        <v>1.44994626E-3</v>
      </c>
      <c r="Z34" s="58">
        <v>2.1958118000000002E-6</v>
      </c>
      <c r="AA34" s="58">
        <v>1.9374810000000002E-6</v>
      </c>
      <c r="AB34" s="58">
        <v>2.3211933743999998E-3</v>
      </c>
      <c r="AC34" s="58">
        <v>9.72598E-6</v>
      </c>
      <c r="AD34" s="58">
        <v>5.7471699999999997E-9</v>
      </c>
      <c r="AE34" s="46"/>
      <c r="AF34" s="57">
        <v>1291.654</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1.4092099778003666</v>
      </c>
      <c r="F36" s="58">
        <v>6.9248884471204905E-2</v>
      </c>
      <c r="G36" s="58">
        <v>0.20200580520050221</v>
      </c>
      <c r="H36" s="58">
        <v>5.2648835707557631E-6</v>
      </c>
      <c r="I36" s="58">
        <v>2.9537579022111623E-2</v>
      </c>
      <c r="J36" s="58">
        <v>3.2778471595123246E-2</v>
      </c>
      <c r="K36" s="58">
        <v>3.2778471595123246E-2</v>
      </c>
      <c r="L36" s="58">
        <v>8.0712837865305751E-5</v>
      </c>
      <c r="M36" s="58">
        <v>0.19491720233704241</v>
      </c>
      <c r="N36" s="58">
        <v>2.554600947481674E-3</v>
      </c>
      <c r="O36" s="58">
        <v>2.013158144611255E-4</v>
      </c>
      <c r="P36" s="58">
        <v>5.7334008122251383E-4</v>
      </c>
      <c r="Q36" s="58">
        <v>1.226816354305628E-3</v>
      </c>
      <c r="R36" s="58">
        <v>1.4411921153041896E-3</v>
      </c>
      <c r="S36" s="58">
        <v>1.7390634311974591E-2</v>
      </c>
      <c r="T36" s="58">
        <v>4.110273056314815E-2</v>
      </c>
      <c r="U36" s="58">
        <v>2.0173698003873035E-3</v>
      </c>
      <c r="V36" s="58">
        <v>2.3362934361707624E-2</v>
      </c>
      <c r="W36" s="58">
        <v>2.7568516339999982E-3</v>
      </c>
      <c r="X36" s="58">
        <v>2.2048208107999999E-5</v>
      </c>
      <c r="Y36" s="58">
        <v>3.6747041127000005E-5</v>
      </c>
      <c r="Z36" s="58" t="s">
        <v>431</v>
      </c>
      <c r="AA36" s="58" t="s">
        <v>431</v>
      </c>
      <c r="AB36" s="58">
        <v>5.8795249235000004E-5</v>
      </c>
      <c r="AC36" s="58">
        <v>1.5914280819999986E-3</v>
      </c>
      <c r="AD36" s="58">
        <v>1.1097481139999994E-3</v>
      </c>
      <c r="AE36" s="46"/>
      <c r="AF36" s="57">
        <v>831.26859999999999</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1.7461166199999998</v>
      </c>
      <c r="F39" s="58">
        <v>0.21121845699999997</v>
      </c>
      <c r="G39" s="58">
        <v>1.91475755273</v>
      </c>
      <c r="H39" s="58">
        <v>7.1940272999999986E-4</v>
      </c>
      <c r="I39" s="58">
        <v>0.11107181442</v>
      </c>
      <c r="J39" s="58">
        <v>0.12683790641999998</v>
      </c>
      <c r="K39" s="58">
        <v>0.12853785641999999</v>
      </c>
      <c r="L39" s="58">
        <v>4.7458089376800003E-2</v>
      </c>
      <c r="M39" s="58">
        <v>0.77206078300000014</v>
      </c>
      <c r="N39" s="58">
        <v>6.8803815828999984E-2</v>
      </c>
      <c r="O39" s="58">
        <v>1.1200305950999998E-3</v>
      </c>
      <c r="P39" s="58">
        <v>2.8021402999999995E-3</v>
      </c>
      <c r="Q39" s="58">
        <v>3.6657509E-3</v>
      </c>
      <c r="R39" s="58">
        <v>4.860263770699999E-2</v>
      </c>
      <c r="S39" s="58">
        <v>1.7841521541399997E-2</v>
      </c>
      <c r="T39" s="58">
        <v>0.56906482270699998</v>
      </c>
      <c r="U39" s="58">
        <v>1.1397588620000001E-3</v>
      </c>
      <c r="V39" s="58">
        <v>0.13319854247000001</v>
      </c>
      <c r="W39" s="58">
        <v>7.8700342280000002E-2</v>
      </c>
      <c r="X39" s="58">
        <v>1.1061378742679999E-2</v>
      </c>
      <c r="Y39" s="58">
        <v>1.4384264583099998E-2</v>
      </c>
      <c r="Z39" s="58">
        <v>5.7679809666999994E-3</v>
      </c>
      <c r="AA39" s="58">
        <v>4.5041694151199997E-3</v>
      </c>
      <c r="AB39" s="58">
        <v>3.5717793707599997E-2</v>
      </c>
      <c r="AC39" s="58">
        <v>1.1435647200000001E-3</v>
      </c>
      <c r="AD39" s="58">
        <v>4.1285086771380007E-2</v>
      </c>
      <c r="AE39" s="46"/>
      <c r="AF39" s="57">
        <v>5067.4560000000001</v>
      </c>
      <c r="AG39" s="57">
        <v>242.85</v>
      </c>
      <c r="AH39" s="57">
        <v>3768.797</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3.5854789954199995</v>
      </c>
      <c r="F41" s="58">
        <v>22.085465924289998</v>
      </c>
      <c r="G41" s="58">
        <v>4.6494994106699998</v>
      </c>
      <c r="H41" s="58">
        <v>0.33411558299999999</v>
      </c>
      <c r="I41" s="58">
        <v>27.939415484690002</v>
      </c>
      <c r="J41" s="58">
        <v>28.650305150450002</v>
      </c>
      <c r="K41" s="58">
        <v>30.083516669590001</v>
      </c>
      <c r="L41" s="58">
        <v>3.0538672749353601</v>
      </c>
      <c r="M41" s="58">
        <v>169.56907980362999</v>
      </c>
      <c r="N41" s="58">
        <v>1.173734045427</v>
      </c>
      <c r="O41" s="58">
        <v>0.54334245401749992</v>
      </c>
      <c r="P41" s="58">
        <v>2.7546893730000001E-2</v>
      </c>
      <c r="Q41" s="58">
        <v>9.2879344550000006E-3</v>
      </c>
      <c r="R41" s="58">
        <v>0.96597884056831995</v>
      </c>
      <c r="S41" s="58">
        <v>0.25975800358183199</v>
      </c>
      <c r="T41" s="58">
        <v>8.8182573782820003E-2</v>
      </c>
      <c r="U41" s="58">
        <v>2.1753454235999996E-2</v>
      </c>
      <c r="V41" s="58">
        <v>21.462064819163</v>
      </c>
      <c r="W41" s="58">
        <v>30.587636370300004</v>
      </c>
      <c r="X41" s="58">
        <v>5.14425399916</v>
      </c>
      <c r="Y41" s="58">
        <v>4.7624004111799998</v>
      </c>
      <c r="Z41" s="58">
        <v>1.8026479111899998</v>
      </c>
      <c r="AA41" s="58">
        <v>3.0054783940199998</v>
      </c>
      <c r="AB41" s="58">
        <v>14.714780715549999</v>
      </c>
      <c r="AC41" s="58">
        <v>0.20897733820000003</v>
      </c>
      <c r="AD41" s="58">
        <v>6.3468759999999999E-2</v>
      </c>
      <c r="AE41" s="46"/>
      <c r="AF41" s="57">
        <v>10514.913</v>
      </c>
      <c r="AG41" s="57">
        <v>358.61</v>
      </c>
      <c r="AH41" s="57">
        <v>10584.136</v>
      </c>
      <c r="AI41" s="57">
        <v>41751</v>
      </c>
      <c r="AJ41" s="57" t="s">
        <v>430</v>
      </c>
      <c r="AK41" s="57" t="s">
        <v>432</v>
      </c>
      <c r="AL41" s="200" t="s">
        <v>50</v>
      </c>
    </row>
    <row r="42" spans="1:38" ht="26.25" customHeight="1" thickBot="1" x14ac:dyDescent="0.25">
      <c r="A42" s="55" t="s">
        <v>71</v>
      </c>
      <c r="B42" s="55" t="s">
        <v>108</v>
      </c>
      <c r="C42" s="56" t="s">
        <v>109</v>
      </c>
      <c r="D42" s="57"/>
      <c r="E42" s="58">
        <v>4.1414587965130312E-2</v>
      </c>
      <c r="F42" s="58">
        <v>0.57235552289318337</v>
      </c>
      <c r="G42" s="58">
        <v>7.0428085285065209E-3</v>
      </c>
      <c r="H42" s="58">
        <v>2.8992498835472708E-5</v>
      </c>
      <c r="I42" s="58">
        <v>8.4576676375313475E-3</v>
      </c>
      <c r="J42" s="58">
        <v>8.4576676375313475E-3</v>
      </c>
      <c r="K42" s="58">
        <v>8.4576676375313475E-3</v>
      </c>
      <c r="L42" s="58">
        <v>4.217213E-4</v>
      </c>
      <c r="M42" s="58">
        <v>5.8072527042953039</v>
      </c>
      <c r="N42" s="58">
        <v>2.9292568479597065</v>
      </c>
      <c r="O42" s="58">
        <v>7.7003351782139356E-5</v>
      </c>
      <c r="P42" s="58">
        <v>6.7035642787054058E-8</v>
      </c>
      <c r="Q42" s="58">
        <v>1.6758910696763515E-8</v>
      </c>
      <c r="R42" s="58">
        <v>3.8511172607131168E-4</v>
      </c>
      <c r="S42" s="58">
        <v>1.309012289867844E-2</v>
      </c>
      <c r="T42" s="58">
        <v>5.3900446904285246E-4</v>
      </c>
      <c r="U42" s="58">
        <v>7.706144933922147E-5</v>
      </c>
      <c r="V42" s="58">
        <v>7.7162002803402045E-3</v>
      </c>
      <c r="W42" s="58" t="s">
        <v>431</v>
      </c>
      <c r="X42" s="58">
        <v>3.0799999999999995E-4</v>
      </c>
      <c r="Y42" s="58">
        <v>3.0799999999999995E-4</v>
      </c>
      <c r="Z42" s="58" t="s">
        <v>431</v>
      </c>
      <c r="AA42" s="58" t="s">
        <v>431</v>
      </c>
      <c r="AB42" s="58">
        <v>6.159999999999999E-4</v>
      </c>
      <c r="AC42" s="58" t="s">
        <v>431</v>
      </c>
      <c r="AD42" s="58" t="s">
        <v>431</v>
      </c>
      <c r="AE42" s="46"/>
      <c r="AF42" s="57">
        <v>343.90163035655877</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0.80969097800000001</v>
      </c>
      <c r="F43" s="58">
        <v>6.4871351000000008E-2</v>
      </c>
      <c r="G43" s="58">
        <v>0.83060436046000008</v>
      </c>
      <c r="H43" s="58">
        <v>9.8690649999999997E-5</v>
      </c>
      <c r="I43" s="58">
        <v>4.5278110859999998E-2</v>
      </c>
      <c r="J43" s="58">
        <v>5.2738930860000005E-2</v>
      </c>
      <c r="K43" s="58">
        <v>5.2738930860000005E-2</v>
      </c>
      <c r="L43" s="58">
        <v>2.5088894034400001E-2</v>
      </c>
      <c r="M43" s="58">
        <v>0.250365593</v>
      </c>
      <c r="N43" s="58">
        <v>1.9902757307000002E-2</v>
      </c>
      <c r="O43" s="58">
        <v>3.7363314329999996E-4</v>
      </c>
      <c r="P43" s="58">
        <v>3.1448769999999998E-4</v>
      </c>
      <c r="Q43" s="58">
        <v>1.3092637E-3</v>
      </c>
      <c r="R43" s="58">
        <v>2.4877953180999998E-2</v>
      </c>
      <c r="S43" s="58">
        <v>7.4625306361999991E-3</v>
      </c>
      <c r="T43" s="58">
        <v>0.31087605318099998</v>
      </c>
      <c r="U43" s="58">
        <v>2.8685434599999999E-4</v>
      </c>
      <c r="V43" s="58">
        <v>4.524521401E-2</v>
      </c>
      <c r="W43" s="58">
        <v>1.526376724E-2</v>
      </c>
      <c r="X43" s="58">
        <v>5.1989006400000001E-6</v>
      </c>
      <c r="Y43" s="58">
        <v>3.9212117300000005E-5</v>
      </c>
      <c r="Z43" s="58">
        <v>4.9515287000000011E-6</v>
      </c>
      <c r="AA43" s="58">
        <v>4.440981960000001E-6</v>
      </c>
      <c r="AB43" s="58">
        <v>5.38035286E-5</v>
      </c>
      <c r="AC43" s="58">
        <v>5.4712460000000006E-4</v>
      </c>
      <c r="AD43" s="58">
        <v>3.2330090000000003E-7</v>
      </c>
      <c r="AE43" s="46"/>
      <c r="AF43" s="57">
        <v>2641.6770000000001</v>
      </c>
      <c r="AG43" s="57" t="s">
        <v>430</v>
      </c>
      <c r="AH43" s="57">
        <v>503.2</v>
      </c>
      <c r="AI43" s="57" t="s">
        <v>430</v>
      </c>
      <c r="AJ43" s="57" t="s">
        <v>430</v>
      </c>
      <c r="AK43" s="57" t="s">
        <v>432</v>
      </c>
      <c r="AL43" s="200" t="s">
        <v>50</v>
      </c>
    </row>
    <row r="44" spans="1:38" ht="26.25" customHeight="1" thickBot="1" x14ac:dyDescent="0.25">
      <c r="A44" s="55" t="s">
        <v>71</v>
      </c>
      <c r="B44" s="55" t="s">
        <v>112</v>
      </c>
      <c r="C44" s="56" t="s">
        <v>113</v>
      </c>
      <c r="D44" s="57"/>
      <c r="E44" s="58">
        <v>5.2573529554701963</v>
      </c>
      <c r="F44" s="58">
        <v>0.75694385613078641</v>
      </c>
      <c r="G44" s="58">
        <v>1.0298503800000001</v>
      </c>
      <c r="H44" s="58">
        <v>9.5675471130495231E-4</v>
      </c>
      <c r="I44" s="58">
        <v>0.45412393530829742</v>
      </c>
      <c r="J44" s="58">
        <v>0.45412393530829742</v>
      </c>
      <c r="K44" s="58">
        <v>0.45412393530829742</v>
      </c>
      <c r="L44" s="58">
        <v>0.24910801940016</v>
      </c>
      <c r="M44" s="58">
        <v>2.1138626036061807</v>
      </c>
      <c r="N44" s="58" t="s">
        <v>432</v>
      </c>
      <c r="O44" s="58">
        <v>1.2777300000000004E-3</v>
      </c>
      <c r="P44" s="58" t="s">
        <v>431</v>
      </c>
      <c r="Q44" s="58" t="s">
        <v>431</v>
      </c>
      <c r="R44" s="58">
        <v>6.3886499999999992E-3</v>
      </c>
      <c r="S44" s="58">
        <v>0.21721409999999999</v>
      </c>
      <c r="T44" s="58">
        <v>8.9441100000000016E-3</v>
      </c>
      <c r="U44" s="58">
        <v>1.2777300000000004E-3</v>
      </c>
      <c r="V44" s="58">
        <v>0.12777300000000003</v>
      </c>
      <c r="W44" s="58" t="s">
        <v>431</v>
      </c>
      <c r="X44" s="58">
        <v>3.8331900000000002E-3</v>
      </c>
      <c r="Y44" s="58">
        <v>6.3886499999999992E-3</v>
      </c>
      <c r="Z44" s="58" t="s">
        <v>431</v>
      </c>
      <c r="AA44" s="58" t="s">
        <v>431</v>
      </c>
      <c r="AB44" s="58">
        <v>1.0221839999999999E-2</v>
      </c>
      <c r="AC44" s="58" t="s">
        <v>431</v>
      </c>
      <c r="AD44" s="58" t="s">
        <v>431</v>
      </c>
      <c r="AE44" s="46"/>
      <c r="AF44" s="57">
        <v>5457.1849000000002</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8.2564000000000012E-2</v>
      </c>
      <c r="G48" s="58" t="s">
        <v>432</v>
      </c>
      <c r="H48" s="58" t="s">
        <v>432</v>
      </c>
      <c r="I48" s="58">
        <v>5.1602499999999993E-4</v>
      </c>
      <c r="J48" s="58">
        <v>4.3346100000000009E-3</v>
      </c>
      <c r="K48" s="58">
        <v>9.1852449999999981E-3</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0.10320500000000001</v>
      </c>
      <c r="AL48" s="200" t="s">
        <v>123</v>
      </c>
    </row>
    <row r="49" spans="1:38" ht="26.25" customHeight="1" thickBot="1" x14ac:dyDescent="0.25">
      <c r="A49" s="55" t="s">
        <v>120</v>
      </c>
      <c r="B49" s="55" t="s">
        <v>124</v>
      </c>
      <c r="C49" s="56" t="s">
        <v>125</v>
      </c>
      <c r="D49" s="57"/>
      <c r="E49" s="58">
        <v>2.4929999999999999E-4</v>
      </c>
      <c r="F49" s="58">
        <v>2.1328999999999996E-3</v>
      </c>
      <c r="G49" s="58">
        <v>2.2159999999999999E-4</v>
      </c>
      <c r="H49" s="58">
        <v>1.0249E-3</v>
      </c>
      <c r="I49" s="58">
        <v>1.6896999999999999E-2</v>
      </c>
      <c r="J49" s="58">
        <v>4.0441999999999999E-2</v>
      </c>
      <c r="K49" s="58">
        <v>9.6118999999999996E-2</v>
      </c>
      <c r="L49" s="58">
        <v>8.2795300000000002E-3</v>
      </c>
      <c r="M49" s="58">
        <v>0.12741999999999998</v>
      </c>
      <c r="N49" s="58">
        <v>0.10526000000000001</v>
      </c>
      <c r="O49" s="58">
        <v>1.939E-3</v>
      </c>
      <c r="P49" s="58">
        <v>3.3240000000000001E-3</v>
      </c>
      <c r="Q49" s="58">
        <v>3.601E-3</v>
      </c>
      <c r="R49" s="58">
        <v>4.7090000000000007E-2</v>
      </c>
      <c r="S49" s="58">
        <v>1.3296000000000001E-2</v>
      </c>
      <c r="T49" s="58">
        <v>3.3239999999999999E-2</v>
      </c>
      <c r="U49" s="58">
        <v>4.4320000000000002E-3</v>
      </c>
      <c r="V49" s="58">
        <v>6.0940000000000001E-2</v>
      </c>
      <c r="W49" s="58">
        <v>0.83099999999999996</v>
      </c>
      <c r="X49" s="58">
        <v>4.4319999999999998E-2</v>
      </c>
      <c r="Y49" s="58">
        <v>5.5399999999999998E-2</v>
      </c>
      <c r="Z49" s="58">
        <v>2.7699999999999999E-2</v>
      </c>
      <c r="AA49" s="58">
        <v>1.9390000000000004E-2</v>
      </c>
      <c r="AB49" s="58">
        <v>0.14681</v>
      </c>
      <c r="AC49" s="58" t="s">
        <v>431</v>
      </c>
      <c r="AD49" s="58" t="s">
        <v>431</v>
      </c>
      <c r="AE49" s="46"/>
      <c r="AF49" s="57" t="s">
        <v>432</v>
      </c>
      <c r="AG49" s="57" t="s">
        <v>432</v>
      </c>
      <c r="AH49" s="57" t="s">
        <v>432</v>
      </c>
      <c r="AI49" s="57" t="s">
        <v>432</v>
      </c>
      <c r="AJ49" s="57" t="s">
        <v>432</v>
      </c>
      <c r="AK49" s="57">
        <v>0.27700000000000002</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0.14977700000000002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1.5766</v>
      </c>
      <c r="AL51" s="200" t="s">
        <v>131</v>
      </c>
    </row>
    <row r="52" spans="1:38" ht="26.25" customHeight="1" thickBot="1" x14ac:dyDescent="0.25">
      <c r="A52" s="55" t="s">
        <v>120</v>
      </c>
      <c r="B52" s="59" t="s">
        <v>132</v>
      </c>
      <c r="C52" s="61" t="s">
        <v>393</v>
      </c>
      <c r="D52" s="58"/>
      <c r="E52" s="58">
        <v>0.16843804482000002</v>
      </c>
      <c r="F52" s="58">
        <v>1.0873154916202001</v>
      </c>
      <c r="G52" s="58">
        <v>1.1829299007959999</v>
      </c>
      <c r="H52" s="58">
        <v>0.13475043585599999</v>
      </c>
      <c r="I52" s="58">
        <v>0.25494466779000002</v>
      </c>
      <c r="J52" s="58">
        <v>0.58644898926900013</v>
      </c>
      <c r="K52" s="58">
        <v>0.82961958416999992</v>
      </c>
      <c r="L52" s="58">
        <v>2.6276334991919996E-4</v>
      </c>
      <c r="M52" s="58">
        <v>32.885986403987999</v>
      </c>
      <c r="N52" s="58">
        <v>0.27670346453100003</v>
      </c>
      <c r="O52" s="58">
        <v>5.3057984118300004E-2</v>
      </c>
      <c r="P52" s="58">
        <v>6.3755044233000005E-2</v>
      </c>
      <c r="Q52" s="58">
        <v>0.3639174231774</v>
      </c>
      <c r="R52" s="58">
        <v>0.27792277395300002</v>
      </c>
      <c r="S52" s="58">
        <v>0.120307495647</v>
      </c>
      <c r="T52" s="58">
        <v>0.60496887907499997</v>
      </c>
      <c r="U52" s="58">
        <v>1.6592391683400001E-2</v>
      </c>
      <c r="V52" s="58">
        <v>0.10826541971100001</v>
      </c>
      <c r="W52" s="58">
        <v>1.6001614257899997E-2</v>
      </c>
      <c r="X52" s="58">
        <v>5.979550591109999E-4</v>
      </c>
      <c r="Y52" s="58">
        <v>1.0106282689199999E-3</v>
      </c>
      <c r="Z52" s="58">
        <v>6.9059598376199993E-4</v>
      </c>
      <c r="AA52" s="58">
        <v>5.2215793894199987E-4</v>
      </c>
      <c r="AB52" s="58">
        <v>2.8213372507349993E-3</v>
      </c>
      <c r="AC52" s="58" t="s">
        <v>432</v>
      </c>
      <c r="AD52" s="58" t="s">
        <v>432</v>
      </c>
      <c r="AE52" s="46"/>
      <c r="AF52" s="57" t="s">
        <v>432</v>
      </c>
      <c r="AG52" s="57" t="s">
        <v>432</v>
      </c>
      <c r="AH52" s="57" t="s">
        <v>432</v>
      </c>
      <c r="AI52" s="57" t="s">
        <v>432</v>
      </c>
      <c r="AJ52" s="57" t="s">
        <v>432</v>
      </c>
      <c r="AK52" s="57">
        <v>4.9943</v>
      </c>
      <c r="AL52" s="200" t="s">
        <v>133</v>
      </c>
    </row>
    <row r="53" spans="1:38" ht="26.25" customHeight="1" thickBot="1" x14ac:dyDescent="0.25">
      <c r="A53" s="55" t="s">
        <v>120</v>
      </c>
      <c r="B53" s="59" t="s">
        <v>134</v>
      </c>
      <c r="C53" s="61" t="s">
        <v>135</v>
      </c>
      <c r="D53" s="58"/>
      <c r="E53" s="58" t="s">
        <v>432</v>
      </c>
      <c r="F53" s="58">
        <v>2.6423510013999989</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8.4155359999999995</v>
      </c>
      <c r="AL53" s="200" t="s">
        <v>136</v>
      </c>
    </row>
    <row r="54" spans="1:38" ht="37.5" customHeight="1" thickBot="1" x14ac:dyDescent="0.25">
      <c r="A54" s="55" t="s">
        <v>120</v>
      </c>
      <c r="B54" s="59" t="s">
        <v>137</v>
      </c>
      <c r="C54" s="61" t="s">
        <v>138</v>
      </c>
      <c r="D54" s="58"/>
      <c r="E54" s="58" t="s">
        <v>432</v>
      </c>
      <c r="F54" s="58">
        <v>0.18979922714200001</v>
      </c>
      <c r="G54" s="58" t="s">
        <v>431</v>
      </c>
      <c r="H54" s="58" t="s">
        <v>432</v>
      </c>
      <c r="I54" s="58" t="s">
        <v>432</v>
      </c>
      <c r="J54" s="58" t="s">
        <v>432</v>
      </c>
      <c r="K54" s="58" t="s">
        <v>432</v>
      </c>
      <c r="L54" s="58" t="s">
        <v>432</v>
      </c>
      <c r="M54" s="58" t="s">
        <v>432</v>
      </c>
      <c r="N54" s="58" t="s">
        <v>432</v>
      </c>
      <c r="O54" s="58" t="s">
        <v>432</v>
      </c>
      <c r="P54" s="58">
        <v>2.0400000000000001E-3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0.15176915066977062</v>
      </c>
      <c r="AL54" s="200" t="s">
        <v>420</v>
      </c>
    </row>
    <row r="55" spans="1:38" ht="26.25" customHeight="1" thickBot="1" x14ac:dyDescent="0.25">
      <c r="A55" s="55" t="s">
        <v>120</v>
      </c>
      <c r="B55" s="59" t="s">
        <v>139</v>
      </c>
      <c r="C55" s="61" t="s">
        <v>140</v>
      </c>
      <c r="D55" s="58"/>
      <c r="E55" s="58">
        <v>5.0716027599999998E-2</v>
      </c>
      <c r="F55" s="58">
        <v>3.1152528000000002E-2</v>
      </c>
      <c r="G55" s="58">
        <v>0.44733122999999997</v>
      </c>
      <c r="H55" s="58" t="s">
        <v>431</v>
      </c>
      <c r="I55" s="58">
        <v>2.9303043170000001E-2</v>
      </c>
      <c r="J55" s="58">
        <v>2.9303043170000001E-2</v>
      </c>
      <c r="K55" s="58">
        <v>2.9303043170000001E-2</v>
      </c>
      <c r="L55" s="58">
        <v>6.7728960000000005E-3</v>
      </c>
      <c r="M55" s="58">
        <v>0.23016844899999997</v>
      </c>
      <c r="N55" s="58">
        <v>2.01167393E-3</v>
      </c>
      <c r="O55" s="58">
        <v>2.8811120700000001E-3</v>
      </c>
      <c r="P55" s="58">
        <v>5.0353431599999996E-4</v>
      </c>
      <c r="Q55" s="58">
        <v>4.6943665599999998E-4</v>
      </c>
      <c r="R55" s="58">
        <v>8.1521807700000015E-3</v>
      </c>
      <c r="S55" s="58">
        <v>4.0194967699999995E-3</v>
      </c>
      <c r="T55" s="58">
        <v>9.3777106099999993E-3</v>
      </c>
      <c r="U55" s="58">
        <v>1.9023339000000001E-3</v>
      </c>
      <c r="V55" s="58">
        <v>2.6323780999999997E-2</v>
      </c>
      <c r="W55" s="58" t="s">
        <v>431</v>
      </c>
      <c r="X55" s="58">
        <v>8.1502351000000019E-7</v>
      </c>
      <c r="Y55" s="58">
        <v>1.3867564199999999E-6</v>
      </c>
      <c r="Z55" s="58">
        <v>7.6636539000000011E-7</v>
      </c>
      <c r="AA55" s="58">
        <v>7.6636539000000011E-7</v>
      </c>
      <c r="AB55" s="58">
        <v>3.7345107100000001E-6</v>
      </c>
      <c r="AC55" s="58" t="s">
        <v>432</v>
      </c>
      <c r="AD55" s="58" t="s">
        <v>432</v>
      </c>
      <c r="AE55" s="46"/>
      <c r="AF55" s="57" t="s">
        <v>432</v>
      </c>
      <c r="AG55" s="57" t="s">
        <v>432</v>
      </c>
      <c r="AH55" s="57" t="s">
        <v>432</v>
      </c>
      <c r="AI55" s="57" t="s">
        <v>432</v>
      </c>
      <c r="AJ55" s="57" t="s">
        <v>432</v>
      </c>
      <c r="AK55" s="57">
        <v>505525.95928253274</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0.12590775599999998</v>
      </c>
      <c r="J57" s="58">
        <v>0.24822610487999999</v>
      </c>
      <c r="K57" s="58">
        <v>3.9892616399999997E-2</v>
      </c>
      <c r="L57" s="58">
        <v>6.1763597999999996E-3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1583.682</v>
      </c>
      <c r="AL57" s="200" t="s">
        <v>146</v>
      </c>
    </row>
    <row r="58" spans="1:38" ht="26.25" customHeight="1" thickBot="1" x14ac:dyDescent="0.25">
      <c r="A58" s="55" t="s">
        <v>54</v>
      </c>
      <c r="B58" s="55" t="s">
        <v>147</v>
      </c>
      <c r="C58" s="56" t="s">
        <v>148</v>
      </c>
      <c r="D58" s="57"/>
      <c r="E58" s="58" t="s">
        <v>434</v>
      </c>
      <c r="F58" s="58" t="s">
        <v>434</v>
      </c>
      <c r="G58" s="58" t="s">
        <v>434</v>
      </c>
      <c r="H58" s="58" t="s">
        <v>434</v>
      </c>
      <c r="I58" s="58">
        <v>4.2034799999999999E-3</v>
      </c>
      <c r="J58" s="58">
        <v>2.8023199999999998E-2</v>
      </c>
      <c r="K58" s="58">
        <v>5.6046399999999996E-2</v>
      </c>
      <c r="L58" s="58">
        <v>1.9336008000000001E-5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140.11600000000001</v>
      </c>
      <c r="AL58" s="200" t="s">
        <v>149</v>
      </c>
    </row>
    <row r="59" spans="1:38" ht="26.25" customHeight="1" thickBot="1" x14ac:dyDescent="0.25">
      <c r="A59" s="55" t="s">
        <v>54</v>
      </c>
      <c r="B59" s="63" t="s">
        <v>150</v>
      </c>
      <c r="C59" s="56" t="s">
        <v>403</v>
      </c>
      <c r="D59" s="57"/>
      <c r="E59" s="58" t="s">
        <v>434</v>
      </c>
      <c r="F59" s="58">
        <v>9.75E-3</v>
      </c>
      <c r="G59" s="58" t="s">
        <v>434</v>
      </c>
      <c r="H59" s="58">
        <v>2.6398591065781931E-2</v>
      </c>
      <c r="I59" s="58">
        <v>1.5838938818314198E-2</v>
      </c>
      <c r="J59" s="58">
        <v>1.7999190486164177E-2</v>
      </c>
      <c r="K59" s="58">
        <v>2.0284412035135594E-2</v>
      </c>
      <c r="L59" s="58">
        <v>1.7277059596628393E-4</v>
      </c>
      <c r="M59" s="58" t="s">
        <v>434</v>
      </c>
      <c r="N59" s="58">
        <v>0.4254829</v>
      </c>
      <c r="O59" s="58">
        <v>1.8049776E-2</v>
      </c>
      <c r="P59" s="58">
        <v>2.5865999999999999E-5</v>
      </c>
      <c r="Q59" s="58">
        <v>4.2893169999999994E-2</v>
      </c>
      <c r="R59" s="58">
        <v>5.4535489999999999E-2</v>
      </c>
      <c r="S59" s="58">
        <v>6.0353999999999998E-5</v>
      </c>
      <c r="T59" s="58">
        <v>4.1307240000000002E-2</v>
      </c>
      <c r="U59" s="58">
        <v>0.21958679999999997</v>
      </c>
      <c r="V59" s="58">
        <v>3.1901400000000002E-3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173.65100000000001</v>
      </c>
      <c r="AL59" s="200" t="s">
        <v>421</v>
      </c>
    </row>
    <row r="60" spans="1:38" ht="26.25" customHeight="1" thickBot="1" x14ac:dyDescent="0.25">
      <c r="A60" s="55" t="s">
        <v>54</v>
      </c>
      <c r="B60" s="63" t="s">
        <v>151</v>
      </c>
      <c r="C60" s="56" t="s">
        <v>152</v>
      </c>
      <c r="D60" s="98"/>
      <c r="E60" s="58" t="s">
        <v>432</v>
      </c>
      <c r="F60" s="58" t="s">
        <v>432</v>
      </c>
      <c r="G60" s="58" t="s">
        <v>432</v>
      </c>
      <c r="H60" s="58" t="s">
        <v>432</v>
      </c>
      <c r="I60" s="58">
        <v>9.9197139999999989E-2</v>
      </c>
      <c r="J60" s="58">
        <v>0.99197139999999995</v>
      </c>
      <c r="K60" s="58">
        <v>2.023621656</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19.839428000000002</v>
      </c>
      <c r="AL60" s="200" t="s">
        <v>422</v>
      </c>
    </row>
    <row r="61" spans="1:38" ht="26.25" customHeight="1" thickBot="1" x14ac:dyDescent="0.25">
      <c r="A61" s="55" t="s">
        <v>54</v>
      </c>
      <c r="B61" s="63" t="s">
        <v>153</v>
      </c>
      <c r="C61" s="56" t="s">
        <v>154</v>
      </c>
      <c r="D61" s="57"/>
      <c r="E61" s="58" t="s">
        <v>432</v>
      </c>
      <c r="F61" s="58" t="s">
        <v>432</v>
      </c>
      <c r="G61" s="58" t="s">
        <v>432</v>
      </c>
      <c r="H61" s="58" t="s">
        <v>432</v>
      </c>
      <c r="I61" s="58">
        <v>0.98381888648620819</v>
      </c>
      <c r="J61" s="58">
        <v>9.8381888648620812</v>
      </c>
      <c r="K61" s="58">
        <v>32.922830302153947</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14945291.397928078</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1.2081348000000001</v>
      </c>
      <c r="F64" s="58">
        <v>3.1516559999999999E-2</v>
      </c>
      <c r="G64" s="58" t="s">
        <v>431</v>
      </c>
      <c r="H64" s="58">
        <v>1.7509199999999999E-2</v>
      </c>
      <c r="I64" s="58" t="s">
        <v>431</v>
      </c>
      <c r="J64" s="58" t="s">
        <v>432</v>
      </c>
      <c r="K64" s="58" t="s">
        <v>432</v>
      </c>
      <c r="L64" s="58" t="s">
        <v>432</v>
      </c>
      <c r="M64" s="58">
        <v>2.1011040000000003E-3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350.18400000000003</v>
      </c>
      <c r="AL64" s="200" t="s">
        <v>161</v>
      </c>
    </row>
    <row r="65" spans="1:38" ht="26.25" customHeight="1" thickBot="1" x14ac:dyDescent="0.25">
      <c r="A65" s="55" t="s">
        <v>54</v>
      </c>
      <c r="B65" s="59" t="s">
        <v>162</v>
      </c>
      <c r="C65" s="56" t="s">
        <v>163</v>
      </c>
      <c r="D65" s="57"/>
      <c r="E65" s="58">
        <v>0.84344955999999993</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311.23599999999999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0.3719133</v>
      </c>
      <c r="F70" s="58">
        <v>0.98669275404499945</v>
      </c>
      <c r="G70" s="58">
        <v>0.65814850000000003</v>
      </c>
      <c r="H70" s="58">
        <v>3.4690510600000009</v>
      </c>
      <c r="I70" s="58">
        <v>0.26804493300011695</v>
      </c>
      <c r="J70" s="58">
        <v>0.36369672400015596</v>
      </c>
      <c r="K70" s="58">
        <v>0.70864589900019481</v>
      </c>
      <c r="L70" s="58">
        <v>5.7658377670000002E-3</v>
      </c>
      <c r="M70" s="58">
        <v>21.468263999999998</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1744.1220000000001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8.2361500000000011E-3</v>
      </c>
      <c r="F72" s="58">
        <v>3.2884239994784722E-3</v>
      </c>
      <c r="G72" s="58">
        <v>3.8013000000000001E-3</v>
      </c>
      <c r="H72" s="58" t="s">
        <v>434</v>
      </c>
      <c r="I72" s="58">
        <v>1.3304549999999999E-3</v>
      </c>
      <c r="J72" s="58">
        <v>1.5205199999999998E-3</v>
      </c>
      <c r="K72" s="58">
        <v>1.2521724006481848E-2</v>
      </c>
      <c r="L72" s="58">
        <v>4.7896379999999996E-6</v>
      </c>
      <c r="M72" s="58">
        <v>0.10770350000000001</v>
      </c>
      <c r="N72" s="58">
        <v>0.16472300000000001</v>
      </c>
      <c r="O72" s="58">
        <v>1.2671000000000002E-2</v>
      </c>
      <c r="P72" s="58">
        <v>3.1677500000000004E-3</v>
      </c>
      <c r="Q72" s="58">
        <v>9.5032500000000002E-4</v>
      </c>
      <c r="R72" s="58">
        <v>6.3355000000000009E-3</v>
      </c>
      <c r="S72" s="58">
        <v>1.2671000000000002E-3</v>
      </c>
      <c r="T72" s="58">
        <v>4.4348499999999999E-2</v>
      </c>
      <c r="U72" s="58" t="s">
        <v>434</v>
      </c>
      <c r="V72" s="58">
        <v>0.228078</v>
      </c>
      <c r="W72" s="58">
        <v>0.19006499999999998</v>
      </c>
      <c r="X72" s="58" t="s">
        <v>434</v>
      </c>
      <c r="Y72" s="58" t="s">
        <v>434</v>
      </c>
      <c r="Z72" s="58" t="s">
        <v>434</v>
      </c>
      <c r="AA72" s="58" t="s">
        <v>434</v>
      </c>
      <c r="AB72" s="58">
        <v>3.0410399999999997E-2</v>
      </c>
      <c r="AC72" s="58" t="s">
        <v>434</v>
      </c>
      <c r="AD72" s="58">
        <v>0.15838749999999999</v>
      </c>
      <c r="AE72" s="46"/>
      <c r="AF72" s="57" t="s">
        <v>432</v>
      </c>
      <c r="AG72" s="57" t="s">
        <v>432</v>
      </c>
      <c r="AH72" s="57" t="s">
        <v>432</v>
      </c>
      <c r="AI72" s="57" t="s">
        <v>432</v>
      </c>
      <c r="AJ72" s="57" t="s">
        <v>432</v>
      </c>
      <c r="AK72" s="57">
        <v>63.355000000000004</v>
      </c>
      <c r="AL72" s="200" t="s">
        <v>182</v>
      </c>
    </row>
    <row r="73" spans="1:38" ht="26.25" customHeight="1" thickBot="1" x14ac:dyDescent="0.25">
      <c r="A73" s="55" t="s">
        <v>54</v>
      </c>
      <c r="B73" s="55" t="s">
        <v>183</v>
      </c>
      <c r="C73" s="56" t="s">
        <v>184</v>
      </c>
      <c r="D73" s="57"/>
      <c r="E73" s="58" t="s">
        <v>434</v>
      </c>
      <c r="F73" s="58" t="s">
        <v>434</v>
      </c>
      <c r="G73" s="58" t="s">
        <v>434</v>
      </c>
      <c r="H73" s="58" t="s">
        <v>434</v>
      </c>
      <c r="I73" s="58">
        <v>3.2602199999999998E-2</v>
      </c>
      <c r="J73" s="58">
        <v>4.6186450000000004E-2</v>
      </c>
      <c r="K73" s="58">
        <v>5.4336999999999996E-2</v>
      </c>
      <c r="L73" s="58">
        <v>3.2602199999999999E-3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54.337000000000003</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5.2366485889999996</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1.1309351902211445E-2</v>
      </c>
      <c r="G83" s="58" t="s">
        <v>431</v>
      </c>
      <c r="H83" s="58" t="s">
        <v>432</v>
      </c>
      <c r="I83" s="58">
        <v>0.29343998402271293</v>
      </c>
      <c r="J83" s="58">
        <v>1.2575999315259128</v>
      </c>
      <c r="K83" s="58">
        <v>5.4495997032789543</v>
      </c>
      <c r="L83" s="58">
        <v>3.0082876059882441E-2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753.95679348076294</v>
      </c>
      <c r="AL83" s="200" t="s">
        <v>413</v>
      </c>
    </row>
    <row r="84" spans="1:38" ht="26.25" customHeight="1" thickBot="1" x14ac:dyDescent="0.25">
      <c r="A84" s="55" t="s">
        <v>54</v>
      </c>
      <c r="B84" s="66" t="s">
        <v>214</v>
      </c>
      <c r="C84" s="67" t="s">
        <v>215</v>
      </c>
      <c r="D84" s="200" t="s">
        <v>438</v>
      </c>
      <c r="E84" s="58" t="s">
        <v>431</v>
      </c>
      <c r="F84" s="58">
        <v>1.76995E-3</v>
      </c>
      <c r="G84" s="58" t="s">
        <v>432</v>
      </c>
      <c r="H84" s="58" t="s">
        <v>432</v>
      </c>
      <c r="I84" s="58">
        <v>1.0892E-3</v>
      </c>
      <c r="J84" s="58">
        <v>5.4459999999999995E-3</v>
      </c>
      <c r="K84" s="58">
        <v>2.1783999999999998E-2</v>
      </c>
      <c r="L84" s="58">
        <v>1.4159599999999999E-7</v>
      </c>
      <c r="M84" s="58">
        <v>1.2934249999999999E-4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13.615</v>
      </c>
      <c r="AL84" s="200" t="s">
        <v>413</v>
      </c>
    </row>
    <row r="85" spans="1:38" ht="26.25" customHeight="1" thickBot="1" x14ac:dyDescent="0.25">
      <c r="A85" s="55" t="s">
        <v>209</v>
      </c>
      <c r="B85" s="61" t="s">
        <v>216</v>
      </c>
      <c r="C85" s="67" t="s">
        <v>404</v>
      </c>
      <c r="D85" s="57"/>
      <c r="E85" s="58" t="s">
        <v>432</v>
      </c>
      <c r="F85" s="58">
        <v>5.5967253703274347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1.9755039999999999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2.7824</v>
      </c>
      <c r="AL86" s="200" t="s">
        <v>220</v>
      </c>
    </row>
    <row r="87" spans="1:38" ht="26.25" customHeight="1" thickBot="1" x14ac:dyDescent="0.25">
      <c r="A87" s="55" t="s">
        <v>209</v>
      </c>
      <c r="B87" s="61" t="s">
        <v>221</v>
      </c>
      <c r="C87" s="65" t="s">
        <v>222</v>
      </c>
      <c r="D87" s="57"/>
      <c r="E87" s="58" t="s">
        <v>432</v>
      </c>
      <c r="F87" s="58">
        <v>0.11819999999999999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0.29549999999999998</v>
      </c>
      <c r="AL87" s="200" t="s">
        <v>220</v>
      </c>
    </row>
    <row r="88" spans="1:38" ht="26.25" customHeight="1" thickBot="1" x14ac:dyDescent="0.25">
      <c r="A88" s="55" t="s">
        <v>209</v>
      </c>
      <c r="B88" s="61" t="s">
        <v>223</v>
      </c>
      <c r="C88" s="65" t="s">
        <v>224</v>
      </c>
      <c r="D88" s="57"/>
      <c r="E88" s="58" t="s">
        <v>431</v>
      </c>
      <c r="F88" s="58">
        <v>1.786653701581868</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2.055215605531286</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2.6731037068360868</v>
      </c>
      <c r="AL89" s="200" t="s">
        <v>413</v>
      </c>
    </row>
    <row r="90" spans="1:38" s="4" customFormat="1" ht="26.25" customHeight="1" thickBot="1" x14ac:dyDescent="0.25">
      <c r="A90" s="55" t="s">
        <v>209</v>
      </c>
      <c r="B90" s="61" t="s">
        <v>227</v>
      </c>
      <c r="C90" s="65" t="s">
        <v>228</v>
      </c>
      <c r="D90" s="57"/>
      <c r="E90" s="58" t="s">
        <v>431</v>
      </c>
      <c r="F90" s="58">
        <v>2.998066385</v>
      </c>
      <c r="G90" s="58" t="s">
        <v>431</v>
      </c>
      <c r="H90" s="58" t="s">
        <v>431</v>
      </c>
      <c r="I90" s="58">
        <v>4.3753199999999999E-2</v>
      </c>
      <c r="J90" s="58">
        <v>6.5629800000000002E-2</v>
      </c>
      <c r="K90" s="58">
        <v>8.0214200000000013E-2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5.3416124999999999E-4</v>
      </c>
      <c r="Y90" s="58">
        <v>2.6962425000000002E-4</v>
      </c>
      <c r="Z90" s="58">
        <v>2.6962425000000002E-4</v>
      </c>
      <c r="AA90" s="58">
        <v>2.6962425000000002E-4</v>
      </c>
      <c r="AB90" s="58">
        <v>1.3430340000000001E-3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8.9251400000000033E-3</v>
      </c>
      <c r="F91" s="58">
        <v>1.267723351796485</v>
      </c>
      <c r="G91" s="58">
        <v>2.1411799999999999E-3</v>
      </c>
      <c r="H91" s="58">
        <v>2.0152400000000004E-2</v>
      </c>
      <c r="I91" s="58">
        <v>0.16793745999999998</v>
      </c>
      <c r="J91" s="58">
        <v>0.20195527999999999</v>
      </c>
      <c r="K91" s="58">
        <v>0.20898147</v>
      </c>
      <c r="L91" s="58">
        <v>5.9000400000000009E-4</v>
      </c>
      <c r="M91" s="58">
        <v>0.27263494999999999</v>
      </c>
      <c r="N91" s="58">
        <v>0.55585600000000002</v>
      </c>
      <c r="O91" s="58">
        <v>2.7271720000000003E-2</v>
      </c>
      <c r="P91" s="58">
        <v>4.0413000000000008E-5</v>
      </c>
      <c r="Q91" s="58">
        <v>9.4297000000000011E-4</v>
      </c>
      <c r="R91" s="58">
        <v>1.10604E-2</v>
      </c>
      <c r="S91" s="58">
        <v>0.3410184</v>
      </c>
      <c r="T91" s="58">
        <v>3.4381200000000001E-2</v>
      </c>
      <c r="U91" s="58" t="s">
        <v>431</v>
      </c>
      <c r="V91" s="58">
        <v>0.19745119999999999</v>
      </c>
      <c r="W91" s="58">
        <v>4.8559999999999999E-4</v>
      </c>
      <c r="X91" s="58">
        <v>5.3901599999999991E-4</v>
      </c>
      <c r="Y91" s="58">
        <v>2.1851999999999999E-4</v>
      </c>
      <c r="Z91" s="58">
        <v>2.1851999999999999E-4</v>
      </c>
      <c r="AA91" s="58">
        <v>2.1851999999999999E-4</v>
      </c>
      <c r="AB91" s="58">
        <v>1.1945759999999999E-3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3.2635299999999999E-2</v>
      </c>
      <c r="F92" s="58">
        <v>4.6561000000000007E-3</v>
      </c>
      <c r="G92" s="58">
        <v>7.438400000000002E-2</v>
      </c>
      <c r="H92" s="58" t="s">
        <v>431</v>
      </c>
      <c r="I92" s="58">
        <v>4.2599999999999999E-5</v>
      </c>
      <c r="J92" s="58">
        <v>5.6800000000000005E-5</v>
      </c>
      <c r="K92" s="58">
        <v>1.3996699999999999E-2</v>
      </c>
      <c r="L92" s="58">
        <v>1.136E-6</v>
      </c>
      <c r="M92" s="58">
        <v>6.0344700000000001E-2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92.909000000000006</v>
      </c>
      <c r="AL92" s="200" t="s">
        <v>232</v>
      </c>
    </row>
    <row r="93" spans="1:38" ht="26.25" customHeight="1" thickBot="1" x14ac:dyDescent="0.25">
      <c r="A93" s="55" t="s">
        <v>54</v>
      </c>
      <c r="B93" s="59" t="s">
        <v>233</v>
      </c>
      <c r="C93" s="56" t="s">
        <v>406</v>
      </c>
      <c r="D93" s="62"/>
      <c r="E93" s="58" t="s">
        <v>432</v>
      </c>
      <c r="F93" s="58">
        <v>7.3091803499999992</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1413.7883220150002</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6.3325162000000004E-2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63.325161999999999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3.5299939440024984E-2</v>
      </c>
      <c r="F99" s="58">
        <v>2.171137639390929</v>
      </c>
      <c r="G99" s="58" t="s">
        <v>432</v>
      </c>
      <c r="H99" s="58">
        <v>4.5592405134133003</v>
      </c>
      <c r="I99" s="58">
        <v>6.5875901917808274E-2</v>
      </c>
      <c r="J99" s="58">
        <v>0.10122394684931497</v>
      </c>
      <c r="K99" s="58">
        <v>0.44961642000000002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325.80855355979088</v>
      </c>
      <c r="AL99" s="200" t="s">
        <v>246</v>
      </c>
    </row>
    <row r="100" spans="1:38" ht="26.25" customHeight="1" thickBot="1" x14ac:dyDescent="0.25">
      <c r="A100" s="55" t="s">
        <v>244</v>
      </c>
      <c r="B100" s="55" t="s">
        <v>247</v>
      </c>
      <c r="C100" s="56" t="s">
        <v>409</v>
      </c>
      <c r="D100" s="69"/>
      <c r="E100" s="58">
        <v>5.5775132231265789E-3</v>
      </c>
      <c r="F100" s="58">
        <v>0.78400720428586645</v>
      </c>
      <c r="G100" s="58" t="s">
        <v>432</v>
      </c>
      <c r="H100" s="58">
        <v>0.66336706716828098</v>
      </c>
      <c r="I100" s="58">
        <v>1.07028197260274E-2</v>
      </c>
      <c r="J100" s="58">
        <v>1.6856763287671238E-2</v>
      </c>
      <c r="K100" s="58">
        <v>7.3126410000000003E-2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192.89944644020912</v>
      </c>
      <c r="AL100" s="200" t="s">
        <v>246</v>
      </c>
    </row>
    <row r="101" spans="1:38" ht="26.25" customHeight="1" thickBot="1" x14ac:dyDescent="0.25">
      <c r="A101" s="55" t="s">
        <v>244</v>
      </c>
      <c r="B101" s="55" t="s">
        <v>248</v>
      </c>
      <c r="C101" s="56" t="s">
        <v>249</v>
      </c>
      <c r="D101" s="69"/>
      <c r="E101" s="58">
        <v>2.4781544193107144E-3</v>
      </c>
      <c r="F101" s="58">
        <v>1.2862977479999999E-2</v>
      </c>
      <c r="G101" s="58" t="s">
        <v>432</v>
      </c>
      <c r="H101" s="58">
        <v>0.15828754799014297</v>
      </c>
      <c r="I101" s="58">
        <v>6.0943561643834402E-4</v>
      </c>
      <c r="J101" s="58">
        <v>2.0290191780821783E-3</v>
      </c>
      <c r="K101" s="58">
        <v>6.1716000000000007E-2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444</v>
      </c>
      <c r="AL101" s="200" t="s">
        <v>246</v>
      </c>
    </row>
    <row r="102" spans="1:38" ht="26.25" customHeight="1" thickBot="1" x14ac:dyDescent="0.25">
      <c r="A102" s="55" t="s">
        <v>244</v>
      </c>
      <c r="B102" s="55" t="s">
        <v>250</v>
      </c>
      <c r="C102" s="56" t="s">
        <v>387</v>
      </c>
      <c r="D102" s="69"/>
      <c r="E102" s="58">
        <v>5.9619075613837655E-2</v>
      </c>
      <c r="F102" s="58">
        <v>0.69246409054800007</v>
      </c>
      <c r="G102" s="58" t="s">
        <v>432</v>
      </c>
      <c r="H102" s="58">
        <v>6.2936551553574134</v>
      </c>
      <c r="I102" s="58">
        <v>8.8739999999999999E-3</v>
      </c>
      <c r="J102" s="58">
        <v>0.19452000000000003</v>
      </c>
      <c r="K102" s="58">
        <v>1.32921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1347</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7.8296594348571452E-4</v>
      </c>
      <c r="F104" s="58">
        <v>2.3399238702150001E-3</v>
      </c>
      <c r="G104" s="58" t="s">
        <v>432</v>
      </c>
      <c r="H104" s="58">
        <v>2.93667677352E-2</v>
      </c>
      <c r="I104" s="58">
        <v>1.4780872602739432E-4</v>
      </c>
      <c r="J104" s="58">
        <v>4.9210569863013373E-4</v>
      </c>
      <c r="K104" s="58">
        <v>1.4968215000000002E-2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107.685</v>
      </c>
      <c r="AL104" s="200" t="s">
        <v>246</v>
      </c>
    </row>
    <row r="105" spans="1:38" ht="26.25" customHeight="1" thickBot="1" x14ac:dyDescent="0.25">
      <c r="A105" s="55" t="s">
        <v>244</v>
      </c>
      <c r="B105" s="55" t="s">
        <v>255</v>
      </c>
      <c r="C105" s="56" t="s">
        <v>256</v>
      </c>
      <c r="D105" s="69"/>
      <c r="E105" s="58">
        <v>1.6929856560000006E-3</v>
      </c>
      <c r="F105" s="58">
        <v>2.1044656857000001E-2</v>
      </c>
      <c r="G105" s="58" t="s">
        <v>432</v>
      </c>
      <c r="H105" s="58">
        <v>8.128675902000003E-2</v>
      </c>
      <c r="I105" s="58">
        <v>1.4498630136986312E-3</v>
      </c>
      <c r="J105" s="58">
        <v>2.2783561643835511E-3</v>
      </c>
      <c r="K105" s="58">
        <v>1.008E-2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21</v>
      </c>
      <c r="AL105" s="200" t="s">
        <v>246</v>
      </c>
    </row>
    <row r="106" spans="1:38" ht="26.25" customHeight="1" thickBot="1" x14ac:dyDescent="0.25">
      <c r="A106" s="55" t="s">
        <v>244</v>
      </c>
      <c r="B106" s="55" t="s">
        <v>257</v>
      </c>
      <c r="C106" s="56" t="s">
        <v>258</v>
      </c>
      <c r="D106" s="69"/>
      <c r="E106" s="58">
        <v>5.353059407542858E-4</v>
      </c>
      <c r="F106" s="58">
        <v>1.8133096320000002E-3</v>
      </c>
      <c r="G106" s="58" t="s">
        <v>432</v>
      </c>
      <c r="H106" s="58">
        <v>2.5702099042514293E-2</v>
      </c>
      <c r="I106" s="58">
        <v>3.2745205479452059E-4</v>
      </c>
      <c r="J106" s="58">
        <v>5.239232876712329E-4</v>
      </c>
      <c r="K106" s="58">
        <v>2.2576000000000007E-3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6.64</v>
      </c>
      <c r="AL106" s="200" t="s">
        <v>246</v>
      </c>
    </row>
    <row r="107" spans="1:38" ht="26.25" customHeight="1" thickBot="1" x14ac:dyDescent="0.25">
      <c r="A107" s="55" t="s">
        <v>244</v>
      </c>
      <c r="B107" s="55" t="s">
        <v>259</v>
      </c>
      <c r="C107" s="56" t="s">
        <v>380</v>
      </c>
      <c r="D107" s="69"/>
      <c r="E107" s="58">
        <v>5.34737506521218E-3</v>
      </c>
      <c r="F107" s="58">
        <v>0.31110112564699999</v>
      </c>
      <c r="G107" s="58" t="s">
        <v>432</v>
      </c>
      <c r="H107" s="58">
        <v>1.6355143926475115</v>
      </c>
      <c r="I107" s="58">
        <v>1.8759000000000001E-2</v>
      </c>
      <c r="J107" s="58">
        <v>0.25012000000000001</v>
      </c>
      <c r="K107" s="58">
        <v>1.18807</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6253</v>
      </c>
      <c r="AL107" s="200" t="s">
        <v>246</v>
      </c>
    </row>
    <row r="108" spans="1:38" ht="26.25" customHeight="1" thickBot="1" x14ac:dyDescent="0.25">
      <c r="A108" s="55" t="s">
        <v>244</v>
      </c>
      <c r="B108" s="55" t="s">
        <v>260</v>
      </c>
      <c r="C108" s="56" t="s">
        <v>381</v>
      </c>
      <c r="D108" s="69"/>
      <c r="E108" s="58">
        <v>9.3170729463117555E-3</v>
      </c>
      <c r="F108" s="58">
        <v>0.13198035085281315</v>
      </c>
      <c r="G108" s="58" t="s">
        <v>432</v>
      </c>
      <c r="H108" s="58">
        <v>0.32084214995628313</v>
      </c>
      <c r="I108" s="58">
        <v>6.458274E-3</v>
      </c>
      <c r="J108" s="58">
        <v>6.458274E-2</v>
      </c>
      <c r="K108" s="58">
        <v>0.12916548</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3229.1371582426277</v>
      </c>
      <c r="AL108" s="200" t="s">
        <v>246</v>
      </c>
    </row>
    <row r="109" spans="1:38" ht="26.25" customHeight="1" thickBot="1" x14ac:dyDescent="0.25">
      <c r="A109" s="55" t="s">
        <v>244</v>
      </c>
      <c r="B109" s="55" t="s">
        <v>261</v>
      </c>
      <c r="C109" s="56" t="s">
        <v>382</v>
      </c>
      <c r="D109" s="69"/>
      <c r="E109" s="58">
        <v>8.7713785220417742E-3</v>
      </c>
      <c r="F109" s="58">
        <v>0.110991113363872</v>
      </c>
      <c r="G109" s="58" t="s">
        <v>432</v>
      </c>
      <c r="H109" s="58">
        <v>0.4051871805797706</v>
      </c>
      <c r="I109" s="58">
        <v>1.2499639999999999E-2</v>
      </c>
      <c r="J109" s="58">
        <v>6.8748020000000007E-2</v>
      </c>
      <c r="K109" s="58">
        <v>6.8748020000000007E-2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624.98161568257535</v>
      </c>
      <c r="AL109" s="200" t="s">
        <v>246</v>
      </c>
    </row>
    <row r="110" spans="1:38" ht="26.25" customHeight="1" thickBot="1" x14ac:dyDescent="0.25">
      <c r="A110" s="55" t="s">
        <v>244</v>
      </c>
      <c r="B110" s="55" t="s">
        <v>262</v>
      </c>
      <c r="C110" s="56" t="s">
        <v>383</v>
      </c>
      <c r="D110" s="69"/>
      <c r="E110" s="58">
        <v>9.2027390145641083E-3</v>
      </c>
      <c r="F110" s="58">
        <v>0.10876312921144601</v>
      </c>
      <c r="G110" s="58" t="s">
        <v>432</v>
      </c>
      <c r="H110" s="58">
        <v>0.82255421904262682</v>
      </c>
      <c r="I110" s="58">
        <v>6.9350119999999987E-2</v>
      </c>
      <c r="J110" s="58">
        <v>0.54974833999999995</v>
      </c>
      <c r="K110" s="58">
        <v>0.54974833999999995</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2060.5303096688967</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3.8764296400000005</v>
      </c>
      <c r="F112" s="58" t="s">
        <v>432</v>
      </c>
      <c r="G112" s="58" t="s">
        <v>432</v>
      </c>
      <c r="H112" s="58">
        <v>10.1233776068</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96910740.997689635</v>
      </c>
      <c r="AL112" s="200" t="s">
        <v>419</v>
      </c>
    </row>
    <row r="113" spans="1:38" ht="26.25" customHeight="1" thickBot="1" x14ac:dyDescent="0.25">
      <c r="A113" s="55" t="s">
        <v>264</v>
      </c>
      <c r="B113" s="70" t="s">
        <v>267</v>
      </c>
      <c r="C113" s="71" t="s">
        <v>268</v>
      </c>
      <c r="D113" s="57"/>
      <c r="E113" s="58">
        <v>0.78085360912857926</v>
      </c>
      <c r="F113" s="58">
        <v>2.6739740506811822</v>
      </c>
      <c r="G113" s="58" t="s">
        <v>432</v>
      </c>
      <c r="H113" s="58">
        <v>10.967949650934868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6.7914399630900008E-7</v>
      </c>
      <c r="F115" s="58" t="s">
        <v>432</v>
      </c>
      <c r="G115" s="58" t="s">
        <v>432</v>
      </c>
      <c r="H115" s="58">
        <v>8.8584E-7</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0.90025537492380947</v>
      </c>
      <c r="F116" s="58">
        <v>0.15144336034369899</v>
      </c>
      <c r="G116" s="58" t="s">
        <v>432</v>
      </c>
      <c r="H116" s="58">
        <v>1.5227295890037191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0.56898699915235207</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0.13075625999999999</v>
      </c>
      <c r="J119" s="58">
        <v>3.39966276</v>
      </c>
      <c r="K119" s="58">
        <v>3.39966276</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1.7461257633115943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8.6545004999999975</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0.15868483945996256</v>
      </c>
      <c r="F123" s="58">
        <v>3.4496704230426653E-2</v>
      </c>
      <c r="G123" s="58">
        <v>3.4496704230426653E-2</v>
      </c>
      <c r="H123" s="58">
        <v>0.16558418030604791</v>
      </c>
      <c r="I123" s="58">
        <v>0.37256440568860782</v>
      </c>
      <c r="J123" s="58">
        <v>0.3932624282268638</v>
      </c>
      <c r="K123" s="58">
        <v>0.40016176907294909</v>
      </c>
      <c r="L123" s="58">
        <v>3.4496704230426646E-2</v>
      </c>
      <c r="M123" s="58">
        <v>4.601860344338915</v>
      </c>
      <c r="N123" s="58">
        <v>7.5892749306938623E-3</v>
      </c>
      <c r="O123" s="58">
        <v>6.0714199445550898E-2</v>
      </c>
      <c r="P123" s="58">
        <v>9.6590771845194625E-3</v>
      </c>
      <c r="Q123" s="58">
        <v>4.4155781414946109E-4</v>
      </c>
      <c r="R123" s="58">
        <v>5.5194726768682629E-3</v>
      </c>
      <c r="S123" s="58">
        <v>5.0365188176422901E-3</v>
      </c>
      <c r="T123" s="58">
        <v>3.587657239964371E-3</v>
      </c>
      <c r="U123" s="58">
        <v>1.3798681692170657E-3</v>
      </c>
      <c r="V123" s="58">
        <v>3.863630873807785E-2</v>
      </c>
      <c r="W123" s="58">
        <v>34.496704230426644</v>
      </c>
      <c r="X123" s="58">
        <v>2.7114409525115346E-2</v>
      </c>
      <c r="Y123" s="58">
        <v>7.5685769081556054E-2</v>
      </c>
      <c r="Z123" s="58">
        <v>3.2288915159679341E-2</v>
      </c>
      <c r="AA123" s="58">
        <v>2.3181785242846708E-2</v>
      </c>
      <c r="AB123" s="58">
        <v>0.15827087900919745</v>
      </c>
      <c r="AC123" s="58" t="s">
        <v>431</v>
      </c>
      <c r="AD123" s="58" t="s">
        <v>431</v>
      </c>
      <c r="AE123" s="46"/>
      <c r="AF123" s="57" t="s">
        <v>432</v>
      </c>
      <c r="AG123" s="57" t="s">
        <v>432</v>
      </c>
      <c r="AH123" s="57" t="s">
        <v>432</v>
      </c>
      <c r="AI123" s="57" t="s">
        <v>432</v>
      </c>
      <c r="AJ123" s="57" t="s">
        <v>432</v>
      </c>
      <c r="AK123" s="57">
        <v>22276.39</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0.3554886262006276</v>
      </c>
      <c r="G125" s="58" t="s">
        <v>432</v>
      </c>
      <c r="H125" s="58" t="s">
        <v>431</v>
      </c>
      <c r="I125" s="58">
        <v>3.6821192000999997E-5</v>
      </c>
      <c r="J125" s="58">
        <v>2.4435881964299998E-4</v>
      </c>
      <c r="K125" s="58">
        <v>5.1661248171099993E-4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1115.7936969839934</v>
      </c>
      <c r="AL125" s="200" t="s">
        <v>426</v>
      </c>
    </row>
    <row r="126" spans="1:38" ht="26.25" customHeight="1" thickBot="1" x14ac:dyDescent="0.25">
      <c r="A126" s="55" t="s">
        <v>289</v>
      </c>
      <c r="B126" s="55" t="s">
        <v>292</v>
      </c>
      <c r="C126" s="56" t="s">
        <v>293</v>
      </c>
      <c r="D126" s="57"/>
      <c r="E126" s="58" t="s">
        <v>431</v>
      </c>
      <c r="F126" s="58" t="s">
        <v>431</v>
      </c>
      <c r="G126" s="58" t="s">
        <v>431</v>
      </c>
      <c r="H126" s="58">
        <v>8.8583999999999993E-4</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3.6909999999999998</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2.5055250000000002E-3</v>
      </c>
      <c r="F133" s="58">
        <v>3.9481000000000004E-5</v>
      </c>
      <c r="G133" s="58">
        <v>3.4318100000000002E-4</v>
      </c>
      <c r="H133" s="58" t="s">
        <v>432</v>
      </c>
      <c r="I133" s="58">
        <v>1.053839E-4</v>
      </c>
      <c r="J133" s="58">
        <v>1.053839E-4</v>
      </c>
      <c r="K133" s="58">
        <v>1.1710672E-4</v>
      </c>
      <c r="L133" s="58" t="s">
        <v>431</v>
      </c>
      <c r="M133" s="58">
        <v>4.2518000000000005E-4</v>
      </c>
      <c r="N133" s="58">
        <v>9.1201110000000004E-5</v>
      </c>
      <c r="O133" s="58">
        <v>1.5276110000000002E-5</v>
      </c>
      <c r="P133" s="58">
        <v>4.5251299999999996E-3</v>
      </c>
      <c r="Q133" s="58">
        <v>4.1333569999999998E-5</v>
      </c>
      <c r="R133" s="58">
        <v>4.118172E-5</v>
      </c>
      <c r="S133" s="58">
        <v>3.7749909999999996E-5</v>
      </c>
      <c r="T133" s="58">
        <v>5.2631209999999992E-5</v>
      </c>
      <c r="U133" s="58">
        <v>6.0071860000000001E-5</v>
      </c>
      <c r="V133" s="58">
        <v>4.8628444E-4</v>
      </c>
      <c r="W133" s="58">
        <v>8.1998999999999985E-5</v>
      </c>
      <c r="X133" s="58">
        <v>4.0088400000000003E-8</v>
      </c>
      <c r="Y133" s="58">
        <v>2.189677E-8</v>
      </c>
      <c r="Z133" s="58">
        <v>1.9558280000000005E-8</v>
      </c>
      <c r="AA133" s="58">
        <v>2.1228630000000002E-8</v>
      </c>
      <c r="AB133" s="58">
        <v>1.0277208000000001E-7</v>
      </c>
      <c r="AC133" s="58">
        <v>4.5554999999999999E-4</v>
      </c>
      <c r="AD133" s="58">
        <v>1.2451699999999999E-3</v>
      </c>
      <c r="AE133" s="46"/>
      <c r="AF133" s="57" t="s">
        <v>432</v>
      </c>
      <c r="AG133" s="57" t="s">
        <v>432</v>
      </c>
      <c r="AH133" s="57" t="s">
        <v>432</v>
      </c>
      <c r="AI133" s="57" t="s">
        <v>432</v>
      </c>
      <c r="AJ133" s="57" t="s">
        <v>432</v>
      </c>
      <c r="AK133" s="57">
        <v>3037</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0.23132312114419692</v>
      </c>
      <c r="F135" s="58">
        <v>8.3410752423698831E-2</v>
      </c>
      <c r="G135" s="58">
        <v>8.115108184233227E-3</v>
      </c>
      <c r="H135" s="58" t="s">
        <v>431</v>
      </c>
      <c r="I135" s="58">
        <v>0.29198465719942929</v>
      </c>
      <c r="J135" s="58">
        <v>0.31381433555356225</v>
      </c>
      <c r="K135" s="58">
        <v>0.32252781613492881</v>
      </c>
      <c r="L135" s="58">
        <v>0.12681086603376029</v>
      </c>
      <c r="M135" s="58">
        <v>3.900050116597646</v>
      </c>
      <c r="N135" s="58">
        <v>3.499940372976619E-2</v>
      </c>
      <c r="O135" s="58">
        <v>6.7076919856665701E-3</v>
      </c>
      <c r="P135" s="58" t="s">
        <v>431</v>
      </c>
      <c r="Q135" s="58">
        <v>2.5891344141232939E-2</v>
      </c>
      <c r="R135" s="58">
        <v>6.9032619856665694E-4</v>
      </c>
      <c r="S135" s="58">
        <v>1.341538397133314E-2</v>
      </c>
      <c r="T135" s="58" t="s">
        <v>431</v>
      </c>
      <c r="U135" s="58">
        <v>4.5715233899665999E-3</v>
      </c>
      <c r="V135" s="58">
        <v>1.2135317060873496</v>
      </c>
      <c r="W135" s="58">
        <v>0.62513619856665703</v>
      </c>
      <c r="X135" s="58">
        <v>0.15543523426603106</v>
      </c>
      <c r="Y135" s="58">
        <v>0.30769125993636215</v>
      </c>
      <c r="Z135" s="58">
        <v>0.39549516078586117</v>
      </c>
      <c r="AA135" s="58" t="s">
        <v>431</v>
      </c>
      <c r="AB135" s="58">
        <v>0.85862165498825438</v>
      </c>
      <c r="AC135" s="58" t="s">
        <v>431</v>
      </c>
      <c r="AD135" s="58" t="s">
        <v>432</v>
      </c>
      <c r="AE135" s="46"/>
      <c r="AF135" s="57" t="s">
        <v>432</v>
      </c>
      <c r="AG135" s="57" t="s">
        <v>432</v>
      </c>
      <c r="AH135" s="57" t="s">
        <v>432</v>
      </c>
      <c r="AI135" s="57" t="s">
        <v>432</v>
      </c>
      <c r="AJ135" s="57" t="s">
        <v>432</v>
      </c>
      <c r="AK135" s="57">
        <v>69.032619856665761</v>
      </c>
      <c r="AL135" s="200" t="s">
        <v>413</v>
      </c>
    </row>
    <row r="136" spans="1:38" ht="26.25" customHeight="1" thickBot="1" x14ac:dyDescent="0.25">
      <c r="A136" s="55" t="s">
        <v>289</v>
      </c>
      <c r="B136" s="55" t="s">
        <v>314</v>
      </c>
      <c r="C136" s="56" t="s">
        <v>315</v>
      </c>
      <c r="D136" s="57"/>
      <c r="E136" s="58" t="s">
        <v>432</v>
      </c>
      <c r="F136" s="58">
        <v>8.1529499999999995E-4</v>
      </c>
      <c r="G136" s="58" t="s">
        <v>432</v>
      </c>
      <c r="H136" s="58">
        <v>1.0332528000000001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5.1628500000000001E-4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0.23611335999999997</v>
      </c>
      <c r="J139" s="58">
        <v>0.23611335999999997</v>
      </c>
      <c r="K139" s="58">
        <v>0.23611335999999997</v>
      </c>
      <c r="L139" s="58" t="s">
        <v>431</v>
      </c>
      <c r="M139" s="58" t="s">
        <v>431</v>
      </c>
      <c r="N139" s="58">
        <v>6.8745000000000015E-4</v>
      </c>
      <c r="O139" s="58">
        <v>1.3889600000000001E-3</v>
      </c>
      <c r="P139" s="58">
        <v>1.3889600000000001E-3</v>
      </c>
      <c r="Q139" s="58">
        <v>2.2043100000000001E-3</v>
      </c>
      <c r="R139" s="58">
        <v>2.1062699999999999E-3</v>
      </c>
      <c r="S139" s="58">
        <v>4.8930099999999997E-3</v>
      </c>
      <c r="T139" s="58" t="s">
        <v>431</v>
      </c>
      <c r="U139" s="58" t="s">
        <v>431</v>
      </c>
      <c r="V139" s="58" t="s">
        <v>431</v>
      </c>
      <c r="W139" s="58">
        <v>2.3724240000000001</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77.359620104564783</v>
      </c>
      <c r="F141" s="74">
        <f t="shared" ref="F141:AD141" si="0">SUM(F14:F140)</f>
        <v>94.868080593217698</v>
      </c>
      <c r="G141" s="74">
        <f t="shared" si="0"/>
        <v>99.032988438151563</v>
      </c>
      <c r="H141" s="74">
        <f t="shared" si="0"/>
        <v>43.516562570485121</v>
      </c>
      <c r="I141" s="74">
        <f t="shared" si="0"/>
        <v>35.538175566128039</v>
      </c>
      <c r="J141" s="74">
        <f t="shared" si="0"/>
        <v>52.810150555644661</v>
      </c>
      <c r="K141" s="74">
        <f t="shared" si="0"/>
        <v>86.966256677634718</v>
      </c>
      <c r="L141" s="74">
        <f t="shared" si="0"/>
        <v>4.7067538335416819</v>
      </c>
      <c r="M141" s="74">
        <f t="shared" si="0"/>
        <v>422.94230524353327</v>
      </c>
      <c r="N141" s="74">
        <f t="shared" si="0"/>
        <v>283.04378018456151</v>
      </c>
      <c r="O141" s="74">
        <f t="shared" si="0"/>
        <v>0.81224205804309924</v>
      </c>
      <c r="P141" s="74">
        <f t="shared" si="0"/>
        <v>0.26628710279834067</v>
      </c>
      <c r="Q141" s="74">
        <f t="shared" si="0"/>
        <v>1.8090250506419707</v>
      </c>
      <c r="R141" s="74">
        <f>SUM(R14:R140)</f>
        <v>5.4267048405474085</v>
      </c>
      <c r="S141" s="74">
        <f t="shared" si="0"/>
        <v>14.569059029252372</v>
      </c>
      <c r="T141" s="74">
        <f t="shared" si="0"/>
        <v>11.104161731613832</v>
      </c>
      <c r="U141" s="74">
        <f t="shared" si="0"/>
        <v>0.42397674359692428</v>
      </c>
      <c r="V141" s="74">
        <f t="shared" si="0"/>
        <v>32.720596681709864</v>
      </c>
      <c r="W141" s="74">
        <f t="shared" si="0"/>
        <v>71.247330841708205</v>
      </c>
      <c r="X141" s="74">
        <f t="shared" si="0"/>
        <v>5.6887952979285137</v>
      </c>
      <c r="Y141" s="74">
        <f t="shared" si="0"/>
        <v>5.6717068178003061</v>
      </c>
      <c r="Z141" s="74">
        <f t="shared" si="0"/>
        <v>2.4074138570956816</v>
      </c>
      <c r="AA141" s="74">
        <f t="shared" si="0"/>
        <v>3.1676962246515017</v>
      </c>
      <c r="AB141" s="74">
        <f t="shared" si="0"/>
        <v>16.966027603076004</v>
      </c>
      <c r="AC141" s="74">
        <f t="shared" si="0"/>
        <v>8.9058141456521973</v>
      </c>
      <c r="AD141" s="74">
        <f t="shared" si="0"/>
        <v>1.1958947278916299</v>
      </c>
      <c r="AE141" s="47"/>
      <c r="AF141" s="74">
        <f t="shared" ref="AF141:AJ141" si="1">SUM(AF14:AF140)</f>
        <v>167502.76245048057</v>
      </c>
      <c r="AG141" s="74">
        <f t="shared" si="1"/>
        <v>6797.9637157999996</v>
      </c>
      <c r="AH141" s="74">
        <f t="shared" si="1"/>
        <v>69782.303362430001</v>
      </c>
      <c r="AI141" s="74">
        <f t="shared" si="1"/>
        <v>44011</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77.359620104564783</v>
      </c>
      <c r="F152" s="85">
        <f t="shared" ref="F152:AD152" si="2">F141 + F151 + IF(AND(OR($B$4="AT",$B$4="BE",$B$4="CH",$B$4="GB",$B$4="IE",$B$4="LT",$B$4="LU",$B$4="NL"),SUM(F143:F149)&gt;0),SUM(F143:F149)-SUM(F27:F33),0)</f>
        <v>94.868080593217698</v>
      </c>
      <c r="G152" s="85">
        <f t="shared" si="2"/>
        <v>99.032988438151563</v>
      </c>
      <c r="H152" s="85">
        <f t="shared" si="2"/>
        <v>43.516562570485121</v>
      </c>
      <c r="I152" s="85">
        <f t="shared" si="2"/>
        <v>35.538175566128039</v>
      </c>
      <c r="J152" s="85">
        <f t="shared" si="2"/>
        <v>52.810150555644661</v>
      </c>
      <c r="K152" s="85">
        <f t="shared" si="2"/>
        <v>86.966256677634718</v>
      </c>
      <c r="L152" s="85">
        <f t="shared" si="2"/>
        <v>4.7067538335416819</v>
      </c>
      <c r="M152" s="85">
        <f t="shared" si="2"/>
        <v>422.94230524353327</v>
      </c>
      <c r="N152" s="85">
        <f t="shared" si="2"/>
        <v>283.04378018456151</v>
      </c>
      <c r="O152" s="85">
        <f t="shared" si="2"/>
        <v>0.81224205804309924</v>
      </c>
      <c r="P152" s="85">
        <f t="shared" si="2"/>
        <v>0.26628710279834067</v>
      </c>
      <c r="Q152" s="85">
        <f t="shared" si="2"/>
        <v>1.8090250506419707</v>
      </c>
      <c r="R152" s="85">
        <f t="shared" si="2"/>
        <v>5.4267048405474085</v>
      </c>
      <c r="S152" s="85">
        <f t="shared" si="2"/>
        <v>14.569059029252372</v>
      </c>
      <c r="T152" s="85">
        <f t="shared" si="2"/>
        <v>11.104161731613832</v>
      </c>
      <c r="U152" s="85">
        <f t="shared" si="2"/>
        <v>0.42397674359692428</v>
      </c>
      <c r="V152" s="85">
        <f t="shared" si="2"/>
        <v>32.720596681709864</v>
      </c>
      <c r="W152" s="85">
        <f t="shared" si="2"/>
        <v>71.247330841708205</v>
      </c>
      <c r="X152" s="85">
        <f t="shared" si="2"/>
        <v>5.6887952979285137</v>
      </c>
      <c r="Y152" s="85">
        <f t="shared" si="2"/>
        <v>5.6717068178003061</v>
      </c>
      <c r="Z152" s="85">
        <f t="shared" si="2"/>
        <v>2.4074138570956816</v>
      </c>
      <c r="AA152" s="85">
        <f t="shared" si="2"/>
        <v>3.1676962246515017</v>
      </c>
      <c r="AB152" s="85">
        <f t="shared" si="2"/>
        <v>16.966027603076004</v>
      </c>
      <c r="AC152" s="85">
        <f t="shared" si="2"/>
        <v>8.9058141456521973</v>
      </c>
      <c r="AD152" s="85">
        <f t="shared" si="2"/>
        <v>1.1958947278916299</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77.359620104564783</v>
      </c>
      <c r="F154" s="85">
        <f>F141 + F153 - IF(OR($B$6=2005,$B$6&gt;=2020),SUM(F99:F122),0) + IF(AND(OR($B$4="AT",$B$4="BE",$B$4="CH",$B$4="GB",$B$4="IE",$B$4="LT",$B$4="LU",$B$4="NL"),SUM(F143:F149)&gt;0),SUM(F143:F149)-SUM(F27:F33),0)</f>
        <v>94.868080593217698</v>
      </c>
      <c r="G154" s="85">
        <f>G141 + G153 + IF(AND(OR($B$4="AT",$B$4="BE",$B$4="CH",$B$4="GB",$B$4="IE",$B$4="LT",$B$4="LU",$B$4="NL"),SUM(G143:G149)&gt;0),SUM(G143:G149)-SUM(G27:G33),0)</f>
        <v>99.032988438151563</v>
      </c>
      <c r="H154" s="85">
        <f t="shared" ref="H154:AD154" si="3">H141 + H153 + IF(AND(OR($B$4="AT",$B$4="BE",$B$4="CH",$B$4="GB",$B$4="IE",$B$4="LT",$B$4="LU",$B$4="NL"),SUM(H143:H149)&gt;0),SUM(H143:H149)-SUM(H27:H33),0)</f>
        <v>43.516562570485121</v>
      </c>
      <c r="I154" s="85">
        <f t="shared" si="3"/>
        <v>35.538175566128039</v>
      </c>
      <c r="J154" s="85">
        <f t="shared" si="3"/>
        <v>52.810150555644661</v>
      </c>
      <c r="K154" s="85">
        <f t="shared" si="3"/>
        <v>86.966256677634718</v>
      </c>
      <c r="L154" s="85">
        <f t="shared" si="3"/>
        <v>4.7067538335416819</v>
      </c>
      <c r="M154" s="85">
        <f t="shared" si="3"/>
        <v>422.94230524353327</v>
      </c>
      <c r="N154" s="85">
        <f t="shared" si="3"/>
        <v>283.04378018456151</v>
      </c>
      <c r="O154" s="85">
        <f t="shared" si="3"/>
        <v>0.81224205804309924</v>
      </c>
      <c r="P154" s="85">
        <f t="shared" si="3"/>
        <v>0.26628710279834067</v>
      </c>
      <c r="Q154" s="85">
        <f t="shared" si="3"/>
        <v>1.8090250506419707</v>
      </c>
      <c r="R154" s="85">
        <f t="shared" si="3"/>
        <v>5.4267048405474085</v>
      </c>
      <c r="S154" s="85">
        <f t="shared" si="3"/>
        <v>14.569059029252372</v>
      </c>
      <c r="T154" s="85">
        <f t="shared" si="3"/>
        <v>11.104161731613832</v>
      </c>
      <c r="U154" s="85">
        <f t="shared" si="3"/>
        <v>0.42397674359692428</v>
      </c>
      <c r="V154" s="85">
        <f t="shared" si="3"/>
        <v>32.720596681709864</v>
      </c>
      <c r="W154" s="85">
        <f t="shared" si="3"/>
        <v>71.247330841708205</v>
      </c>
      <c r="X154" s="85">
        <f t="shared" si="3"/>
        <v>5.6887952979285137</v>
      </c>
      <c r="Y154" s="85">
        <f t="shared" si="3"/>
        <v>5.6717068178003061</v>
      </c>
      <c r="Z154" s="85">
        <f t="shared" si="3"/>
        <v>2.4074138570956816</v>
      </c>
      <c r="AA154" s="85">
        <f t="shared" si="3"/>
        <v>3.1676962246515017</v>
      </c>
      <c r="AB154" s="85">
        <f t="shared" si="3"/>
        <v>16.966027603076004</v>
      </c>
      <c r="AC154" s="85">
        <f t="shared" si="3"/>
        <v>8.9058141456521973</v>
      </c>
      <c r="AD154" s="85">
        <f t="shared" si="3"/>
        <v>1.1958947278916299</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0.84487318600477002</v>
      </c>
      <c r="F157" s="93">
        <v>2.533706443430734E-2</v>
      </c>
      <c r="G157" s="93">
        <v>0.11294961610400001</v>
      </c>
      <c r="H157" s="93" t="s">
        <v>431</v>
      </c>
      <c r="I157" s="93">
        <v>8.0714339059602038E-3</v>
      </c>
      <c r="J157" s="93">
        <v>8.0714339059602038E-3</v>
      </c>
      <c r="K157" s="93">
        <v>8.0714339059602038E-3</v>
      </c>
      <c r="L157" s="93">
        <v>1.7691810206032557E-3</v>
      </c>
      <c r="M157" s="93">
        <v>0.24140714157625623</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2991.092197314545</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0.1094092722550683</v>
      </c>
      <c r="F158" s="93">
        <v>2.2862375452189078E-3</v>
      </c>
      <c r="G158" s="93">
        <v>1.2451377546E-2</v>
      </c>
      <c r="H158" s="93" t="s">
        <v>431</v>
      </c>
      <c r="I158" s="93">
        <v>8.0621761162961688E-4</v>
      </c>
      <c r="J158" s="93">
        <v>8.0621761162961688E-4</v>
      </c>
      <c r="K158" s="93">
        <v>8.0621761162961688E-4</v>
      </c>
      <c r="L158" s="93">
        <v>3.4734761053838998E-5</v>
      </c>
      <c r="M158" s="93">
        <v>2.7960874506930505E-2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329.73260987535548</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3.5341983342000001</v>
      </c>
      <c r="F159" s="93">
        <v>0.1220617828</v>
      </c>
      <c r="G159" s="93">
        <v>1.8157903771999999</v>
      </c>
      <c r="H159" s="93">
        <v>3.1277635999999999E-4</v>
      </c>
      <c r="I159" s="93">
        <v>0.19324165639999999</v>
      </c>
      <c r="J159" s="93">
        <v>0.21326632579999999</v>
      </c>
      <c r="K159" s="93">
        <v>0.21326632579999999</v>
      </c>
      <c r="L159" s="93">
        <v>2.6802017999999998E-4</v>
      </c>
      <c r="M159" s="93">
        <v>0.33081855579999997</v>
      </c>
      <c r="N159" s="93">
        <v>7.3663744000000003E-3</v>
      </c>
      <c r="O159" s="93">
        <v>7.6099847999999996E-4</v>
      </c>
      <c r="P159" s="93">
        <v>1.0316139999999997E-3</v>
      </c>
      <c r="Q159" s="93">
        <v>2.1699599200000003E-2</v>
      </c>
      <c r="R159" s="93">
        <v>2.3071463319999999E-2</v>
      </c>
      <c r="S159" s="93">
        <v>5.0846996880000002E-2</v>
      </c>
      <c r="T159" s="93">
        <v>1.0090471464799999</v>
      </c>
      <c r="U159" s="93">
        <v>7.8981161199999997E-3</v>
      </c>
      <c r="V159" s="93">
        <v>5.3647478320000004E-2</v>
      </c>
      <c r="W159" s="93">
        <v>1.6380460600000001E-2</v>
      </c>
      <c r="X159" s="93">
        <v>1.3411364165200001E-3</v>
      </c>
      <c r="Y159" s="93">
        <v>2.2352282239399999E-3</v>
      </c>
      <c r="Z159" s="93" t="s">
        <v>431</v>
      </c>
      <c r="AA159" s="93" t="s">
        <v>431</v>
      </c>
      <c r="AB159" s="93">
        <v>3.57636464046E-3</v>
      </c>
      <c r="AC159" s="93">
        <v>5.4367119999999998E-3</v>
      </c>
      <c r="AD159" s="93">
        <v>1.8244960400000003E-2</v>
      </c>
      <c r="AE159" s="49"/>
      <c r="AF159" s="93">
        <v>1830.94</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0.37230000000000002</v>
      </c>
      <c r="F163" s="97">
        <v>1.1169</v>
      </c>
      <c r="G163" s="97">
        <v>7.4460000000000012E-2</v>
      </c>
      <c r="H163" s="97">
        <v>7.4460000000000012E-2</v>
      </c>
      <c r="I163" s="97">
        <v>3.7229999999999999</v>
      </c>
      <c r="J163" s="97">
        <v>4.4676</v>
      </c>
      <c r="K163" s="97">
        <v>6.7013999999999996</v>
      </c>
      <c r="L163" s="97">
        <v>0.33506999999999998</v>
      </c>
      <c r="M163" s="97">
        <v>11.169</v>
      </c>
      <c r="N163" s="97" t="s">
        <v>432</v>
      </c>
      <c r="O163" s="97" t="s">
        <v>432</v>
      </c>
      <c r="P163" s="97">
        <v>5.2122000000000002E-3</v>
      </c>
      <c r="Q163" s="97" t="s">
        <v>432</v>
      </c>
      <c r="R163" s="97" t="s">
        <v>432</v>
      </c>
      <c r="S163" s="97" t="s">
        <v>432</v>
      </c>
      <c r="T163" s="97" t="s">
        <v>432</v>
      </c>
      <c r="U163" s="97" t="s">
        <v>432</v>
      </c>
      <c r="V163" s="97" t="s">
        <v>432</v>
      </c>
      <c r="W163" s="97">
        <v>1.4892000000000001</v>
      </c>
      <c r="X163" s="97">
        <v>0.29784000000000005</v>
      </c>
      <c r="Y163" s="97">
        <v>0.52122000000000002</v>
      </c>
      <c r="Z163" s="97">
        <v>0.52122000000000002</v>
      </c>
      <c r="AA163" s="97">
        <v>0.67013999999999996</v>
      </c>
      <c r="AB163" s="97">
        <v>2.0104199999999999</v>
      </c>
      <c r="AC163" s="97" t="s">
        <v>432</v>
      </c>
      <c r="AD163" s="97" t="s">
        <v>432</v>
      </c>
      <c r="AE163" s="50"/>
      <c r="AF163" s="97" t="s">
        <v>432</v>
      </c>
      <c r="AG163" s="97" t="s">
        <v>432</v>
      </c>
      <c r="AH163" s="97" t="s">
        <v>432</v>
      </c>
      <c r="AI163" s="97" t="s">
        <v>432</v>
      </c>
      <c r="AJ163" s="97" t="s">
        <v>432</v>
      </c>
      <c r="AK163" s="97">
        <v>3723</v>
      </c>
      <c r="AL163" s="45" t="s">
        <v>345</v>
      </c>
    </row>
    <row r="164" spans="1:38" ht="26.25" customHeight="1" thickBot="1" x14ac:dyDescent="0.25">
      <c r="A164" s="45" t="s">
        <v>340</v>
      </c>
      <c r="B164" s="45" t="s">
        <v>346</v>
      </c>
      <c r="C164" s="96" t="s">
        <v>347</v>
      </c>
      <c r="D164" s="97"/>
      <c r="E164" s="97" t="s">
        <v>432</v>
      </c>
      <c r="F164" s="97" t="s">
        <v>432</v>
      </c>
      <c r="G164" s="97" t="s">
        <v>432</v>
      </c>
      <c r="H164" s="97">
        <v>0.31192799000000004</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55" zoomScaleNormal="55" workbookViewId="0">
      <pane xSplit="4" ySplit="13" topLeftCell="E150"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1995</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1995</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11.763889872</v>
      </c>
      <c r="F14" s="58">
        <v>0.53610713117999997</v>
      </c>
      <c r="G14" s="58">
        <v>40.342364392489998</v>
      </c>
      <c r="H14" s="58">
        <v>2.9763774005999995E-3</v>
      </c>
      <c r="I14" s="58">
        <v>0.6845973836</v>
      </c>
      <c r="J14" s="58">
        <v>1.0419172432999999</v>
      </c>
      <c r="K14" s="58">
        <v>1.6644785960000001</v>
      </c>
      <c r="L14" s="58">
        <v>0.17300319471999998</v>
      </c>
      <c r="M14" s="58">
        <v>2.1377308159999999</v>
      </c>
      <c r="N14" s="58">
        <v>0.42474234379999998</v>
      </c>
      <c r="O14" s="58">
        <v>7.0843016199999987E-3</v>
      </c>
      <c r="P14" s="58">
        <v>2.2323331199999998E-2</v>
      </c>
      <c r="Q14" s="58">
        <v>0.68513273154279997</v>
      </c>
      <c r="R14" s="58">
        <v>1.8359320532819998</v>
      </c>
      <c r="S14" s="58">
        <v>0.72742253206279994</v>
      </c>
      <c r="T14" s="58">
        <v>7.1763327474000009</v>
      </c>
      <c r="U14" s="58">
        <v>3.5945399569400009E-2</v>
      </c>
      <c r="V14" s="58">
        <v>0.97451667079280002</v>
      </c>
      <c r="W14" s="58">
        <v>0.19036444015000001</v>
      </c>
      <c r="X14" s="58">
        <v>3.1881421518470004E-3</v>
      </c>
      <c r="Y14" s="58">
        <v>1.3915079373526002E-2</v>
      </c>
      <c r="Z14" s="58">
        <v>2.7175992930917998E-3</v>
      </c>
      <c r="AA14" s="58">
        <v>5.1311528033416006E-3</v>
      </c>
      <c r="AB14" s="58">
        <v>2.4951973621806404E-2</v>
      </c>
      <c r="AC14" s="58">
        <v>4.8830563199999998E-3</v>
      </c>
      <c r="AD14" s="58">
        <v>0.41756686555656003</v>
      </c>
      <c r="AE14" s="46"/>
      <c r="AF14" s="57">
        <v>42330.933060000003</v>
      </c>
      <c r="AG14" s="57">
        <v>2456.2640000000001</v>
      </c>
      <c r="AH14" s="57">
        <v>12962.409</v>
      </c>
      <c r="AI14" s="57" t="s">
        <v>430</v>
      </c>
      <c r="AJ14" s="57" t="s">
        <v>430</v>
      </c>
      <c r="AK14" s="57" t="s">
        <v>432</v>
      </c>
      <c r="AL14" s="200" t="s">
        <v>50</v>
      </c>
    </row>
    <row r="15" spans="1:38" ht="26.25" customHeight="1" thickBot="1" x14ac:dyDescent="0.25">
      <c r="A15" s="55" t="s">
        <v>54</v>
      </c>
      <c r="B15" s="55" t="s">
        <v>55</v>
      </c>
      <c r="C15" s="56" t="s">
        <v>56</v>
      </c>
      <c r="D15" s="57"/>
      <c r="E15" s="58">
        <v>2.7469697100000001</v>
      </c>
      <c r="F15" s="58">
        <v>6.3656866219999997E-2</v>
      </c>
      <c r="G15" s="58">
        <v>12.272174235203998</v>
      </c>
      <c r="H15" s="58" t="s">
        <v>431</v>
      </c>
      <c r="I15" s="58">
        <v>0.25584755106000001</v>
      </c>
      <c r="J15" s="58">
        <v>0.33464147175999992</v>
      </c>
      <c r="K15" s="58">
        <v>0.46415285835999998</v>
      </c>
      <c r="L15" s="58">
        <v>1.5529695295100001E-2</v>
      </c>
      <c r="M15" s="58">
        <v>0.40639571569999999</v>
      </c>
      <c r="N15" s="58">
        <v>8.0346633165E-2</v>
      </c>
      <c r="O15" s="58">
        <v>2.3754205965499996E-2</v>
      </c>
      <c r="P15" s="58">
        <v>5.6203550369999999E-3</v>
      </c>
      <c r="Q15" s="58">
        <v>5.7029249361999997E-2</v>
      </c>
      <c r="R15" s="58">
        <v>7.9134828247999986E-2</v>
      </c>
      <c r="S15" s="58">
        <v>0.1032050653838</v>
      </c>
      <c r="T15" s="58">
        <v>4.4069758735004996</v>
      </c>
      <c r="U15" s="58">
        <v>3.2112076620000006E-2</v>
      </c>
      <c r="V15" s="58">
        <v>1.4003133240250001</v>
      </c>
      <c r="W15" s="58">
        <v>3.4275622499999998E-2</v>
      </c>
      <c r="X15" s="58">
        <v>9.0883961860000021E-6</v>
      </c>
      <c r="Y15" s="58">
        <v>7.2998191860000009E-5</v>
      </c>
      <c r="Z15" s="58">
        <v>6.3085369314000005E-5</v>
      </c>
      <c r="AA15" s="58">
        <v>9.3704857774000005E-5</v>
      </c>
      <c r="AB15" s="58">
        <v>2.3887681513400002E-4</v>
      </c>
      <c r="AC15" s="58" t="s">
        <v>431</v>
      </c>
      <c r="AD15" s="58" t="s">
        <v>431</v>
      </c>
      <c r="AE15" s="46"/>
      <c r="AF15" s="57">
        <v>25864.282999999999</v>
      </c>
      <c r="AG15" s="57" t="s">
        <v>430</v>
      </c>
      <c r="AH15" s="57">
        <v>241.4</v>
      </c>
      <c r="AI15" s="57" t="s">
        <v>430</v>
      </c>
      <c r="AJ15" s="57" t="s">
        <v>430</v>
      </c>
      <c r="AK15" s="57" t="s">
        <v>432</v>
      </c>
      <c r="AL15" s="200" t="s">
        <v>50</v>
      </c>
    </row>
    <row r="16" spans="1:38" ht="26.25" customHeight="1" thickBot="1" x14ac:dyDescent="0.25">
      <c r="A16" s="55" t="s">
        <v>54</v>
      </c>
      <c r="B16" s="55" t="s">
        <v>57</v>
      </c>
      <c r="C16" s="56" t="s">
        <v>58</v>
      </c>
      <c r="D16" s="57"/>
      <c r="E16" s="58">
        <v>0.533475912</v>
      </c>
      <c r="F16" s="58">
        <v>0.16196063999999999</v>
      </c>
      <c r="G16" s="58">
        <v>1.2368236199999999E-2</v>
      </c>
      <c r="H16" s="58">
        <v>1.04958E-3</v>
      </c>
      <c r="I16" s="58">
        <v>6.3803519999999997E-3</v>
      </c>
      <c r="J16" s="58">
        <v>6.5341079999999994E-3</v>
      </c>
      <c r="K16" s="58">
        <v>6.5341079999999994E-3</v>
      </c>
      <c r="L16" s="58">
        <v>7.3493279999999994E-4</v>
      </c>
      <c r="M16" s="58">
        <v>0.207685236</v>
      </c>
      <c r="N16" s="58">
        <v>4.8698520000000001E-4</v>
      </c>
      <c r="O16" s="58">
        <v>1.398528E-5</v>
      </c>
      <c r="P16" s="58">
        <v>7.0484520000000002E-4</v>
      </c>
      <c r="Q16" s="58">
        <v>7.2534600000000009E-4</v>
      </c>
      <c r="R16" s="58">
        <v>6.0348360000000002E-4</v>
      </c>
      <c r="S16" s="58">
        <v>1.7194872E-4</v>
      </c>
      <c r="T16" s="58">
        <v>6.4974635999999995E-3</v>
      </c>
      <c r="U16" s="58">
        <v>4.1096280000000002E-4</v>
      </c>
      <c r="V16" s="58">
        <v>6.0304920000000001E-3</v>
      </c>
      <c r="W16" s="58">
        <v>3.9460559999999999E-3</v>
      </c>
      <c r="X16" s="58">
        <v>5.1353628000000006E-6</v>
      </c>
      <c r="Y16" s="58">
        <v>2.106066E-5</v>
      </c>
      <c r="Z16" s="58">
        <v>7.7840484000000014E-6</v>
      </c>
      <c r="AA16" s="58">
        <v>7.6338540000000007E-6</v>
      </c>
      <c r="AB16" s="58">
        <v>4.1613925200000003E-5</v>
      </c>
      <c r="AC16" s="58">
        <v>1.1275440000000002E-5</v>
      </c>
      <c r="AD16" s="58">
        <v>6.6627600000000003E-9</v>
      </c>
      <c r="AE16" s="46"/>
      <c r="AF16" s="57">
        <v>51.252000000000002</v>
      </c>
      <c r="AG16" s="57" t="s">
        <v>430</v>
      </c>
      <c r="AH16" s="57">
        <v>6997.2</v>
      </c>
      <c r="AI16" s="57" t="s">
        <v>430</v>
      </c>
      <c r="AJ16" s="57" t="s">
        <v>430</v>
      </c>
      <c r="AK16" s="57" t="s">
        <v>432</v>
      </c>
      <c r="AL16" s="200" t="s">
        <v>50</v>
      </c>
    </row>
    <row r="17" spans="1:38" ht="26.25" customHeight="1" thickBot="1" x14ac:dyDescent="0.25">
      <c r="A17" s="55" t="s">
        <v>54</v>
      </c>
      <c r="B17" s="55" t="s">
        <v>59</v>
      </c>
      <c r="C17" s="56" t="s">
        <v>60</v>
      </c>
      <c r="D17" s="57"/>
      <c r="E17" s="58">
        <v>0.25171297499999995</v>
      </c>
      <c r="F17" s="58">
        <v>6.3304422199999988E-2</v>
      </c>
      <c r="G17" s="58">
        <v>0.71244823189999984</v>
      </c>
      <c r="H17" s="58" t="s">
        <v>431</v>
      </c>
      <c r="I17" s="58">
        <v>6.0880185519999998E-2</v>
      </c>
      <c r="J17" s="58">
        <v>6.5512521520000006E-2</v>
      </c>
      <c r="K17" s="58">
        <v>6.9115449519999997E-2</v>
      </c>
      <c r="L17" s="58">
        <v>6.3189737887999996E-3</v>
      </c>
      <c r="M17" s="58">
        <v>0.50983175400000003</v>
      </c>
      <c r="N17" s="58">
        <v>6.8995434243999995E-2</v>
      </c>
      <c r="O17" s="58">
        <v>9.2838696960000002E-4</v>
      </c>
      <c r="P17" s="58">
        <v>4.3648700400000006E-3</v>
      </c>
      <c r="Q17" s="58">
        <v>2.1160391699999994E-3</v>
      </c>
      <c r="R17" s="58">
        <v>7.0040186919999997E-3</v>
      </c>
      <c r="S17" s="58">
        <v>9.0625515583999984E-3</v>
      </c>
      <c r="T17" s="58">
        <v>6.6995961639999997E-3</v>
      </c>
      <c r="U17" s="58">
        <v>9.8235836200000009E-4</v>
      </c>
      <c r="V17" s="58">
        <v>0.11041445032</v>
      </c>
      <c r="W17" s="58">
        <v>0.10482813460000001</v>
      </c>
      <c r="X17" s="58">
        <v>2.3884834099999998E-2</v>
      </c>
      <c r="Y17" s="58">
        <v>3.3993450599999996E-2</v>
      </c>
      <c r="Z17" s="58">
        <v>1.2615255099999997E-2</v>
      </c>
      <c r="AA17" s="58">
        <v>9.8897624999999996E-3</v>
      </c>
      <c r="AB17" s="58">
        <v>8.0383302299999987E-2</v>
      </c>
      <c r="AC17" s="58">
        <v>3.1911648000000002E-4</v>
      </c>
      <c r="AD17" s="58">
        <v>8.749968000000001E-2</v>
      </c>
      <c r="AE17" s="46"/>
      <c r="AF17" s="57">
        <v>245.15899999999999</v>
      </c>
      <c r="AG17" s="57">
        <v>514.70399999999995</v>
      </c>
      <c r="AH17" s="57">
        <v>498.68400000000003</v>
      </c>
      <c r="AI17" s="57" t="s">
        <v>430</v>
      </c>
      <c r="AJ17" s="57" t="s">
        <v>430</v>
      </c>
      <c r="AK17" s="57" t="s">
        <v>432</v>
      </c>
      <c r="AL17" s="200" t="s">
        <v>50</v>
      </c>
    </row>
    <row r="18" spans="1:38" ht="26.25" customHeight="1" thickBot="1" x14ac:dyDescent="0.25">
      <c r="A18" s="55" t="s">
        <v>54</v>
      </c>
      <c r="B18" s="55" t="s">
        <v>61</v>
      </c>
      <c r="C18" s="56" t="s">
        <v>62</v>
      </c>
      <c r="D18" s="57"/>
      <c r="E18" s="58">
        <v>6.4369664999999993E-2</v>
      </c>
      <c r="F18" s="58">
        <v>3.5916100000000003E-3</v>
      </c>
      <c r="G18" s="58">
        <v>4.2655972790000003E-2</v>
      </c>
      <c r="H18" s="58" t="s">
        <v>431</v>
      </c>
      <c r="I18" s="58">
        <v>2.4601870999999996E-3</v>
      </c>
      <c r="J18" s="58">
        <v>2.4601870999999996E-3</v>
      </c>
      <c r="K18" s="58">
        <v>2.4601870999999996E-3</v>
      </c>
      <c r="L18" s="58">
        <v>1.3681954839999998E-3</v>
      </c>
      <c r="M18" s="58">
        <v>8.7381750000000008E-3</v>
      </c>
      <c r="N18" s="58">
        <v>1.0025494999999999E-5</v>
      </c>
      <c r="O18" s="58">
        <v>7.5367050000000012E-7</v>
      </c>
      <c r="P18" s="58">
        <v>2.7311700000000001E-5</v>
      </c>
      <c r="Q18" s="58">
        <v>6.0073500000000002E-6</v>
      </c>
      <c r="R18" s="58">
        <v>2.4723784999999998E-5</v>
      </c>
      <c r="S18" s="58">
        <v>2.6921857E-5</v>
      </c>
      <c r="T18" s="58">
        <v>1.2815449999999999E-6</v>
      </c>
      <c r="U18" s="58">
        <v>1.479026E-5</v>
      </c>
      <c r="V18" s="58">
        <v>3.55786985E-3</v>
      </c>
      <c r="W18" s="58">
        <v>1.7093299999999998E-4</v>
      </c>
      <c r="X18" s="58">
        <v>2.3198049999999997E-4</v>
      </c>
      <c r="Y18" s="58">
        <v>1.8314249999999998E-3</v>
      </c>
      <c r="Z18" s="58">
        <v>2.0756150000000002E-4</v>
      </c>
      <c r="AA18" s="58">
        <v>1.831425E-4</v>
      </c>
      <c r="AB18" s="58">
        <v>2.4541094999999996E-3</v>
      </c>
      <c r="AC18" s="58" t="s">
        <v>431</v>
      </c>
      <c r="AD18" s="58" t="s">
        <v>431</v>
      </c>
      <c r="AE18" s="46"/>
      <c r="AF18" s="57">
        <v>122.095</v>
      </c>
      <c r="AG18" s="57" t="s">
        <v>430</v>
      </c>
      <c r="AH18" s="57">
        <v>23.445</v>
      </c>
      <c r="AI18" s="57" t="s">
        <v>430</v>
      </c>
      <c r="AJ18" s="57" t="s">
        <v>430</v>
      </c>
      <c r="AK18" s="57" t="s">
        <v>432</v>
      </c>
      <c r="AL18" s="200" t="s">
        <v>50</v>
      </c>
    </row>
    <row r="19" spans="1:38" ht="26.25" customHeight="1" thickBot="1" x14ac:dyDescent="0.25">
      <c r="A19" s="55" t="s">
        <v>54</v>
      </c>
      <c r="B19" s="55" t="s">
        <v>63</v>
      </c>
      <c r="C19" s="56" t="s">
        <v>64</v>
      </c>
      <c r="D19" s="57"/>
      <c r="E19" s="58">
        <v>2.4249652279999996</v>
      </c>
      <c r="F19" s="58">
        <v>0.28226663199999996</v>
      </c>
      <c r="G19" s="58">
        <v>4.28598931355</v>
      </c>
      <c r="H19" s="58" t="s">
        <v>431</v>
      </c>
      <c r="I19" s="58">
        <v>0.15299155696</v>
      </c>
      <c r="J19" s="58">
        <v>0.15923233695999997</v>
      </c>
      <c r="K19" s="58">
        <v>0.16408627696</v>
      </c>
      <c r="L19" s="58">
        <v>4.6263886918399999E-2</v>
      </c>
      <c r="M19" s="58">
        <v>1.0509647479999999</v>
      </c>
      <c r="N19" s="58">
        <v>9.3274717751999983E-2</v>
      </c>
      <c r="O19" s="58">
        <v>1.2753078888E-3</v>
      </c>
      <c r="P19" s="58">
        <v>8.9376952799999996E-3</v>
      </c>
      <c r="Q19" s="58">
        <v>3.4430391999999994E-3</v>
      </c>
      <c r="R19" s="58">
        <v>1.0171246615999999E-2</v>
      </c>
      <c r="S19" s="58">
        <v>1.29605613232E-2</v>
      </c>
      <c r="T19" s="58">
        <v>9.1165942159999996E-3</v>
      </c>
      <c r="U19" s="58">
        <v>1.9778190559999998E-3</v>
      </c>
      <c r="V19" s="58">
        <v>0.24969162536</v>
      </c>
      <c r="W19" s="58">
        <v>0.14592633999999999</v>
      </c>
      <c r="X19" s="58">
        <v>3.855629E-2</v>
      </c>
      <c r="Y19" s="58">
        <v>9.6150437999999991E-2</v>
      </c>
      <c r="Z19" s="58">
        <v>2.2702293999999998E-2</v>
      </c>
      <c r="AA19" s="58">
        <v>1.8359069999999998E-2</v>
      </c>
      <c r="AB19" s="58">
        <v>0.17576809200000001</v>
      </c>
      <c r="AC19" s="58">
        <v>4.2992040000000006E-4</v>
      </c>
      <c r="AD19" s="58">
        <v>0.11788140000000001</v>
      </c>
      <c r="AE19" s="46"/>
      <c r="AF19" s="57">
        <v>3687.2</v>
      </c>
      <c r="AG19" s="57">
        <v>693.42</v>
      </c>
      <c r="AH19" s="57">
        <v>5587.4319999999998</v>
      </c>
      <c r="AI19" s="57" t="s">
        <v>430</v>
      </c>
      <c r="AJ19" s="57" t="s">
        <v>430</v>
      </c>
      <c r="AK19" s="57" t="s">
        <v>432</v>
      </c>
      <c r="AL19" s="200" t="s">
        <v>50</v>
      </c>
    </row>
    <row r="20" spans="1:38" ht="26.25" customHeight="1" thickBot="1" x14ac:dyDescent="0.25">
      <c r="A20" s="55" t="s">
        <v>54</v>
      </c>
      <c r="B20" s="55" t="s">
        <v>65</v>
      </c>
      <c r="C20" s="56" t="s">
        <v>66</v>
      </c>
      <c r="D20" s="57"/>
      <c r="E20" s="58">
        <v>0.46501580999999997</v>
      </c>
      <c r="F20" s="58">
        <v>7.1720050000000007E-2</v>
      </c>
      <c r="G20" s="58">
        <v>0.50713597143999989</v>
      </c>
      <c r="H20" s="58" t="s">
        <v>431</v>
      </c>
      <c r="I20" s="58">
        <v>1.2804488000000001E-2</v>
      </c>
      <c r="J20" s="58">
        <v>1.2804488000000001E-2</v>
      </c>
      <c r="K20" s="58">
        <v>1.2804488000000001E-2</v>
      </c>
      <c r="L20" s="58">
        <v>6.1445075199999992E-3</v>
      </c>
      <c r="M20" s="58">
        <v>0.10910202000000001</v>
      </c>
      <c r="N20" s="58">
        <v>7.1151199999999997E-5</v>
      </c>
      <c r="O20" s="58">
        <v>5.5260599999999992E-6</v>
      </c>
      <c r="P20" s="58">
        <v>1.4309723999999999E-3</v>
      </c>
      <c r="Q20" s="58">
        <v>2.6920709999999997E-4</v>
      </c>
      <c r="R20" s="58">
        <v>1.4119880000000001E-4</v>
      </c>
      <c r="S20" s="58">
        <v>1.2572236000000001E-4</v>
      </c>
      <c r="T20" s="58">
        <v>3.7217359999999991E-5</v>
      </c>
      <c r="U20" s="58">
        <v>2.0628950000000002E-4</v>
      </c>
      <c r="V20" s="58">
        <v>1.7552137999999998E-2</v>
      </c>
      <c r="W20" s="58">
        <v>7.5819799999999997E-4</v>
      </c>
      <c r="X20" s="58">
        <v>1.0289829999999998E-3</v>
      </c>
      <c r="Y20" s="58">
        <v>8.1235500000000002E-3</v>
      </c>
      <c r="Z20" s="58">
        <v>9.2066899999999994E-4</v>
      </c>
      <c r="AA20" s="58">
        <v>8.1235499999999996E-4</v>
      </c>
      <c r="AB20" s="58">
        <v>1.0885557000000002E-2</v>
      </c>
      <c r="AC20" s="58" t="s">
        <v>431</v>
      </c>
      <c r="AD20" s="58" t="s">
        <v>431</v>
      </c>
      <c r="AE20" s="46"/>
      <c r="AF20" s="57">
        <v>541.57000000000005</v>
      </c>
      <c r="AG20" s="57" t="s">
        <v>430</v>
      </c>
      <c r="AH20" s="57">
        <v>2529.6</v>
      </c>
      <c r="AI20" s="57" t="s">
        <v>430</v>
      </c>
      <c r="AJ20" s="57" t="s">
        <v>430</v>
      </c>
      <c r="AK20" s="57" t="s">
        <v>432</v>
      </c>
      <c r="AL20" s="200" t="s">
        <v>50</v>
      </c>
    </row>
    <row r="21" spans="1:38" ht="26.25" customHeight="1" thickBot="1" x14ac:dyDescent="0.25">
      <c r="A21" s="55" t="s">
        <v>54</v>
      </c>
      <c r="B21" s="55" t="s">
        <v>67</v>
      </c>
      <c r="C21" s="56" t="s">
        <v>68</v>
      </c>
      <c r="D21" s="57"/>
      <c r="E21" s="58">
        <v>2.0357894859999996</v>
      </c>
      <c r="F21" s="58">
        <v>0.29823048519999995</v>
      </c>
      <c r="G21" s="58">
        <v>3.7629008611099999</v>
      </c>
      <c r="H21" s="58" t="s">
        <v>431</v>
      </c>
      <c r="I21" s="58">
        <v>0.23825053535999996</v>
      </c>
      <c r="J21" s="58">
        <v>0.25302029135999998</v>
      </c>
      <c r="K21" s="58">
        <v>0.26450787936000003</v>
      </c>
      <c r="L21" s="58">
        <v>4.4106803942399991E-2</v>
      </c>
      <c r="M21" s="58">
        <v>1.8206622639999999</v>
      </c>
      <c r="N21" s="58">
        <v>0.22017658499199999</v>
      </c>
      <c r="O21" s="58">
        <v>2.9745604727999999E-3</v>
      </c>
      <c r="P21" s="58">
        <v>1.5183553920000002E-2</v>
      </c>
      <c r="Q21" s="58">
        <v>6.99793766E-3</v>
      </c>
      <c r="R21" s="58">
        <v>2.2782767455999997E-2</v>
      </c>
      <c r="S21" s="58">
        <v>2.9369419451199998E-2</v>
      </c>
      <c r="T21" s="58">
        <v>2.1402414512E-2</v>
      </c>
      <c r="U21" s="58">
        <v>3.4754323160000001E-3</v>
      </c>
      <c r="V21" s="58">
        <v>0.41529833575999997</v>
      </c>
      <c r="W21" s="58">
        <v>0.33722200680000003</v>
      </c>
      <c r="X21" s="58">
        <v>8.0209117799999993E-2</v>
      </c>
      <c r="Y21" s="58">
        <v>0.14039507759999997</v>
      </c>
      <c r="Z21" s="58">
        <v>4.3850350199999992E-2</v>
      </c>
      <c r="AA21" s="58">
        <v>3.4733576999999995E-2</v>
      </c>
      <c r="AB21" s="58">
        <v>0.29918812259999999</v>
      </c>
      <c r="AC21" s="58">
        <v>1.0174720800000001E-3</v>
      </c>
      <c r="AD21" s="58">
        <v>0.27898428000000003</v>
      </c>
      <c r="AE21" s="46"/>
      <c r="AF21" s="57">
        <v>2915.6819999999998</v>
      </c>
      <c r="AG21" s="57">
        <v>1641.0840000000001</v>
      </c>
      <c r="AH21" s="57">
        <v>3461.3119999999999</v>
      </c>
      <c r="AI21" s="57" t="s">
        <v>430</v>
      </c>
      <c r="AJ21" s="57" t="s">
        <v>430</v>
      </c>
      <c r="AK21" s="57" t="s">
        <v>432</v>
      </c>
      <c r="AL21" s="200" t="s">
        <v>50</v>
      </c>
    </row>
    <row r="22" spans="1:38" ht="26.25" customHeight="1" thickBot="1" x14ac:dyDescent="0.25">
      <c r="A22" s="55" t="s">
        <v>54</v>
      </c>
      <c r="B22" s="59" t="s">
        <v>69</v>
      </c>
      <c r="C22" s="56" t="s">
        <v>70</v>
      </c>
      <c r="D22" s="57"/>
      <c r="E22" s="58">
        <v>5.1158033540580004</v>
      </c>
      <c r="F22" s="58">
        <v>1.1745346484000001</v>
      </c>
      <c r="G22" s="58">
        <v>3.2224102612520791</v>
      </c>
      <c r="H22" s="58">
        <v>9.0650000000000008E-2</v>
      </c>
      <c r="I22" s="58">
        <v>0.45952809138</v>
      </c>
      <c r="J22" s="58">
        <v>0.47110110557999996</v>
      </c>
      <c r="K22" s="58">
        <v>0.49153567217999999</v>
      </c>
      <c r="L22" s="58">
        <v>0.13302693368720001</v>
      </c>
      <c r="M22" s="58">
        <v>5.5367947311760002</v>
      </c>
      <c r="N22" s="58">
        <v>0.24521469293347997</v>
      </c>
      <c r="O22" s="58">
        <v>4.2177823524036005E-2</v>
      </c>
      <c r="P22" s="58">
        <v>6.7541743714720007E-2</v>
      </c>
      <c r="Q22" s="58">
        <v>3.4535358078679995E-2</v>
      </c>
      <c r="R22" s="58">
        <v>0.11185710252219999</v>
      </c>
      <c r="S22" s="58">
        <v>0.10008375281652</v>
      </c>
      <c r="T22" s="58">
        <v>6.9056479878648006E-2</v>
      </c>
      <c r="U22" s="58">
        <v>3.2758655941160009E-2</v>
      </c>
      <c r="V22" s="58">
        <v>1.9419231252339997</v>
      </c>
      <c r="W22" s="58">
        <v>0.34928764873840001</v>
      </c>
      <c r="X22" s="58">
        <v>5.1610013066399993E-2</v>
      </c>
      <c r="Y22" s="58">
        <v>0.11203791235999999</v>
      </c>
      <c r="Z22" s="58">
        <v>2.8546860515199994E-2</v>
      </c>
      <c r="AA22" s="58">
        <v>2.3018437703999996E-2</v>
      </c>
      <c r="AB22" s="58">
        <v>0.2152132236456</v>
      </c>
      <c r="AC22" s="58">
        <v>1.7979452755999999E-2</v>
      </c>
      <c r="AD22" s="58">
        <v>0.20169091600000003</v>
      </c>
      <c r="AE22" s="46"/>
      <c r="AF22" s="57">
        <v>5185.4219560000001</v>
      </c>
      <c r="AG22" s="57">
        <v>1776.7434874999999</v>
      </c>
      <c r="AH22" s="57">
        <v>8968.0815460899994</v>
      </c>
      <c r="AI22" s="57">
        <v>2450</v>
      </c>
      <c r="AJ22" s="57" t="s">
        <v>430</v>
      </c>
      <c r="AK22" s="57" t="s">
        <v>432</v>
      </c>
      <c r="AL22" s="200" t="s">
        <v>50</v>
      </c>
    </row>
    <row r="23" spans="1:38" ht="26.25" customHeight="1" thickBot="1" x14ac:dyDescent="0.25">
      <c r="A23" s="55" t="s">
        <v>71</v>
      </c>
      <c r="B23" s="59" t="s">
        <v>394</v>
      </c>
      <c r="C23" s="56" t="s">
        <v>390</v>
      </c>
      <c r="D23" s="98"/>
      <c r="E23" s="58">
        <v>1.7384691814359527</v>
      </c>
      <c r="F23" s="58">
        <v>0.68037361253559281</v>
      </c>
      <c r="G23" s="58">
        <v>0.28094000000000002</v>
      </c>
      <c r="H23" s="58">
        <v>3.5474534061731425E-4</v>
      </c>
      <c r="I23" s="58">
        <v>0.18586124060194792</v>
      </c>
      <c r="J23" s="58">
        <v>0.18586124060194792</v>
      </c>
      <c r="K23" s="58">
        <v>0.18586124060194792</v>
      </c>
      <c r="L23" s="58">
        <v>9.9944915379999999E-2</v>
      </c>
      <c r="M23" s="58">
        <v>4.7578324358496813</v>
      </c>
      <c r="N23" s="58">
        <v>1.7853799764541862</v>
      </c>
      <c r="O23" s="58">
        <v>5.0100000000000003E-4</v>
      </c>
      <c r="P23" s="58" t="s">
        <v>431</v>
      </c>
      <c r="Q23" s="58" t="s">
        <v>431</v>
      </c>
      <c r="R23" s="58">
        <v>2.5050000000000007E-3</v>
      </c>
      <c r="S23" s="58">
        <v>8.5170000000000023E-2</v>
      </c>
      <c r="T23" s="58">
        <v>3.507000000000001E-3</v>
      </c>
      <c r="U23" s="58">
        <v>5.0100000000000003E-4</v>
      </c>
      <c r="V23" s="58">
        <v>5.0100000000000006E-2</v>
      </c>
      <c r="W23" s="58" t="s">
        <v>431</v>
      </c>
      <c r="X23" s="58">
        <v>1.5560000000000001E-3</v>
      </c>
      <c r="Y23" s="58">
        <v>2.4520000000000006E-3</v>
      </c>
      <c r="Z23" s="58" t="s">
        <v>431</v>
      </c>
      <c r="AA23" s="58" t="s">
        <v>431</v>
      </c>
      <c r="AB23" s="58">
        <v>4.0080000000000011E-3</v>
      </c>
      <c r="AC23" s="58" t="s">
        <v>431</v>
      </c>
      <c r="AD23" s="58" t="s">
        <v>431</v>
      </c>
      <c r="AE23" s="46"/>
      <c r="AF23" s="57">
        <v>2149.7350000000006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0.1129564105928651</v>
      </c>
      <c r="F25" s="58">
        <v>7.9668671132351841E-3</v>
      </c>
      <c r="G25" s="58">
        <v>9.9394410889526007E-3</v>
      </c>
      <c r="H25" s="58" t="s">
        <v>431</v>
      </c>
      <c r="I25" s="58">
        <v>1.0204620164714689E-3</v>
      </c>
      <c r="J25" s="58">
        <v>1.0204620164714689E-3</v>
      </c>
      <c r="K25" s="58">
        <v>1.0204620164714689E-3</v>
      </c>
      <c r="L25" s="58">
        <v>3.0992753792344704E-4</v>
      </c>
      <c r="M25" s="58">
        <v>0.12827154482498021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485.48681098395843</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3.1252794958888198E-2</v>
      </c>
      <c r="F26" s="58">
        <v>7.5569347563856793E-3</v>
      </c>
      <c r="G26" s="58">
        <v>2.7059187059999996E-3</v>
      </c>
      <c r="H26" s="58" t="s">
        <v>431</v>
      </c>
      <c r="I26" s="58">
        <v>2.6008126347243599E-4</v>
      </c>
      <c r="J26" s="58">
        <v>2.6008126347243599E-4</v>
      </c>
      <c r="K26" s="58">
        <v>2.6008126347243599E-4</v>
      </c>
      <c r="L26" s="58">
        <v>8.3265697747836E-5</v>
      </c>
      <c r="M26" s="58">
        <v>0.39647711340522362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136.75492417758011</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19.415738433745073</v>
      </c>
      <c r="F27" s="58">
        <v>18.607112808215355</v>
      </c>
      <c r="G27" s="58">
        <v>1.2023634889631845</v>
      </c>
      <c r="H27" s="58">
        <v>5.8051915722715126E-2</v>
      </c>
      <c r="I27" s="58">
        <v>0.58730107464941794</v>
      </c>
      <c r="J27" s="58">
        <v>0.58730107464941794</v>
      </c>
      <c r="K27" s="58">
        <v>0.58730107464941794</v>
      </c>
      <c r="L27" s="58">
        <v>0.31590706769091459</v>
      </c>
      <c r="M27" s="58">
        <v>160.48033016358039</v>
      </c>
      <c r="N27" s="58">
        <v>242.59795135494491</v>
      </c>
      <c r="O27" s="58">
        <v>1.1507702779442286E-4</v>
      </c>
      <c r="P27" s="58">
        <v>5.44858438962553E-3</v>
      </c>
      <c r="Q27" s="58">
        <v>1.7615741113617936E-4</v>
      </c>
      <c r="R27" s="58">
        <v>4.606024211663313E-3</v>
      </c>
      <c r="S27" s="58">
        <v>3.2373952337262685E-3</v>
      </c>
      <c r="T27" s="58">
        <v>1.2702577779676854E-3</v>
      </c>
      <c r="U27" s="58">
        <v>1.2216076668351305E-4</v>
      </c>
      <c r="V27" s="58">
        <v>2.0369038669452364E-2</v>
      </c>
      <c r="W27" s="58">
        <v>0.30779629999999997</v>
      </c>
      <c r="X27" s="58">
        <v>8.6308361665000007E-3</v>
      </c>
      <c r="Y27" s="58">
        <v>1.26545463663E-2</v>
      </c>
      <c r="Z27" s="58">
        <v>6.5162374832000002E-3</v>
      </c>
      <c r="AA27" s="58">
        <v>1.3158603119800001E-2</v>
      </c>
      <c r="AB27" s="58">
        <v>4.09602231358E-2</v>
      </c>
      <c r="AC27" s="58">
        <v>3.0779560000000002E-4</v>
      </c>
      <c r="AD27" s="58">
        <v>6.5245499999999997E-5</v>
      </c>
      <c r="AE27" s="46"/>
      <c r="AF27" s="57">
        <v>30327.688780103999</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0.9971295638803902</v>
      </c>
      <c r="F28" s="58">
        <v>0.30140533004080633</v>
      </c>
      <c r="G28" s="58">
        <v>0.49802356402971137</v>
      </c>
      <c r="H28" s="58">
        <v>4.7940271525297251E-3</v>
      </c>
      <c r="I28" s="58">
        <v>0.30731676452766421</v>
      </c>
      <c r="J28" s="58">
        <v>0.30731676452766421</v>
      </c>
      <c r="K28" s="58">
        <v>0.30731676452766421</v>
      </c>
      <c r="L28" s="58">
        <v>0.17040415301821152</v>
      </c>
      <c r="M28" s="58">
        <v>2.2555426531829093</v>
      </c>
      <c r="N28" s="58">
        <v>7.0574494821829461</v>
      </c>
      <c r="O28" s="58">
        <v>7.0657312988520133E-6</v>
      </c>
      <c r="P28" s="58">
        <v>5.5365392417214678E-4</v>
      </c>
      <c r="Q28" s="58">
        <v>1.2568953849654695E-5</v>
      </c>
      <c r="R28" s="58">
        <v>7.683593975951773E-4</v>
      </c>
      <c r="S28" s="58">
        <v>5.1955426717610175E-4</v>
      </c>
      <c r="T28" s="58">
        <v>5.1700556416148023E-5</v>
      </c>
      <c r="U28" s="58">
        <v>1.1006445101605363E-5</v>
      </c>
      <c r="V28" s="58">
        <v>1.934284855847485E-3</v>
      </c>
      <c r="W28" s="58">
        <v>1.8366500000000001E-2</v>
      </c>
      <c r="X28" s="58">
        <v>2.4639947640000001E-3</v>
      </c>
      <c r="Y28" s="58">
        <v>2.8341616862E-3</v>
      </c>
      <c r="Z28" s="58">
        <v>2.1399125681000001E-3</v>
      </c>
      <c r="AA28" s="58">
        <v>2.4212715815000001E-3</v>
      </c>
      <c r="AB28" s="58">
        <v>9.8593405998000008E-3</v>
      </c>
      <c r="AC28" s="58">
        <v>1.8366500000000001E-5</v>
      </c>
      <c r="AD28" s="58">
        <v>5.1437999999999998E-6</v>
      </c>
      <c r="AE28" s="46"/>
      <c r="AF28" s="57">
        <v>4048.9480955422</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7.6743100897784631</v>
      </c>
      <c r="F29" s="58">
        <v>0.90057878461800367</v>
      </c>
      <c r="G29" s="58">
        <v>1.1791566018991406</v>
      </c>
      <c r="H29" s="58">
        <v>2.9288367337960276E-3</v>
      </c>
      <c r="I29" s="58">
        <v>0.34212012321289326</v>
      </c>
      <c r="J29" s="58">
        <v>0.34212012321289326</v>
      </c>
      <c r="K29" s="58">
        <v>0.34212012321289326</v>
      </c>
      <c r="L29" s="58">
        <v>0.17308164523679481</v>
      </c>
      <c r="M29" s="58">
        <v>2.2388961785087433</v>
      </c>
      <c r="N29" s="58">
        <v>0.70496544984334197</v>
      </c>
      <c r="O29" s="58">
        <v>9.7743517754099674E-6</v>
      </c>
      <c r="P29" s="58">
        <v>1.0191065886832834E-3</v>
      </c>
      <c r="Q29" s="58">
        <v>1.9412905954738549E-5</v>
      </c>
      <c r="R29" s="58">
        <v>1.6240238677051506E-3</v>
      </c>
      <c r="S29" s="58">
        <v>1.0894251423138428E-3</v>
      </c>
      <c r="T29" s="58">
        <v>4.1134371042860664E-5</v>
      </c>
      <c r="U29" s="58">
        <v>1.9277108358657166E-5</v>
      </c>
      <c r="V29" s="58">
        <v>3.4658055766758483E-3</v>
      </c>
      <c r="W29" s="58">
        <v>6.3799300000000003E-2</v>
      </c>
      <c r="X29" s="58">
        <v>9.1141749120000003E-4</v>
      </c>
      <c r="Y29" s="58">
        <v>5.5191392527999998E-3</v>
      </c>
      <c r="Z29" s="58">
        <v>6.1672583576999999E-3</v>
      </c>
      <c r="AA29" s="58">
        <v>1.4177605421999999E-3</v>
      </c>
      <c r="AB29" s="58">
        <v>1.4015575643900002E-2</v>
      </c>
      <c r="AC29" s="58">
        <v>1.4209999999999999E-5</v>
      </c>
      <c r="AD29" s="58">
        <v>1.1141999999999999E-5</v>
      </c>
      <c r="AE29" s="46"/>
      <c r="AF29" s="57">
        <v>8173.8478861434996</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2.1856942469822626E-2</v>
      </c>
      <c r="F30" s="58">
        <v>1.8968329346107422</v>
      </c>
      <c r="G30" s="58">
        <v>4.4143785412714054E-3</v>
      </c>
      <c r="H30" s="58">
        <v>4.0366855596934937E-4</v>
      </c>
      <c r="I30" s="58">
        <v>4.0304968335170437E-2</v>
      </c>
      <c r="J30" s="58">
        <v>4.0304968335170437E-2</v>
      </c>
      <c r="K30" s="58">
        <v>4.0304968335170437E-2</v>
      </c>
      <c r="L30" s="58">
        <v>6.0176000855547149E-3</v>
      </c>
      <c r="M30" s="58">
        <v>4.1703746334083647</v>
      </c>
      <c r="N30" s="58">
        <v>3.3045463547484322</v>
      </c>
      <c r="O30" s="58">
        <v>1.4714595137571361E-6</v>
      </c>
      <c r="P30" s="58">
        <v>6.4008488848435379E-5</v>
      </c>
      <c r="Q30" s="58">
        <v>2.2071892706357038E-6</v>
      </c>
      <c r="R30" s="58">
        <v>4.6350974683349772E-5</v>
      </c>
      <c r="S30" s="58">
        <v>3.3107839059535549E-5</v>
      </c>
      <c r="T30" s="58">
        <v>1.6921784408207059E-5</v>
      </c>
      <c r="U30" s="58">
        <v>1.4714595137571361E-6</v>
      </c>
      <c r="V30" s="58">
        <v>2.4279081976992739E-4</v>
      </c>
      <c r="W30" s="58">
        <v>3.7644999999999996E-3</v>
      </c>
      <c r="X30" s="58">
        <v>5.7363226900000002E-5</v>
      </c>
      <c r="Y30" s="58">
        <v>1.05165916E-4</v>
      </c>
      <c r="Z30" s="58">
        <v>3.5852016799999998E-5</v>
      </c>
      <c r="AA30" s="58">
        <v>1.2309192439999999E-4</v>
      </c>
      <c r="AB30" s="58">
        <v>3.2147308409999998E-4</v>
      </c>
      <c r="AC30" s="58">
        <v>3.7645000000000001E-6</v>
      </c>
      <c r="AD30" s="58">
        <v>3.7645000000000001E-6</v>
      </c>
      <c r="AE30" s="46"/>
      <c r="AF30" s="57">
        <v>322.05834377600002</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3.6808844967671557</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170.79466023929999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0.18137091616884179</v>
      </c>
      <c r="J32" s="58">
        <v>0.36209032838576777</v>
      </c>
      <c r="K32" s="58">
        <v>0.44923230853453217</v>
      </c>
      <c r="L32" s="58">
        <v>3.7825399257534385E-2</v>
      </c>
      <c r="M32" s="58" t="s">
        <v>432</v>
      </c>
      <c r="N32" s="58">
        <v>1.5150658375934598</v>
      </c>
      <c r="O32" s="58">
        <v>6.4223173653527128E-3</v>
      </c>
      <c r="P32" s="58" t="s">
        <v>432</v>
      </c>
      <c r="Q32" s="58">
        <v>1.722154352501961E-2</v>
      </c>
      <c r="R32" s="58">
        <v>0.56775098535317126</v>
      </c>
      <c r="S32" s="58">
        <v>12.484376811250883</v>
      </c>
      <c r="T32" s="58">
        <v>8.5792270351619057E-2</v>
      </c>
      <c r="U32" s="58">
        <v>8.984646170690648E-3</v>
      </c>
      <c r="V32" s="58">
        <v>3.6420884330541092</v>
      </c>
      <c r="W32" s="58" t="s">
        <v>431</v>
      </c>
      <c r="X32" s="58">
        <v>8.4156105102342602E-2</v>
      </c>
      <c r="Y32" s="58">
        <v>7.617578479091355E-3</v>
      </c>
      <c r="Z32" s="58">
        <v>1.1244996802468191E-2</v>
      </c>
      <c r="AA32" s="58" t="s">
        <v>431</v>
      </c>
      <c r="AB32" s="58">
        <v>0.10301868038390215</v>
      </c>
      <c r="AC32" s="58" t="s">
        <v>431</v>
      </c>
      <c r="AD32" s="58" t="s">
        <v>431</v>
      </c>
      <c r="AE32" s="46"/>
      <c r="AF32" s="57" t="s">
        <v>432</v>
      </c>
      <c r="AG32" s="57" t="s">
        <v>432</v>
      </c>
      <c r="AH32" s="57" t="s">
        <v>432</v>
      </c>
      <c r="AI32" s="57" t="s">
        <v>432</v>
      </c>
      <c r="AJ32" s="57" t="s">
        <v>432</v>
      </c>
      <c r="AK32" s="57">
        <v>14817.10486707269</v>
      </c>
      <c r="AL32" s="200" t="s">
        <v>414</v>
      </c>
    </row>
    <row r="33" spans="1:38" ht="26.25" customHeight="1" thickBot="1" x14ac:dyDescent="0.25">
      <c r="A33" s="55" t="s">
        <v>79</v>
      </c>
      <c r="B33" s="55" t="s">
        <v>92</v>
      </c>
      <c r="C33" s="56" t="s">
        <v>93</v>
      </c>
      <c r="D33" s="57"/>
      <c r="E33" s="58" t="s">
        <v>432</v>
      </c>
      <c r="F33" s="58" t="s">
        <v>432</v>
      </c>
      <c r="G33" s="58" t="s">
        <v>432</v>
      </c>
      <c r="H33" s="58" t="s">
        <v>432</v>
      </c>
      <c r="I33" s="58">
        <v>7.16552139031673E-2</v>
      </c>
      <c r="J33" s="58">
        <v>0.13269484056142089</v>
      </c>
      <c r="K33" s="58">
        <v>0.26538968112284173</v>
      </c>
      <c r="L33" s="58">
        <v>2.8131306199021223E-3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14817.10486707269</v>
      </c>
      <c r="AL33" s="200" t="s">
        <v>414</v>
      </c>
    </row>
    <row r="34" spans="1:38" ht="26.25" customHeight="1" thickBot="1" x14ac:dyDescent="0.25">
      <c r="A34" s="55" t="s">
        <v>71</v>
      </c>
      <c r="B34" s="55" t="s">
        <v>94</v>
      </c>
      <c r="C34" s="56" t="s">
        <v>95</v>
      </c>
      <c r="D34" s="57"/>
      <c r="E34" s="58">
        <v>1.71846380952</v>
      </c>
      <c r="F34" s="58">
        <v>0.15197034148000002</v>
      </c>
      <c r="G34" s="58">
        <v>0.26251673985999996</v>
      </c>
      <c r="H34" s="58">
        <v>2.2145260000000004E-4</v>
      </c>
      <c r="I34" s="58">
        <v>4.5565482319999996E-2</v>
      </c>
      <c r="J34" s="58">
        <v>4.8015775879999993E-2</v>
      </c>
      <c r="K34" s="58">
        <v>5.0603489360000004E-2</v>
      </c>
      <c r="L34" s="58">
        <v>9.4750684000000009E-4</v>
      </c>
      <c r="M34" s="58">
        <v>0.35258105712000004</v>
      </c>
      <c r="N34" s="58">
        <v>5.9333599999999997E-4</v>
      </c>
      <c r="O34" s="58">
        <v>3.2734404599999995E-4</v>
      </c>
      <c r="P34" s="58">
        <v>1.7261249999999997E-4</v>
      </c>
      <c r="Q34" s="58">
        <v>7.1788499999999992E-5</v>
      </c>
      <c r="R34" s="58">
        <v>2.2227798799999998E-3</v>
      </c>
      <c r="S34" s="58">
        <v>5.5257221319999994E-2</v>
      </c>
      <c r="T34" s="58">
        <v>9.8050987279999988E-3</v>
      </c>
      <c r="U34" s="58">
        <v>3.2478697999999996E-4</v>
      </c>
      <c r="V34" s="58">
        <v>3.360746564E-2</v>
      </c>
      <c r="W34" s="58">
        <v>2.3051899999999999E-3</v>
      </c>
      <c r="X34" s="58">
        <v>9.6878569389999985E-4</v>
      </c>
      <c r="Y34" s="58">
        <v>1.6200208949999999E-3</v>
      </c>
      <c r="Z34" s="58">
        <v>2.4624245000000003E-6</v>
      </c>
      <c r="AA34" s="58">
        <v>2.1727274999999998E-6</v>
      </c>
      <c r="AB34" s="58">
        <v>2.5934417408999999E-3</v>
      </c>
      <c r="AC34" s="58">
        <v>1.3262700000000001E-5</v>
      </c>
      <c r="AD34" s="58">
        <v>7.8370500000000004E-9</v>
      </c>
      <c r="AE34" s="46"/>
      <c r="AF34" s="57">
        <v>1448.4849999999999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2.1736779604310335</v>
      </c>
      <c r="F36" s="58">
        <v>0.20253216418738518</v>
      </c>
      <c r="G36" s="58">
        <v>0.39796059808651735</v>
      </c>
      <c r="H36" s="58">
        <v>4.5578729534873222E-5</v>
      </c>
      <c r="I36" s="58">
        <v>7.1977908282535447E-2</v>
      </c>
      <c r="J36" s="58">
        <v>7.9197995867444165E-2</v>
      </c>
      <c r="K36" s="58">
        <v>7.9197995867444165E-2</v>
      </c>
      <c r="L36" s="58">
        <v>1.3674484509480954E-4</v>
      </c>
      <c r="M36" s="58">
        <v>0.52581038430961724</v>
      </c>
      <c r="N36" s="58">
        <v>4.1314555751743517E-3</v>
      </c>
      <c r="O36" s="58">
        <v>3.5857559603807629E-4</v>
      </c>
      <c r="P36" s="58">
        <v>8.1840027676152857E-4</v>
      </c>
      <c r="Q36" s="58">
        <v>5.1475615061903814E-3</v>
      </c>
      <c r="R36" s="58">
        <v>5.6339960367358831E-3</v>
      </c>
      <c r="S36" s="58">
        <v>2.8525283772929455E-2</v>
      </c>
      <c r="T36" s="58">
        <v>0.22161559955631746</v>
      </c>
      <c r="U36" s="58">
        <v>3.6251286331647338E-3</v>
      </c>
      <c r="V36" s="58">
        <v>3.5540077260502873E-2</v>
      </c>
      <c r="W36" s="58">
        <v>5.9251410919999989E-3</v>
      </c>
      <c r="X36" s="58">
        <v>1.9234506331900002E-4</v>
      </c>
      <c r="Y36" s="58">
        <v>3.2057535156599997E-4</v>
      </c>
      <c r="Z36" s="58" t="s">
        <v>431</v>
      </c>
      <c r="AA36" s="58" t="s">
        <v>431</v>
      </c>
      <c r="AB36" s="58">
        <v>5.1292041488499999E-4</v>
      </c>
      <c r="AC36" s="58">
        <v>2.7200697059999992E-3</v>
      </c>
      <c r="AD36" s="58">
        <v>4.4152199419999994E-3</v>
      </c>
      <c r="AE36" s="46"/>
      <c r="AF36" s="57">
        <v>1266.8038000000001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1.846692792</v>
      </c>
      <c r="F39" s="58">
        <v>0.23303141499999996</v>
      </c>
      <c r="G39" s="58">
        <v>1.35575809906</v>
      </c>
      <c r="H39" s="58">
        <v>8.4758387000000005E-4</v>
      </c>
      <c r="I39" s="58">
        <v>0.11320110174</v>
      </c>
      <c r="J39" s="58">
        <v>0.12927195174</v>
      </c>
      <c r="K39" s="58">
        <v>0.13092304174</v>
      </c>
      <c r="L39" s="58">
        <v>4.8667088549599995E-2</v>
      </c>
      <c r="M39" s="58">
        <v>0.80215234699999993</v>
      </c>
      <c r="N39" s="58">
        <v>6.8858260562999998E-2</v>
      </c>
      <c r="O39" s="58">
        <v>1.1266274096999995E-3</v>
      </c>
      <c r="P39" s="58">
        <v>2.8461302999999998E-3</v>
      </c>
      <c r="Q39" s="58">
        <v>3.7859732999999994E-3</v>
      </c>
      <c r="R39" s="58">
        <v>4.9744962028999987E-2</v>
      </c>
      <c r="S39" s="58">
        <v>1.8089208405799997E-2</v>
      </c>
      <c r="T39" s="58">
        <v>0.58430112702899994</v>
      </c>
      <c r="U39" s="58">
        <v>1.1898375139999999E-3</v>
      </c>
      <c r="V39" s="58">
        <v>0.13464223008999998</v>
      </c>
      <c r="W39" s="58">
        <v>7.8470331160000018E-2</v>
      </c>
      <c r="X39" s="58">
        <v>1.0744647073759999E-2</v>
      </c>
      <c r="Y39" s="58">
        <v>1.3977499975699997E-2</v>
      </c>
      <c r="Z39" s="58">
        <v>5.6037189342999999E-3</v>
      </c>
      <c r="AA39" s="58">
        <v>4.3761615016399994E-3</v>
      </c>
      <c r="AB39" s="58">
        <v>3.4702027485399994E-2</v>
      </c>
      <c r="AC39" s="58">
        <v>1.1671599600000001E-3</v>
      </c>
      <c r="AD39" s="58">
        <v>4.0098503271240003E-2</v>
      </c>
      <c r="AE39" s="46"/>
      <c r="AF39" s="57">
        <v>5296.4219999999996</v>
      </c>
      <c r="AG39" s="57">
        <v>235.87</v>
      </c>
      <c r="AH39" s="57">
        <v>4531.1509999999998</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3.9035721908399994</v>
      </c>
      <c r="F41" s="58">
        <v>23.364102891259996</v>
      </c>
      <c r="G41" s="58">
        <v>2.6190525220099996</v>
      </c>
      <c r="H41" s="58">
        <v>0.35281833299999998</v>
      </c>
      <c r="I41" s="58">
        <v>29.562368310449997</v>
      </c>
      <c r="J41" s="58">
        <v>30.315448681169997</v>
      </c>
      <c r="K41" s="58">
        <v>31.831284405750001</v>
      </c>
      <c r="L41" s="58">
        <v>3.2223358268479201</v>
      </c>
      <c r="M41" s="58">
        <v>178.78104789270998</v>
      </c>
      <c r="N41" s="58">
        <v>1.22937910004115</v>
      </c>
      <c r="O41" s="58">
        <v>0.57367072550852494</v>
      </c>
      <c r="P41" s="58">
        <v>2.8958068940000001E-2</v>
      </c>
      <c r="Q41" s="58">
        <v>9.6735588102999995E-3</v>
      </c>
      <c r="R41" s="58">
        <v>1.0193681952095162</v>
      </c>
      <c r="S41" s="58">
        <v>0.27261902330595161</v>
      </c>
      <c r="T41" s="58">
        <v>9.211445676099099E-2</v>
      </c>
      <c r="U41" s="58">
        <v>2.2840129285099996E-2</v>
      </c>
      <c r="V41" s="58">
        <v>22.647334115841147</v>
      </c>
      <c r="W41" s="58">
        <v>32.313593762500005</v>
      </c>
      <c r="X41" s="58">
        <v>5.4127514086000001</v>
      </c>
      <c r="Y41" s="58">
        <v>5.0018912495000007</v>
      </c>
      <c r="Z41" s="58">
        <v>1.8932857242499996</v>
      </c>
      <c r="AA41" s="58">
        <v>3.1654452400999995</v>
      </c>
      <c r="AB41" s="58">
        <v>15.473373622449998</v>
      </c>
      <c r="AC41" s="58">
        <v>0.22064168819999999</v>
      </c>
      <c r="AD41" s="58">
        <v>5.3834160000000006E-2</v>
      </c>
      <c r="AE41" s="46"/>
      <c r="AF41" s="57">
        <v>11777.522000000001</v>
      </c>
      <c r="AG41" s="57">
        <v>301.11</v>
      </c>
      <c r="AH41" s="57">
        <v>13152.097099999999</v>
      </c>
      <c r="AI41" s="57">
        <v>44091</v>
      </c>
      <c r="AJ41" s="57" t="s">
        <v>430</v>
      </c>
      <c r="AK41" s="57" t="s">
        <v>432</v>
      </c>
      <c r="AL41" s="200" t="s">
        <v>50</v>
      </c>
    </row>
    <row r="42" spans="1:38" ht="26.25" customHeight="1" thickBot="1" x14ac:dyDescent="0.25">
      <c r="A42" s="55" t="s">
        <v>71</v>
      </c>
      <c r="B42" s="55" t="s">
        <v>108</v>
      </c>
      <c r="C42" s="56" t="s">
        <v>109</v>
      </c>
      <c r="D42" s="57"/>
      <c r="E42" s="58">
        <v>4.2929535684851923E-2</v>
      </c>
      <c r="F42" s="58">
        <v>0.57435948329281739</v>
      </c>
      <c r="G42" s="58">
        <v>4.9497221355946945E-3</v>
      </c>
      <c r="H42" s="58">
        <v>2.9331132883680626E-5</v>
      </c>
      <c r="I42" s="58">
        <v>8.5530474049318236E-3</v>
      </c>
      <c r="J42" s="58">
        <v>8.5530474049318236E-3</v>
      </c>
      <c r="K42" s="58">
        <v>8.5530474049318236E-3</v>
      </c>
      <c r="L42" s="58">
        <v>4.2682379999999995E-4</v>
      </c>
      <c r="M42" s="58">
        <v>5.8327347114075732</v>
      </c>
      <c r="N42" s="58">
        <v>2.6275403878846189</v>
      </c>
      <c r="O42" s="58">
        <v>7.8003388384328392E-5</v>
      </c>
      <c r="P42" s="58">
        <v>6.7767686567955365E-8</v>
      </c>
      <c r="Q42" s="58">
        <v>1.6941921641988841E-8</v>
      </c>
      <c r="R42" s="58">
        <v>3.9011294614427986E-4</v>
      </c>
      <c r="S42" s="58">
        <v>1.3260124240758706E-2</v>
      </c>
      <c r="T42" s="58">
        <v>5.4600451784577125E-4</v>
      </c>
      <c r="U42" s="58">
        <v>7.8062120379353959E-5</v>
      </c>
      <c r="V42" s="58">
        <v>7.8163771909205877E-3</v>
      </c>
      <c r="W42" s="58" t="s">
        <v>431</v>
      </c>
      <c r="X42" s="58">
        <v>3.1199999999999994E-4</v>
      </c>
      <c r="Y42" s="58">
        <v>3.1199999999999994E-4</v>
      </c>
      <c r="Z42" s="58" t="s">
        <v>431</v>
      </c>
      <c r="AA42" s="58" t="s">
        <v>431</v>
      </c>
      <c r="AB42" s="58">
        <v>6.2399999999999988E-4</v>
      </c>
      <c r="AC42" s="58" t="s">
        <v>431</v>
      </c>
      <c r="AD42" s="58" t="s">
        <v>431</v>
      </c>
      <c r="AE42" s="46"/>
      <c r="AF42" s="57">
        <v>348.36673072139968</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0.89952133600000006</v>
      </c>
      <c r="F43" s="58">
        <v>7.1600746000000007E-2</v>
      </c>
      <c r="G43" s="58">
        <v>0.63103945047999999</v>
      </c>
      <c r="H43" s="58">
        <v>1.0577739999999999E-4</v>
      </c>
      <c r="I43" s="58">
        <v>5.0393445959999991E-2</v>
      </c>
      <c r="J43" s="58">
        <v>5.8700679960000002E-2</v>
      </c>
      <c r="K43" s="58">
        <v>5.8700679960000002E-2</v>
      </c>
      <c r="L43" s="58">
        <v>2.7934319118399997E-2</v>
      </c>
      <c r="M43" s="58">
        <v>0.27797453199999994</v>
      </c>
      <c r="N43" s="58">
        <v>2.2160381001999997E-2</v>
      </c>
      <c r="O43" s="58">
        <v>4.1599636379999991E-4</v>
      </c>
      <c r="P43" s="58">
        <v>3.4742599999999996E-4</v>
      </c>
      <c r="Q43" s="58">
        <v>1.4550571999999999E-3</v>
      </c>
      <c r="R43" s="58">
        <v>2.7699947366E-2</v>
      </c>
      <c r="S43" s="58">
        <v>8.3090674731999999E-3</v>
      </c>
      <c r="T43" s="58">
        <v>0.34614391736599998</v>
      </c>
      <c r="U43" s="58">
        <v>3.1780835599999998E-4</v>
      </c>
      <c r="V43" s="58">
        <v>5.0358186859999994E-2</v>
      </c>
      <c r="W43" s="58">
        <v>1.6981162639999998E-2</v>
      </c>
      <c r="X43" s="58">
        <v>5.7689792400000011E-6</v>
      </c>
      <c r="Y43" s="58">
        <v>4.35811978E-5</v>
      </c>
      <c r="Z43" s="58">
        <v>5.4831328000000005E-6</v>
      </c>
      <c r="AA43" s="58">
        <v>4.91521356E-6</v>
      </c>
      <c r="AB43" s="58">
        <v>5.9748523400000008E-5</v>
      </c>
      <c r="AC43" s="58">
        <v>6.0919496000000014E-4</v>
      </c>
      <c r="AD43" s="58">
        <v>3.5997884E-7</v>
      </c>
      <c r="AE43" s="46"/>
      <c r="AF43" s="57">
        <v>2947.26</v>
      </c>
      <c r="AG43" s="57" t="s">
        <v>430</v>
      </c>
      <c r="AH43" s="57">
        <v>527</v>
      </c>
      <c r="AI43" s="57" t="s">
        <v>430</v>
      </c>
      <c r="AJ43" s="57" t="s">
        <v>430</v>
      </c>
      <c r="AK43" s="57" t="s">
        <v>432</v>
      </c>
      <c r="AL43" s="200" t="s">
        <v>50</v>
      </c>
    </row>
    <row r="44" spans="1:38" ht="26.25" customHeight="1" thickBot="1" x14ac:dyDescent="0.25">
      <c r="A44" s="55" t="s">
        <v>71</v>
      </c>
      <c r="B44" s="55" t="s">
        <v>112</v>
      </c>
      <c r="C44" s="56" t="s">
        <v>113</v>
      </c>
      <c r="D44" s="57"/>
      <c r="E44" s="58">
        <v>4.1924295139939627</v>
      </c>
      <c r="F44" s="58">
        <v>0.58083633464416851</v>
      </c>
      <c r="G44" s="58">
        <v>0.62061999999999995</v>
      </c>
      <c r="H44" s="58">
        <v>7.5286517427390761E-4</v>
      </c>
      <c r="I44" s="58">
        <v>0.34131547197619067</v>
      </c>
      <c r="J44" s="58">
        <v>0.34131547197619067</v>
      </c>
      <c r="K44" s="58">
        <v>0.34131547197619067</v>
      </c>
      <c r="L44" s="58">
        <v>0.18717291392799995</v>
      </c>
      <c r="M44" s="58">
        <v>1.6342124118510712</v>
      </c>
      <c r="N44" s="58" t="s">
        <v>432</v>
      </c>
      <c r="O44" s="58">
        <v>1.0009999999999999E-3</v>
      </c>
      <c r="P44" s="58" t="s">
        <v>431</v>
      </c>
      <c r="Q44" s="58" t="s">
        <v>431</v>
      </c>
      <c r="R44" s="58">
        <v>5.0049999999999999E-3</v>
      </c>
      <c r="S44" s="58">
        <v>0.17017000000000002</v>
      </c>
      <c r="T44" s="58">
        <v>7.0070000000000011E-3</v>
      </c>
      <c r="U44" s="58">
        <v>1.0009999999999999E-3</v>
      </c>
      <c r="V44" s="58">
        <v>0.10009999999999999</v>
      </c>
      <c r="W44" s="58" t="s">
        <v>431</v>
      </c>
      <c r="X44" s="58">
        <v>3.0029999999999996E-3</v>
      </c>
      <c r="Y44" s="58">
        <v>5.0049999999999999E-3</v>
      </c>
      <c r="Z44" s="58" t="s">
        <v>431</v>
      </c>
      <c r="AA44" s="58" t="s">
        <v>431</v>
      </c>
      <c r="AB44" s="58">
        <v>8.0079999999999995E-3</v>
      </c>
      <c r="AC44" s="58" t="s">
        <v>431</v>
      </c>
      <c r="AD44" s="58" t="s">
        <v>431</v>
      </c>
      <c r="AE44" s="46"/>
      <c r="AF44" s="57">
        <v>4275.2709999999997</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6.5759999999999999E-2</v>
      </c>
      <c r="G48" s="58" t="s">
        <v>432</v>
      </c>
      <c r="H48" s="58" t="s">
        <v>432</v>
      </c>
      <c r="I48" s="58">
        <v>4.1100000000000002E-4</v>
      </c>
      <c r="J48" s="58">
        <v>3.4524000000000004E-3</v>
      </c>
      <c r="K48" s="58">
        <v>7.315799999999999E-3</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8.2199999999999995E-2</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0.1425285</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1.5003</v>
      </c>
      <c r="AL51" s="200" t="s">
        <v>131</v>
      </c>
    </row>
    <row r="52" spans="1:38" ht="26.25" customHeight="1" thickBot="1" x14ac:dyDescent="0.25">
      <c r="A52" s="55" t="s">
        <v>120</v>
      </c>
      <c r="B52" s="59" t="s">
        <v>132</v>
      </c>
      <c r="C52" s="61" t="s">
        <v>393</v>
      </c>
      <c r="D52" s="58"/>
      <c r="E52" s="58">
        <v>0.17668526500000001</v>
      </c>
      <c r="F52" s="58">
        <v>1.1508967888421999</v>
      </c>
      <c r="G52" s="58">
        <v>1.2417574289079998</v>
      </c>
      <c r="H52" s="58">
        <v>0.141348212</v>
      </c>
      <c r="I52" s="58">
        <v>0.26487399953099999</v>
      </c>
      <c r="J52" s="58">
        <v>0.60920506898899995</v>
      </c>
      <c r="K52" s="58">
        <v>0.85863334354999998</v>
      </c>
      <c r="L52" s="58">
        <v>2.7562901339999997E-4</v>
      </c>
      <c r="M52" s="58">
        <v>34.505712701034</v>
      </c>
      <c r="N52" s="58">
        <v>0.28990347148149997</v>
      </c>
      <c r="O52" s="58">
        <v>5.5655858475E-2</v>
      </c>
      <c r="P52" s="58">
        <v>6.6644541071000013E-2</v>
      </c>
      <c r="Q52" s="58">
        <v>0.36471251209</v>
      </c>
      <c r="R52" s="58">
        <v>0.29153068725000003</v>
      </c>
      <c r="S52" s="58">
        <v>0.1260820346605</v>
      </c>
      <c r="T52" s="58">
        <v>0.63017932634899998</v>
      </c>
      <c r="U52" s="58">
        <v>1.7172666871000001E-2</v>
      </c>
      <c r="V52" s="58">
        <v>0.11321820648149999</v>
      </c>
      <c r="W52" s="58">
        <v>1.6785100174999998E-2</v>
      </c>
      <c r="X52" s="58">
        <v>6.2723269074999987E-4</v>
      </c>
      <c r="Y52" s="58">
        <v>1.0601115899999997E-3</v>
      </c>
      <c r="Z52" s="58">
        <v>7.2440958650000001E-4</v>
      </c>
      <c r="AA52" s="58">
        <v>5.4772432149999999E-4</v>
      </c>
      <c r="AB52" s="58">
        <v>2.9594781887499998E-3</v>
      </c>
      <c r="AC52" s="58" t="s">
        <v>432</v>
      </c>
      <c r="AD52" s="58" t="s">
        <v>432</v>
      </c>
      <c r="AE52" s="46"/>
      <c r="AF52" s="57" t="s">
        <v>432</v>
      </c>
      <c r="AG52" s="57" t="s">
        <v>432</v>
      </c>
      <c r="AH52" s="57" t="s">
        <v>432</v>
      </c>
      <c r="AI52" s="57" t="s">
        <v>432</v>
      </c>
      <c r="AJ52" s="57" t="s">
        <v>432</v>
      </c>
      <c r="AK52" s="57">
        <v>5.3361000000000001</v>
      </c>
      <c r="AL52" s="200" t="s">
        <v>133</v>
      </c>
    </row>
    <row r="53" spans="1:38" ht="26.25" customHeight="1" thickBot="1" x14ac:dyDescent="0.25">
      <c r="A53" s="55" t="s">
        <v>120</v>
      </c>
      <c r="B53" s="59" t="s">
        <v>134</v>
      </c>
      <c r="C53" s="61" t="s">
        <v>135</v>
      </c>
      <c r="D53" s="58"/>
      <c r="E53" s="58" t="s">
        <v>432</v>
      </c>
      <c r="F53" s="58">
        <v>2.9527074706000005</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9.7117000000000004</v>
      </c>
      <c r="AL53" s="200" t="s">
        <v>136</v>
      </c>
    </row>
    <row r="54" spans="1:38" ht="37.5" customHeight="1" thickBot="1" x14ac:dyDescent="0.25">
      <c r="A54" s="55" t="s">
        <v>120</v>
      </c>
      <c r="B54" s="59" t="s">
        <v>137</v>
      </c>
      <c r="C54" s="61" t="s">
        <v>138</v>
      </c>
      <c r="D54" s="58"/>
      <c r="E54" s="58" t="s">
        <v>432</v>
      </c>
      <c r="F54" s="58">
        <v>0.20723922713060003</v>
      </c>
      <c r="G54" s="58" t="s">
        <v>431</v>
      </c>
      <c r="H54" s="58" t="s">
        <v>432</v>
      </c>
      <c r="I54" s="58" t="s">
        <v>432</v>
      </c>
      <c r="J54" s="58" t="s">
        <v>432</v>
      </c>
      <c r="K54" s="58" t="s">
        <v>432</v>
      </c>
      <c r="L54" s="58" t="s">
        <v>432</v>
      </c>
      <c r="M54" s="58" t="s">
        <v>432</v>
      </c>
      <c r="N54" s="58" t="s">
        <v>432</v>
      </c>
      <c r="O54" s="58" t="s">
        <v>432</v>
      </c>
      <c r="P54" s="58">
        <v>2.3500000000000001E-3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0.15115404560102513</v>
      </c>
      <c r="AL54" s="200" t="s">
        <v>420</v>
      </c>
    </row>
    <row r="55" spans="1:38" ht="26.25" customHeight="1" thickBot="1" x14ac:dyDescent="0.25">
      <c r="A55" s="55" t="s">
        <v>120</v>
      </c>
      <c r="B55" s="59" t="s">
        <v>139</v>
      </c>
      <c r="C55" s="61" t="s">
        <v>140</v>
      </c>
      <c r="D55" s="58"/>
      <c r="E55" s="58">
        <v>5.6361639200000001E-2</v>
      </c>
      <c r="F55" s="58">
        <v>2.8338455999999998E-2</v>
      </c>
      <c r="G55" s="58">
        <v>0.47790989300000003</v>
      </c>
      <c r="H55" s="58" t="s">
        <v>431</v>
      </c>
      <c r="I55" s="58">
        <v>2.4347674139999997E-2</v>
      </c>
      <c r="J55" s="58">
        <v>2.4347674139999997E-2</v>
      </c>
      <c r="K55" s="58">
        <v>2.4347674139999997E-2</v>
      </c>
      <c r="L55" s="58">
        <v>5.5217759999999999E-3</v>
      </c>
      <c r="M55" s="58">
        <v>0.25603685799999998</v>
      </c>
      <c r="N55" s="58">
        <v>2.4679009599999999E-3</v>
      </c>
      <c r="O55" s="58">
        <v>3.47495794E-3</v>
      </c>
      <c r="P55" s="58">
        <v>6.0179477199999996E-4</v>
      </c>
      <c r="Q55" s="58">
        <v>5.6371215199999989E-4</v>
      </c>
      <c r="R55" s="58">
        <v>1.0086148640000001E-2</v>
      </c>
      <c r="S55" s="58">
        <v>4.9686549399999991E-3</v>
      </c>
      <c r="T55" s="58">
        <v>1.1434936620000001E-2</v>
      </c>
      <c r="U55" s="58">
        <v>2.3530496299999999E-3</v>
      </c>
      <c r="V55" s="58">
        <v>3.0202221999999997E-2</v>
      </c>
      <c r="W55" s="58" t="s">
        <v>431</v>
      </c>
      <c r="X55" s="58">
        <v>1.0089704200000001E-6</v>
      </c>
      <c r="Y55" s="58">
        <v>1.71675564E-6</v>
      </c>
      <c r="Z55" s="58">
        <v>9.4873338000000008E-7</v>
      </c>
      <c r="AA55" s="58">
        <v>9.4873338000000008E-7</v>
      </c>
      <c r="AB55" s="58">
        <v>4.6231928200000007E-6</v>
      </c>
      <c r="AC55" s="58" t="s">
        <v>432</v>
      </c>
      <c r="AD55" s="58" t="s">
        <v>432</v>
      </c>
      <c r="AE55" s="46"/>
      <c r="AF55" s="57" t="s">
        <v>432</v>
      </c>
      <c r="AG55" s="57" t="s">
        <v>432</v>
      </c>
      <c r="AH55" s="57" t="s">
        <v>432</v>
      </c>
      <c r="AI55" s="57" t="s">
        <v>432</v>
      </c>
      <c r="AJ55" s="57" t="s">
        <v>432</v>
      </c>
      <c r="AK55" s="57">
        <v>412462.38054557843</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9.3413579999999982E-2</v>
      </c>
      <c r="J57" s="58">
        <v>0.18495888839999997</v>
      </c>
      <c r="K57" s="58">
        <v>2.1796501999999992E-2</v>
      </c>
      <c r="L57" s="58">
        <v>4.6706789999999996E-3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1197.6099999999999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4.1910299999999992E-3</v>
      </c>
      <c r="J58" s="58">
        <v>2.7940199999999998E-2</v>
      </c>
      <c r="K58" s="58">
        <v>5.5880399999999997E-2</v>
      </c>
      <c r="L58" s="58">
        <v>1.9278738E-5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139.70099999999999</v>
      </c>
      <c r="AL58" s="200" t="s">
        <v>149</v>
      </c>
    </row>
    <row r="59" spans="1:38" ht="26.25" customHeight="1" thickBot="1" x14ac:dyDescent="0.25">
      <c r="A59" s="55" t="s">
        <v>54</v>
      </c>
      <c r="B59" s="63" t="s">
        <v>150</v>
      </c>
      <c r="C59" s="56" t="s">
        <v>403</v>
      </c>
      <c r="D59" s="57"/>
      <c r="E59" s="58" t="s">
        <v>434</v>
      </c>
      <c r="F59" s="58">
        <v>0.01</v>
      </c>
      <c r="G59" s="58" t="s">
        <v>434</v>
      </c>
      <c r="H59" s="58">
        <v>2.7075478016186597E-2</v>
      </c>
      <c r="I59" s="58">
        <v>1.5985140326476098E-2</v>
      </c>
      <c r="J59" s="58">
        <v>1.816512383196326E-2</v>
      </c>
      <c r="K59" s="58">
        <v>2.0473619266805739E-2</v>
      </c>
      <c r="L59" s="58">
        <v>1.7655599692952201E-4</v>
      </c>
      <c r="M59" s="58" t="s">
        <v>434</v>
      </c>
      <c r="N59" s="58">
        <v>0.42281160000000001</v>
      </c>
      <c r="O59" s="58">
        <v>1.7943664000000002E-2</v>
      </c>
      <c r="P59" s="58">
        <v>2.6123999999999999E-5</v>
      </c>
      <c r="Q59" s="58">
        <v>4.2629480000000004E-2</v>
      </c>
      <c r="R59" s="58">
        <v>5.4197159999999994E-2</v>
      </c>
      <c r="S59" s="58">
        <v>6.0956000000000004E-5</v>
      </c>
      <c r="T59" s="58">
        <v>4.1146960000000003E-2</v>
      </c>
      <c r="U59" s="58">
        <v>0.21820019999999998</v>
      </c>
      <c r="V59" s="58">
        <v>3.2219600000000003E-3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173.304</v>
      </c>
      <c r="AL59" s="200" t="s">
        <v>421</v>
      </c>
    </row>
    <row r="60" spans="1:38" ht="26.25" customHeight="1" thickBot="1" x14ac:dyDescent="0.25">
      <c r="A60" s="55" t="s">
        <v>54</v>
      </c>
      <c r="B60" s="63" t="s">
        <v>151</v>
      </c>
      <c r="C60" s="56" t="s">
        <v>152</v>
      </c>
      <c r="D60" s="98"/>
      <c r="E60" s="58" t="s">
        <v>432</v>
      </c>
      <c r="F60" s="58" t="s">
        <v>432</v>
      </c>
      <c r="G60" s="58" t="s">
        <v>432</v>
      </c>
      <c r="H60" s="58" t="s">
        <v>432</v>
      </c>
      <c r="I60" s="58">
        <v>0.10213211</v>
      </c>
      <c r="J60" s="58">
        <v>1.0213211</v>
      </c>
      <c r="K60" s="58">
        <v>2.0834950439999997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20.426421999999999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1.0307398897199187</v>
      </c>
      <c r="J61" s="58">
        <v>10.307398897199185</v>
      </c>
      <c r="K61" s="58">
        <v>34.48831154652413</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15304421.870883828</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1.30268205</v>
      </c>
      <c r="F64" s="58">
        <v>3.3983010000000001E-2</v>
      </c>
      <c r="G64" s="58" t="s">
        <v>431</v>
      </c>
      <c r="H64" s="58">
        <v>1.8879450000000002E-2</v>
      </c>
      <c r="I64" s="58" t="s">
        <v>431</v>
      </c>
      <c r="J64" s="58" t="s">
        <v>432</v>
      </c>
      <c r="K64" s="58" t="s">
        <v>432</v>
      </c>
      <c r="L64" s="58" t="s">
        <v>432</v>
      </c>
      <c r="M64" s="58">
        <v>2.265534E-3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377.589</v>
      </c>
      <c r="AL64" s="200" t="s">
        <v>161</v>
      </c>
    </row>
    <row r="65" spans="1:38" ht="26.25" customHeight="1" thickBot="1" x14ac:dyDescent="0.25">
      <c r="A65" s="55" t="s">
        <v>54</v>
      </c>
      <c r="B65" s="59" t="s">
        <v>162</v>
      </c>
      <c r="C65" s="56" t="s">
        <v>163</v>
      </c>
      <c r="D65" s="57"/>
      <c r="E65" s="58">
        <v>0.81109487000000002</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299.29700000000003</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0.45712245000000001</v>
      </c>
      <c r="F70" s="58">
        <v>0.94385140007644264</v>
      </c>
      <c r="G70" s="58">
        <v>0.66116374</v>
      </c>
      <c r="H70" s="58">
        <v>3.5212696700000001</v>
      </c>
      <c r="I70" s="58">
        <v>0.30441285240036209</v>
      </c>
      <c r="J70" s="58">
        <v>0.41328827320048273</v>
      </c>
      <c r="K70" s="58">
        <v>0.76980289000060353</v>
      </c>
      <c r="L70" s="58">
        <v>6.5937669549999993E-3</v>
      </c>
      <c r="M70" s="58">
        <v>27.185299999999998</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1759.9069999999999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5.8980999999999999E-3</v>
      </c>
      <c r="F72" s="58">
        <v>2.2544670002851096E-3</v>
      </c>
      <c r="G72" s="58">
        <v>2.7222000000000001E-3</v>
      </c>
      <c r="H72" s="58" t="s">
        <v>434</v>
      </c>
      <c r="I72" s="58">
        <v>9.5277000000000003E-4</v>
      </c>
      <c r="J72" s="58">
        <v>1.0888799999999998E-3</v>
      </c>
      <c r="K72" s="58">
        <v>9.7307249964564881E-3</v>
      </c>
      <c r="L72" s="58">
        <v>3.4299719999999998E-6</v>
      </c>
      <c r="M72" s="58">
        <v>7.7129000000000003E-2</v>
      </c>
      <c r="N72" s="58">
        <v>0.117962</v>
      </c>
      <c r="O72" s="58">
        <v>9.0740000000000005E-3</v>
      </c>
      <c r="P72" s="58">
        <v>2.2685000000000001E-3</v>
      </c>
      <c r="Q72" s="58">
        <v>6.8055000000000004E-4</v>
      </c>
      <c r="R72" s="58">
        <v>4.5370000000000002E-3</v>
      </c>
      <c r="S72" s="58">
        <v>9.0739999999999994E-4</v>
      </c>
      <c r="T72" s="58">
        <v>3.1758999999999996E-2</v>
      </c>
      <c r="U72" s="58" t="s">
        <v>434</v>
      </c>
      <c r="V72" s="58">
        <v>0.163332</v>
      </c>
      <c r="W72" s="58">
        <v>0.13610999999999998</v>
      </c>
      <c r="X72" s="58" t="s">
        <v>434</v>
      </c>
      <c r="Y72" s="58" t="s">
        <v>434</v>
      </c>
      <c r="Z72" s="58" t="s">
        <v>434</v>
      </c>
      <c r="AA72" s="58" t="s">
        <v>434</v>
      </c>
      <c r="AB72" s="58">
        <v>2.1777599999999998E-2</v>
      </c>
      <c r="AC72" s="58" t="s">
        <v>434</v>
      </c>
      <c r="AD72" s="58">
        <v>0.113425</v>
      </c>
      <c r="AE72" s="46"/>
      <c r="AF72" s="57" t="s">
        <v>432</v>
      </c>
      <c r="AG72" s="57" t="s">
        <v>432</v>
      </c>
      <c r="AH72" s="57" t="s">
        <v>432</v>
      </c>
      <c r="AI72" s="57" t="s">
        <v>432</v>
      </c>
      <c r="AJ72" s="57" t="s">
        <v>432</v>
      </c>
      <c r="AK72" s="57">
        <v>45.370000000000005</v>
      </c>
      <c r="AL72" s="200" t="s">
        <v>182</v>
      </c>
    </row>
    <row r="73" spans="1:38" ht="26.25" customHeight="1" thickBot="1" x14ac:dyDescent="0.25">
      <c r="A73" s="55" t="s">
        <v>54</v>
      </c>
      <c r="B73" s="55" t="s">
        <v>183</v>
      </c>
      <c r="C73" s="56" t="s">
        <v>184</v>
      </c>
      <c r="D73" s="57"/>
      <c r="E73" s="58" t="s">
        <v>434</v>
      </c>
      <c r="F73" s="58" t="s">
        <v>434</v>
      </c>
      <c r="G73" s="58" t="s">
        <v>434</v>
      </c>
      <c r="H73" s="58" t="s">
        <v>434</v>
      </c>
      <c r="I73" s="58">
        <v>1.5648599999999999E-2</v>
      </c>
      <c r="J73" s="58">
        <v>2.216885E-2</v>
      </c>
      <c r="K73" s="58">
        <v>2.6081E-2</v>
      </c>
      <c r="L73" s="58">
        <v>1.5648599999999999E-3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26.081</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4.666054346000001</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1.2014999681429054E-2</v>
      </c>
      <c r="G83" s="58" t="s">
        <v>431</v>
      </c>
      <c r="H83" s="58" t="s">
        <v>432</v>
      </c>
      <c r="I83" s="58">
        <v>0.33664427107406686</v>
      </c>
      <c r="J83" s="58">
        <v>1.4427611617460008</v>
      </c>
      <c r="K83" s="58">
        <v>6.2519650342326702</v>
      </c>
      <c r="L83" s="58">
        <v>3.1959899152601286E-2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800.99997876193686</v>
      </c>
      <c r="AL83" s="200" t="s">
        <v>413</v>
      </c>
    </row>
    <row r="84" spans="1:38" ht="26.25" customHeight="1" thickBot="1" x14ac:dyDescent="0.25">
      <c r="A84" s="55" t="s">
        <v>54</v>
      </c>
      <c r="B84" s="66" t="s">
        <v>214</v>
      </c>
      <c r="C84" s="67" t="s">
        <v>215</v>
      </c>
      <c r="D84" s="200" t="s">
        <v>438</v>
      </c>
      <c r="E84" s="58" t="s">
        <v>431</v>
      </c>
      <c r="F84" s="58">
        <v>1.9272499999999999E-3</v>
      </c>
      <c r="G84" s="58" t="s">
        <v>432</v>
      </c>
      <c r="H84" s="58" t="s">
        <v>432</v>
      </c>
      <c r="I84" s="58">
        <v>1.186E-3</v>
      </c>
      <c r="J84" s="58">
        <v>5.9299999999999995E-3</v>
      </c>
      <c r="K84" s="58">
        <v>2.3719999999999998E-2</v>
      </c>
      <c r="L84" s="58">
        <v>1.5417999999999999E-7</v>
      </c>
      <c r="M84" s="58">
        <v>1.408375E-4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14.824999999999999</v>
      </c>
      <c r="AL84" s="200" t="s">
        <v>413</v>
      </c>
    </row>
    <row r="85" spans="1:38" ht="26.25" customHeight="1" thickBot="1" x14ac:dyDescent="0.25">
      <c r="A85" s="55" t="s">
        <v>209</v>
      </c>
      <c r="B85" s="61" t="s">
        <v>216</v>
      </c>
      <c r="C85" s="67" t="s">
        <v>404</v>
      </c>
      <c r="D85" s="57"/>
      <c r="E85" s="58" t="s">
        <v>432</v>
      </c>
      <c r="F85" s="58">
        <v>5.6836916531278598</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19.790824000000001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27.874400000000001</v>
      </c>
      <c r="AL86" s="200" t="s">
        <v>220</v>
      </c>
    </row>
    <row r="87" spans="1:38" ht="26.25" customHeight="1" thickBot="1" x14ac:dyDescent="0.25">
      <c r="A87" s="55" t="s">
        <v>209</v>
      </c>
      <c r="B87" s="61" t="s">
        <v>221</v>
      </c>
      <c r="C87" s="65" t="s">
        <v>222</v>
      </c>
      <c r="D87" s="57"/>
      <c r="E87" s="58" t="s">
        <v>432</v>
      </c>
      <c r="F87" s="58">
        <v>0.12608</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0.31519999999999998</v>
      </c>
      <c r="AL87" s="200" t="s">
        <v>220</v>
      </c>
    </row>
    <row r="88" spans="1:38" ht="26.25" customHeight="1" thickBot="1" x14ac:dyDescent="0.25">
      <c r="A88" s="55" t="s">
        <v>209</v>
      </c>
      <c r="B88" s="61" t="s">
        <v>223</v>
      </c>
      <c r="C88" s="65" t="s">
        <v>224</v>
      </c>
      <c r="D88" s="57"/>
      <c r="E88" s="58" t="s">
        <v>431</v>
      </c>
      <c r="F88" s="58">
        <v>1.6405942613343267</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2.0826741580879236</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2.7088175066077271</v>
      </c>
      <c r="AL89" s="200" t="s">
        <v>413</v>
      </c>
    </row>
    <row r="90" spans="1:38" s="4" customFormat="1" ht="26.25" customHeight="1" thickBot="1" x14ac:dyDescent="0.25">
      <c r="A90" s="55" t="s">
        <v>209</v>
      </c>
      <c r="B90" s="61" t="s">
        <v>227</v>
      </c>
      <c r="C90" s="65" t="s">
        <v>228</v>
      </c>
      <c r="D90" s="57"/>
      <c r="E90" s="58" t="s">
        <v>431</v>
      </c>
      <c r="F90" s="58">
        <v>3.2395417899999996</v>
      </c>
      <c r="G90" s="58" t="s">
        <v>431</v>
      </c>
      <c r="H90" s="58" t="s">
        <v>431</v>
      </c>
      <c r="I90" s="58">
        <v>4.4130599999999999E-2</v>
      </c>
      <c r="J90" s="58">
        <v>6.6195900000000002E-2</v>
      </c>
      <c r="K90" s="58">
        <v>8.0906100000000009E-2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3.80625E-4</v>
      </c>
      <c r="Y90" s="58">
        <v>1.9212499999999999E-4</v>
      </c>
      <c r="Z90" s="58">
        <v>1.9212499999999999E-4</v>
      </c>
      <c r="AA90" s="58">
        <v>1.9212499999999999E-4</v>
      </c>
      <c r="AB90" s="58">
        <v>9.5700000000000006E-4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2.1636639999999999E-2</v>
      </c>
      <c r="F91" s="58">
        <v>1.0740950501530109</v>
      </c>
      <c r="G91" s="58">
        <v>3.6662800000000001E-3</v>
      </c>
      <c r="H91" s="58">
        <v>4.9156750000000013E-2</v>
      </c>
      <c r="I91" s="58">
        <v>0.38287016000000001</v>
      </c>
      <c r="J91" s="58">
        <v>0.44111788000000002</v>
      </c>
      <c r="K91" s="58">
        <v>0.45314862</v>
      </c>
      <c r="L91" s="58">
        <v>1.4391675E-3</v>
      </c>
      <c r="M91" s="58">
        <v>0.66133960000000003</v>
      </c>
      <c r="N91" s="58">
        <v>0.95177600000000007</v>
      </c>
      <c r="O91" s="58">
        <v>6.5759720000000008E-2</v>
      </c>
      <c r="P91" s="58">
        <v>6.9198000000000011E-5</v>
      </c>
      <c r="Q91" s="58">
        <v>1.6146200000000002E-3</v>
      </c>
      <c r="R91" s="58">
        <v>1.8938399999999998E-2</v>
      </c>
      <c r="S91" s="58">
        <v>0.60297899999999993</v>
      </c>
      <c r="T91" s="58">
        <v>6.8401500000000004E-2</v>
      </c>
      <c r="U91" s="58" t="s">
        <v>431</v>
      </c>
      <c r="V91" s="58">
        <v>0.34762149999999997</v>
      </c>
      <c r="W91" s="58">
        <v>1.1845E-3</v>
      </c>
      <c r="X91" s="58">
        <v>1.3147950000000001E-3</v>
      </c>
      <c r="Y91" s="58">
        <v>5.3302500000000001E-4</v>
      </c>
      <c r="Z91" s="58">
        <v>5.3302500000000001E-4</v>
      </c>
      <c r="AA91" s="58">
        <v>5.3302500000000001E-4</v>
      </c>
      <c r="AB91" s="58">
        <v>2.9138699999999998E-3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2.73861E-2</v>
      </c>
      <c r="F92" s="58">
        <v>3.9123000000000005E-3</v>
      </c>
      <c r="G92" s="58">
        <v>6.2596800000000008E-2</v>
      </c>
      <c r="H92" s="58" t="s">
        <v>431</v>
      </c>
      <c r="I92" s="58" t="s">
        <v>431</v>
      </c>
      <c r="J92" s="58" t="s">
        <v>431</v>
      </c>
      <c r="K92" s="58">
        <v>1.17369E-2</v>
      </c>
      <c r="L92" s="58" t="s">
        <v>431</v>
      </c>
      <c r="M92" s="58">
        <v>5.0859900000000006E-2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78.245999999999995</v>
      </c>
      <c r="AL92" s="200" t="s">
        <v>232</v>
      </c>
    </row>
    <row r="93" spans="1:38" ht="26.25" customHeight="1" thickBot="1" x14ac:dyDescent="0.25">
      <c r="A93" s="55" t="s">
        <v>54</v>
      </c>
      <c r="B93" s="59" t="s">
        <v>233</v>
      </c>
      <c r="C93" s="56" t="s">
        <v>406</v>
      </c>
      <c r="D93" s="62"/>
      <c r="E93" s="58" t="s">
        <v>432</v>
      </c>
      <c r="F93" s="58">
        <v>7.7541282399999991</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1444.6379578450001</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5.2778974000000006E-2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52.778974000000005</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3.3513747606575064E-2</v>
      </c>
      <c r="F99" s="58">
        <v>2.2128563254028775</v>
      </c>
      <c r="G99" s="58" t="s">
        <v>432</v>
      </c>
      <c r="H99" s="58">
        <v>4.4583058768293471</v>
      </c>
      <c r="I99" s="58">
        <v>6.4083269589041147E-2</v>
      </c>
      <c r="J99" s="58">
        <v>9.8469414246575238E-2</v>
      </c>
      <c r="K99" s="58">
        <v>0.43738133999999995</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316.94341705230096</v>
      </c>
      <c r="AL99" s="200" t="s">
        <v>246</v>
      </c>
    </row>
    <row r="100" spans="1:38" ht="26.25" customHeight="1" thickBot="1" x14ac:dyDescent="0.25">
      <c r="A100" s="55" t="s">
        <v>244</v>
      </c>
      <c r="B100" s="55" t="s">
        <v>247</v>
      </c>
      <c r="C100" s="56" t="s">
        <v>409</v>
      </c>
      <c r="D100" s="69"/>
      <c r="E100" s="58">
        <v>5.0269035978750907E-3</v>
      </c>
      <c r="F100" s="58">
        <v>0.78311129291010828</v>
      </c>
      <c r="G100" s="58" t="s">
        <v>432</v>
      </c>
      <c r="H100" s="58">
        <v>0.60680935414528492</v>
      </c>
      <c r="I100" s="58">
        <v>9.7785764383561645E-3</v>
      </c>
      <c r="J100" s="58">
        <v>1.5403689863013704E-2</v>
      </c>
      <c r="K100" s="58">
        <v>6.6818000000000016E-2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176.4745829476991</v>
      </c>
      <c r="AL100" s="200" t="s">
        <v>246</v>
      </c>
    </row>
    <row r="101" spans="1:38" ht="26.25" customHeight="1" thickBot="1" x14ac:dyDescent="0.25">
      <c r="A101" s="55" t="s">
        <v>244</v>
      </c>
      <c r="B101" s="55" t="s">
        <v>248</v>
      </c>
      <c r="C101" s="56" t="s">
        <v>249</v>
      </c>
      <c r="D101" s="69"/>
      <c r="E101" s="58">
        <v>2.5283872791616075E-3</v>
      </c>
      <c r="F101" s="58">
        <v>1.3123713509999999E-2</v>
      </c>
      <c r="G101" s="58" t="s">
        <v>432</v>
      </c>
      <c r="H101" s="58">
        <v>0.16149607936832155</v>
      </c>
      <c r="I101" s="58">
        <v>6.2178904109587809E-4</v>
      </c>
      <c r="J101" s="58">
        <v>2.070147945205466E-3</v>
      </c>
      <c r="K101" s="58">
        <v>6.2967000000000009E-2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453</v>
      </c>
      <c r="AL101" s="200" t="s">
        <v>246</v>
      </c>
    </row>
    <row r="102" spans="1:38" ht="26.25" customHeight="1" thickBot="1" x14ac:dyDescent="0.25">
      <c r="A102" s="55" t="s">
        <v>244</v>
      </c>
      <c r="B102" s="55" t="s">
        <v>250</v>
      </c>
      <c r="C102" s="56" t="s">
        <v>387</v>
      </c>
      <c r="D102" s="69"/>
      <c r="E102" s="58">
        <v>5.0783482110188148E-2</v>
      </c>
      <c r="F102" s="58">
        <v>0.61797773665</v>
      </c>
      <c r="G102" s="58" t="s">
        <v>432</v>
      </c>
      <c r="H102" s="58">
        <v>5.5078248518520923</v>
      </c>
      <c r="I102" s="58">
        <v>7.7780000000000002E-3</v>
      </c>
      <c r="J102" s="58">
        <v>0.16996</v>
      </c>
      <c r="K102" s="58">
        <v>1.1554899999999999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1175</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7.8010848315428585E-4</v>
      </c>
      <c r="F104" s="58">
        <v>2.3313842399880001E-3</v>
      </c>
      <c r="G104" s="58" t="s">
        <v>432</v>
      </c>
      <c r="H104" s="58">
        <v>2.925959273664E-2</v>
      </c>
      <c r="I104" s="58">
        <v>1.4726929315068198E-4</v>
      </c>
      <c r="J104" s="58">
        <v>4.903097424657502E-4</v>
      </c>
      <c r="K104" s="58">
        <v>1.4913588000000002E-2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107.292</v>
      </c>
      <c r="AL104" s="200" t="s">
        <v>246</v>
      </c>
    </row>
    <row r="105" spans="1:38" ht="26.25" customHeight="1" thickBot="1" x14ac:dyDescent="0.25">
      <c r="A105" s="55" t="s">
        <v>244</v>
      </c>
      <c r="B105" s="55" t="s">
        <v>255</v>
      </c>
      <c r="C105" s="56" t="s">
        <v>256</v>
      </c>
      <c r="D105" s="69"/>
      <c r="E105" s="58">
        <v>3.7769703801714301E-4</v>
      </c>
      <c r="F105" s="58">
        <v>4.6949627321450004E-3</v>
      </c>
      <c r="G105" s="58" t="s">
        <v>432</v>
      </c>
      <c r="H105" s="58">
        <v>1.813468885755715E-2</v>
      </c>
      <c r="I105" s="58">
        <v>3.2345753424657556E-4</v>
      </c>
      <c r="J105" s="58">
        <v>5.0829041095890167E-4</v>
      </c>
      <c r="K105" s="58">
        <v>2.2487999999999996E-3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4.6849999999999996</v>
      </c>
      <c r="AL105" s="200" t="s">
        <v>246</v>
      </c>
    </row>
    <row r="106" spans="1:38" ht="26.25" customHeight="1" thickBot="1" x14ac:dyDescent="0.25">
      <c r="A106" s="55" t="s">
        <v>244</v>
      </c>
      <c r="B106" s="55" t="s">
        <v>257</v>
      </c>
      <c r="C106" s="56" t="s">
        <v>258</v>
      </c>
      <c r="D106" s="69"/>
      <c r="E106" s="58">
        <v>1.248778467211429E-4</v>
      </c>
      <c r="F106" s="58">
        <v>4.2301455120000002E-4</v>
      </c>
      <c r="G106" s="58" t="s">
        <v>432</v>
      </c>
      <c r="H106" s="58">
        <v>5.995866177237145E-3</v>
      </c>
      <c r="I106" s="58">
        <v>7.6389041095890434E-5</v>
      </c>
      <c r="J106" s="58">
        <v>1.2222246575342466E-4</v>
      </c>
      <c r="K106" s="58">
        <v>5.2666000000000008E-4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1.5489999999999999</v>
      </c>
      <c r="AL106" s="200" t="s">
        <v>246</v>
      </c>
    </row>
    <row r="107" spans="1:38" ht="26.25" customHeight="1" thickBot="1" x14ac:dyDescent="0.25">
      <c r="A107" s="55" t="s">
        <v>244</v>
      </c>
      <c r="B107" s="55" t="s">
        <v>259</v>
      </c>
      <c r="C107" s="56" t="s">
        <v>380</v>
      </c>
      <c r="D107" s="69"/>
      <c r="E107" s="58">
        <v>6.7663696855329398E-3</v>
      </c>
      <c r="F107" s="58">
        <v>0.32239129083700002</v>
      </c>
      <c r="G107" s="58" t="s">
        <v>432</v>
      </c>
      <c r="H107" s="58">
        <v>1.6897534844813775</v>
      </c>
      <c r="I107" s="58">
        <v>1.9509000000000002E-2</v>
      </c>
      <c r="J107" s="58">
        <v>0.26012000000000002</v>
      </c>
      <c r="K107" s="58">
        <v>1.2355699999999998</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6503</v>
      </c>
      <c r="AL107" s="200" t="s">
        <v>246</v>
      </c>
    </row>
    <row r="108" spans="1:38" ht="26.25" customHeight="1" thickBot="1" x14ac:dyDescent="0.25">
      <c r="A108" s="55" t="s">
        <v>244</v>
      </c>
      <c r="B108" s="55" t="s">
        <v>260</v>
      </c>
      <c r="C108" s="56" t="s">
        <v>381</v>
      </c>
      <c r="D108" s="69"/>
      <c r="E108" s="58">
        <v>8.9870499998042242E-3</v>
      </c>
      <c r="F108" s="58">
        <v>0.12925302121221011</v>
      </c>
      <c r="G108" s="58" t="s">
        <v>432</v>
      </c>
      <c r="H108" s="58">
        <v>0.30860090200246054</v>
      </c>
      <c r="I108" s="58">
        <v>6.2108520000000002E-3</v>
      </c>
      <c r="J108" s="58">
        <v>6.2108520000000007E-2</v>
      </c>
      <c r="K108" s="58">
        <v>0.12421704000000001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3105.4263129416427</v>
      </c>
      <c r="AL108" s="200" t="s">
        <v>246</v>
      </c>
    </row>
    <row r="109" spans="1:38" ht="26.25" customHeight="1" thickBot="1" x14ac:dyDescent="0.25">
      <c r="A109" s="55" t="s">
        <v>244</v>
      </c>
      <c r="B109" s="55" t="s">
        <v>261</v>
      </c>
      <c r="C109" s="56" t="s">
        <v>382</v>
      </c>
      <c r="D109" s="69"/>
      <c r="E109" s="58">
        <v>8.4602443364378641E-3</v>
      </c>
      <c r="F109" s="58">
        <v>0.106738876950048</v>
      </c>
      <c r="G109" s="58" t="s">
        <v>432</v>
      </c>
      <c r="H109" s="58">
        <v>0.38804358418517426</v>
      </c>
      <c r="I109" s="58">
        <v>1.2020760000000002E-2</v>
      </c>
      <c r="J109" s="58">
        <v>6.6114180000000008E-2</v>
      </c>
      <c r="K109" s="58">
        <v>6.6114180000000008E-2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601.03806662139368</v>
      </c>
      <c r="AL109" s="200" t="s">
        <v>246</v>
      </c>
    </row>
    <row r="110" spans="1:38" ht="26.25" customHeight="1" thickBot="1" x14ac:dyDescent="0.25">
      <c r="A110" s="55" t="s">
        <v>244</v>
      </c>
      <c r="B110" s="55" t="s">
        <v>262</v>
      </c>
      <c r="C110" s="56" t="s">
        <v>383</v>
      </c>
      <c r="D110" s="69"/>
      <c r="E110" s="58">
        <v>7.1526181125362437E-3</v>
      </c>
      <c r="F110" s="58">
        <v>8.3057127315681004E-2</v>
      </c>
      <c r="G110" s="58" t="s">
        <v>432</v>
      </c>
      <c r="H110" s="58">
        <v>0.61617753236340478</v>
      </c>
      <c r="I110" s="58">
        <v>5.2006549999999999E-2</v>
      </c>
      <c r="J110" s="58">
        <v>0.41119333999999996</v>
      </c>
      <c r="K110" s="58">
        <v>0.41119333999999996</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1492.0322677324493</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3.7366213004</v>
      </c>
      <c r="F112" s="58" t="s">
        <v>432</v>
      </c>
      <c r="G112" s="58" t="s">
        <v>432</v>
      </c>
      <c r="H112" s="58">
        <v>9.7445820076800018</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93415532.506873026</v>
      </c>
      <c r="AL112" s="200" t="s">
        <v>419</v>
      </c>
    </row>
    <row r="113" spans="1:38" ht="26.25" customHeight="1" thickBot="1" x14ac:dyDescent="0.25">
      <c r="A113" s="55" t="s">
        <v>264</v>
      </c>
      <c r="B113" s="70" t="s">
        <v>267</v>
      </c>
      <c r="C113" s="71" t="s">
        <v>268</v>
      </c>
      <c r="D113" s="57"/>
      <c r="E113" s="58">
        <v>0.71363078521698342</v>
      </c>
      <c r="F113" s="58">
        <v>2.5451927311008675</v>
      </c>
      <c r="G113" s="58" t="s">
        <v>432</v>
      </c>
      <c r="H113" s="58">
        <v>10.253964775016664</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7.1870399609399989E-7</v>
      </c>
      <c r="F115" s="58" t="s">
        <v>432</v>
      </c>
      <c r="G115" s="58" t="s">
        <v>432</v>
      </c>
      <c r="H115" s="58">
        <v>9.3744000000000006E-7</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0.86838428132638079</v>
      </c>
      <c r="F116" s="58">
        <v>0.14433877304457399</v>
      </c>
      <c r="G116" s="58" t="s">
        <v>432</v>
      </c>
      <c r="H116" s="58">
        <v>1.3976810940196771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0.56591872943689847</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0.13070718000000001</v>
      </c>
      <c r="J119" s="58">
        <v>3.3983866800000002</v>
      </c>
      <c r="K119" s="58">
        <v>3.3983866800000002</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1.7293415033969823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6.1671004999999992</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0.16332307695579892</v>
      </c>
      <c r="F123" s="58">
        <v>3.5505016729521499E-2</v>
      </c>
      <c r="G123" s="58">
        <v>3.5505016729521499E-2</v>
      </c>
      <c r="H123" s="58">
        <v>0.1704240803017032</v>
      </c>
      <c r="I123" s="58">
        <v>0.38345418067883225</v>
      </c>
      <c r="J123" s="58">
        <v>0.40475719071654509</v>
      </c>
      <c r="K123" s="58">
        <v>0.41185819406244933</v>
      </c>
      <c r="L123" s="58">
        <v>3.5505016729521499E-2</v>
      </c>
      <c r="M123" s="58">
        <v>4.736369231718168</v>
      </c>
      <c r="N123" s="58">
        <v>7.8111036804947289E-3</v>
      </c>
      <c r="O123" s="58">
        <v>6.2488829443957832E-2</v>
      </c>
      <c r="P123" s="58">
        <v>9.941404684266018E-3</v>
      </c>
      <c r="Q123" s="58">
        <v>4.544642141378752E-4</v>
      </c>
      <c r="R123" s="58">
        <v>5.6808026767234399E-3</v>
      </c>
      <c r="S123" s="58">
        <v>5.1837324425101378E-3</v>
      </c>
      <c r="T123" s="58">
        <v>3.6925217398702356E-3</v>
      </c>
      <c r="U123" s="58">
        <v>1.42020066918086E-3</v>
      </c>
      <c r="V123" s="58">
        <v>3.9765618737064072E-2</v>
      </c>
      <c r="W123" s="58">
        <v>35.505016729521493</v>
      </c>
      <c r="X123" s="58">
        <v>2.7906943149403899E-2</v>
      </c>
      <c r="Y123" s="58">
        <v>7.7898006704570144E-2</v>
      </c>
      <c r="Z123" s="58">
        <v>3.323269565883212E-2</v>
      </c>
      <c r="AA123" s="58">
        <v>2.3859371242238445E-2</v>
      </c>
      <c r="AB123" s="58">
        <v>0.16289701675504462</v>
      </c>
      <c r="AC123" s="58" t="s">
        <v>431</v>
      </c>
      <c r="AD123" s="58" t="s">
        <v>431</v>
      </c>
      <c r="AE123" s="46"/>
      <c r="AF123" s="57" t="s">
        <v>432</v>
      </c>
      <c r="AG123" s="57" t="s">
        <v>432</v>
      </c>
      <c r="AH123" s="57" t="s">
        <v>432</v>
      </c>
      <c r="AI123" s="57" t="s">
        <v>432</v>
      </c>
      <c r="AJ123" s="57" t="s">
        <v>432</v>
      </c>
      <c r="AK123" s="57">
        <v>21293.670000000002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0.36979286931475619</v>
      </c>
      <c r="G125" s="58" t="s">
        <v>432</v>
      </c>
      <c r="H125" s="58" t="s">
        <v>431</v>
      </c>
      <c r="I125" s="58">
        <v>3.8048570901000003E-5</v>
      </c>
      <c r="J125" s="58">
        <v>2.52504152343E-4</v>
      </c>
      <c r="K125" s="58">
        <v>5.338329796110001E-4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1152.9869967750783</v>
      </c>
      <c r="AL125" s="200" t="s">
        <v>426</v>
      </c>
    </row>
    <row r="126" spans="1:38" ht="26.25" customHeight="1" thickBot="1" x14ac:dyDescent="0.25">
      <c r="A126" s="55" t="s">
        <v>289</v>
      </c>
      <c r="B126" s="55" t="s">
        <v>292</v>
      </c>
      <c r="C126" s="56" t="s">
        <v>293</v>
      </c>
      <c r="D126" s="57"/>
      <c r="E126" s="58" t="s">
        <v>431</v>
      </c>
      <c r="F126" s="58" t="s">
        <v>431</v>
      </c>
      <c r="G126" s="58" t="s">
        <v>431</v>
      </c>
      <c r="H126" s="58">
        <v>9.3743999999999989E-4</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3.9060000000000001</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2.5649249999999996E-3</v>
      </c>
      <c r="F133" s="58">
        <v>4.0417000000000003E-5</v>
      </c>
      <c r="G133" s="58">
        <v>3.5131699999999997E-4</v>
      </c>
      <c r="H133" s="58" t="s">
        <v>432</v>
      </c>
      <c r="I133" s="58">
        <v>1.078823E-4</v>
      </c>
      <c r="J133" s="58">
        <v>1.078823E-4</v>
      </c>
      <c r="K133" s="58">
        <v>1.1988303999999999E-4</v>
      </c>
      <c r="L133" s="58" t="s">
        <v>431</v>
      </c>
      <c r="M133" s="58">
        <v>4.3526000000000003E-4</v>
      </c>
      <c r="N133" s="58">
        <v>9.3363269999999999E-5</v>
      </c>
      <c r="O133" s="58">
        <v>1.563827E-5</v>
      </c>
      <c r="P133" s="58">
        <v>4.63241E-3</v>
      </c>
      <c r="Q133" s="58">
        <v>4.2313489999999993E-5</v>
      </c>
      <c r="R133" s="58">
        <v>4.2158040000000001E-5</v>
      </c>
      <c r="S133" s="58">
        <v>3.8644869999999998E-5</v>
      </c>
      <c r="T133" s="58">
        <v>5.3878969999999988E-5</v>
      </c>
      <c r="U133" s="58">
        <v>6.1496019999999997E-5</v>
      </c>
      <c r="V133" s="58">
        <v>4.9781308000000006E-4</v>
      </c>
      <c r="W133" s="58">
        <v>8.3942999999999992E-5</v>
      </c>
      <c r="X133" s="58">
        <v>4.1038799999999997E-8</v>
      </c>
      <c r="Y133" s="58">
        <v>2.2415889999999998E-8</v>
      </c>
      <c r="Z133" s="58">
        <v>2.0021960000000003E-8</v>
      </c>
      <c r="AA133" s="58">
        <v>2.1731910000000003E-8</v>
      </c>
      <c r="AB133" s="58">
        <v>1.0520856E-7</v>
      </c>
      <c r="AC133" s="58">
        <v>4.6634999999999992E-4</v>
      </c>
      <c r="AD133" s="58">
        <v>1.2746899999999998E-3</v>
      </c>
      <c r="AE133" s="46"/>
      <c r="AF133" s="57" t="s">
        <v>432</v>
      </c>
      <c r="AG133" s="57" t="s">
        <v>432</v>
      </c>
      <c r="AH133" s="57" t="s">
        <v>432</v>
      </c>
      <c r="AI133" s="57" t="s">
        <v>432</v>
      </c>
      <c r="AJ133" s="57" t="s">
        <v>432</v>
      </c>
      <c r="AK133" s="57">
        <v>3109</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0.22130350661608156</v>
      </c>
      <c r="F135" s="58">
        <v>7.9513848974144749E-2</v>
      </c>
      <c r="G135" s="58">
        <v>7.7689177131348959E-3</v>
      </c>
      <c r="H135" s="58" t="s">
        <v>431</v>
      </c>
      <c r="I135" s="58">
        <v>0.27873752016395648</v>
      </c>
      <c r="J135" s="58">
        <v>0.29955382623853066</v>
      </c>
      <c r="K135" s="58">
        <v>0.30785507808132651</v>
      </c>
      <c r="L135" s="58">
        <v>0.12126180664886173</v>
      </c>
      <c r="M135" s="58">
        <v>3.7235709829483743</v>
      </c>
      <c r="N135" s="58">
        <v>3.345322617669181E-2</v>
      </c>
      <c r="O135" s="58">
        <v>6.3906106483044506E-3</v>
      </c>
      <c r="P135" s="58" t="s">
        <v>431</v>
      </c>
      <c r="Q135" s="58">
        <v>2.4585629658048246E-2</v>
      </c>
      <c r="R135" s="58">
        <v>6.5868706483044519E-4</v>
      </c>
      <c r="S135" s="58">
        <v>1.2781221296608901E-2</v>
      </c>
      <c r="T135" s="58" t="s">
        <v>431</v>
      </c>
      <c r="U135" s="58">
        <v>4.3491294538131157E-3</v>
      </c>
      <c r="V135" s="58">
        <v>1.1580802646477704</v>
      </c>
      <c r="W135" s="58">
        <v>0.593267064830445</v>
      </c>
      <c r="X135" s="58">
        <v>0.1480442261054937</v>
      </c>
      <c r="Y135" s="58">
        <v>0.29300025101649613</v>
      </c>
      <c r="Z135" s="58">
        <v>0.37753609282369277</v>
      </c>
      <c r="AA135" s="58" t="s">
        <v>431</v>
      </c>
      <c r="AB135" s="58">
        <v>0.81858056994568251</v>
      </c>
      <c r="AC135" s="58" t="s">
        <v>431</v>
      </c>
      <c r="AD135" s="58" t="s">
        <v>432</v>
      </c>
      <c r="AE135" s="46"/>
      <c r="AF135" s="57" t="s">
        <v>432</v>
      </c>
      <c r="AG135" s="57" t="s">
        <v>432</v>
      </c>
      <c r="AH135" s="57" t="s">
        <v>432</v>
      </c>
      <c r="AI135" s="57" t="s">
        <v>432</v>
      </c>
      <c r="AJ135" s="57" t="s">
        <v>432</v>
      </c>
      <c r="AK135" s="57">
        <v>65.868706483044477</v>
      </c>
      <c r="AL135" s="200" t="s">
        <v>413</v>
      </c>
    </row>
    <row r="136" spans="1:38" ht="26.25" customHeight="1" thickBot="1" x14ac:dyDescent="0.25">
      <c r="A136" s="55" t="s">
        <v>289</v>
      </c>
      <c r="B136" s="55" t="s">
        <v>314</v>
      </c>
      <c r="C136" s="56" t="s">
        <v>315</v>
      </c>
      <c r="D136" s="57"/>
      <c r="E136" s="58" t="s">
        <v>432</v>
      </c>
      <c r="F136" s="58">
        <v>8.1529499999999995E-4</v>
      </c>
      <c r="G136" s="58" t="s">
        <v>432</v>
      </c>
      <c r="H136" s="58">
        <v>0.98052479999999997</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5.0637000000000002E-4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0.28622467000000001</v>
      </c>
      <c r="J139" s="58">
        <v>0.28622467000000001</v>
      </c>
      <c r="K139" s="58">
        <v>0.28622467000000001</v>
      </c>
      <c r="L139" s="58" t="s">
        <v>431</v>
      </c>
      <c r="M139" s="58" t="s">
        <v>431</v>
      </c>
      <c r="N139" s="58">
        <v>8.3321000000000003E-4</v>
      </c>
      <c r="O139" s="58">
        <v>1.6834E-3</v>
      </c>
      <c r="P139" s="58">
        <v>1.6834E-3</v>
      </c>
      <c r="Q139" s="58">
        <v>2.6714600000000005E-3</v>
      </c>
      <c r="R139" s="58">
        <v>2.5527100000000001E-3</v>
      </c>
      <c r="S139" s="58">
        <v>5.9307200000000013E-3</v>
      </c>
      <c r="T139" s="58" t="s">
        <v>431</v>
      </c>
      <c r="U139" s="58" t="s">
        <v>431</v>
      </c>
      <c r="V139" s="58" t="s">
        <v>431</v>
      </c>
      <c r="W139" s="58">
        <v>2.8762819999999998</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78.860771261904588</v>
      </c>
      <c r="F141" s="74">
        <f t="shared" ref="F141:AD141" si="0">SUM(F14:F140)</f>
        <v>114.71256856862782</v>
      </c>
      <c r="G141" s="74">
        <f t="shared" si="0"/>
        <v>76.723386144147071</v>
      </c>
      <c r="H141" s="74">
        <f t="shared" si="0"/>
        <v>41.178195309722945</v>
      </c>
      <c r="I141" s="74">
        <f t="shared" si="0"/>
        <v>37.658092582635199</v>
      </c>
      <c r="J141" s="74">
        <f t="shared" si="0"/>
        <v>55.351897276720813</v>
      </c>
      <c r="K141" s="74">
        <f t="shared" si="0"/>
        <v>91.041626310677046</v>
      </c>
      <c r="L141" s="74">
        <f t="shared" si="0"/>
        <v>4.9294979904958121</v>
      </c>
      <c r="M141" s="74">
        <f t="shared" si="0"/>
        <v>445.62132372423514</v>
      </c>
      <c r="N141" s="74">
        <f t="shared" si="0"/>
        <v>263.87878942118334</v>
      </c>
      <c r="O141" s="74">
        <f t="shared" si="0"/>
        <v>0.8847657084766809</v>
      </c>
      <c r="P141" s="74">
        <f t="shared" si="0"/>
        <v>0.25921411019476348</v>
      </c>
      <c r="Q141" s="74">
        <f t="shared" si="0"/>
        <v>1.2658075033113088</v>
      </c>
      <c r="R141" s="74">
        <f>SUM(R14:R140)</f>
        <v>4.1433229139449681</v>
      </c>
      <c r="S141" s="74">
        <f t="shared" si="0"/>
        <v>14.882809061994337</v>
      </c>
      <c r="T141" s="74">
        <f t="shared" si="0"/>
        <v>13.835040880654626</v>
      </c>
      <c r="U141" s="74">
        <f t="shared" si="0"/>
        <v>0.39045684190754626</v>
      </c>
      <c r="V141" s="74">
        <f t="shared" si="0"/>
        <v>33.703361422146564</v>
      </c>
      <c r="W141" s="74">
        <f t="shared" si="0"/>
        <v>73.529010904707363</v>
      </c>
      <c r="X141" s="74">
        <f t="shared" si="0"/>
        <v>5.9027521284932618</v>
      </c>
      <c r="Y141" s="74">
        <f t="shared" si="0"/>
        <v>5.8335787688884393</v>
      </c>
      <c r="Z141" s="74">
        <f t="shared" si="0"/>
        <v>2.4488524218202388</v>
      </c>
      <c r="AA141" s="74">
        <f t="shared" si="0"/>
        <v>3.3043112689587439</v>
      </c>
      <c r="AB141" s="74">
        <f t="shared" si="0"/>
        <v>17.511277193760684</v>
      </c>
      <c r="AC141" s="74">
        <f t="shared" si="0"/>
        <v>6.4322026556019996</v>
      </c>
      <c r="AD141" s="74">
        <f t="shared" si="0"/>
        <v>1.31955638504845</v>
      </c>
      <c r="AE141" s="47"/>
      <c r="AF141" s="74">
        <f t="shared" ref="AF141:AJ141" si="1">SUM(AF14:AF140)</f>
        <v>154119.04104768799</v>
      </c>
      <c r="AG141" s="74">
        <f t="shared" si="1"/>
        <v>7619.1954874999992</v>
      </c>
      <c r="AH141" s="74">
        <f t="shared" si="1"/>
        <v>59479.811646089991</v>
      </c>
      <c r="AI141" s="74">
        <f t="shared" si="1"/>
        <v>46541</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78.860771261904588</v>
      </c>
      <c r="F152" s="85">
        <f t="shared" ref="F152:AD152" si="2">F141 + F151 + IF(AND(OR($B$4="AT",$B$4="BE",$B$4="CH",$B$4="GB",$B$4="IE",$B$4="LT",$B$4="LU",$B$4="NL"),SUM(F143:F149)&gt;0),SUM(F143:F149)-SUM(F27:F33),0)</f>
        <v>114.71256856862782</v>
      </c>
      <c r="G152" s="85">
        <f t="shared" si="2"/>
        <v>76.723386144147071</v>
      </c>
      <c r="H152" s="85">
        <f t="shared" si="2"/>
        <v>41.178195309722945</v>
      </c>
      <c r="I152" s="85">
        <f t="shared" si="2"/>
        <v>37.658092582635199</v>
      </c>
      <c r="J152" s="85">
        <f t="shared" si="2"/>
        <v>55.351897276720813</v>
      </c>
      <c r="K152" s="85">
        <f t="shared" si="2"/>
        <v>91.041626310677046</v>
      </c>
      <c r="L152" s="85">
        <f t="shared" si="2"/>
        <v>4.9294979904958121</v>
      </c>
      <c r="M152" s="85">
        <f t="shared" si="2"/>
        <v>445.62132372423514</v>
      </c>
      <c r="N152" s="85">
        <f t="shared" si="2"/>
        <v>263.87878942118334</v>
      </c>
      <c r="O152" s="85">
        <f t="shared" si="2"/>
        <v>0.8847657084766809</v>
      </c>
      <c r="P152" s="85">
        <f t="shared" si="2"/>
        <v>0.25921411019476348</v>
      </c>
      <c r="Q152" s="85">
        <f t="shared" si="2"/>
        <v>1.2658075033113088</v>
      </c>
      <c r="R152" s="85">
        <f t="shared" si="2"/>
        <v>4.1433229139449681</v>
      </c>
      <c r="S152" s="85">
        <f t="shared" si="2"/>
        <v>14.882809061994337</v>
      </c>
      <c r="T152" s="85">
        <f t="shared" si="2"/>
        <v>13.835040880654626</v>
      </c>
      <c r="U152" s="85">
        <f t="shared" si="2"/>
        <v>0.39045684190754626</v>
      </c>
      <c r="V152" s="85">
        <f t="shared" si="2"/>
        <v>33.703361422146564</v>
      </c>
      <c r="W152" s="85">
        <f t="shared" si="2"/>
        <v>73.529010904707363</v>
      </c>
      <c r="X152" s="85">
        <f t="shared" si="2"/>
        <v>5.9027521284932618</v>
      </c>
      <c r="Y152" s="85">
        <f t="shared" si="2"/>
        <v>5.8335787688884393</v>
      </c>
      <c r="Z152" s="85">
        <f t="shared" si="2"/>
        <v>2.4488524218202388</v>
      </c>
      <c r="AA152" s="85">
        <f t="shared" si="2"/>
        <v>3.3043112689587439</v>
      </c>
      <c r="AB152" s="85">
        <f t="shared" si="2"/>
        <v>17.511277193760684</v>
      </c>
      <c r="AC152" s="85">
        <f t="shared" si="2"/>
        <v>6.4322026556019996</v>
      </c>
      <c r="AD152" s="85">
        <f t="shared" si="2"/>
        <v>1.31955638504845</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78.860771261904588</v>
      </c>
      <c r="F154" s="85">
        <f>F141 + F153 - IF(OR($B$6=2005,$B$6&gt;=2020),SUM(F99:F122),0) + IF(AND(OR($B$4="AT",$B$4="BE",$B$4="CH",$B$4="GB",$B$4="IE",$B$4="LT",$B$4="LU",$B$4="NL"),SUM(F143:F149)&gt;0),SUM(F143:F149)-SUM(F27:F33),0)</f>
        <v>114.71256856862782</v>
      </c>
      <c r="G154" s="85">
        <f>G141 + G153 + IF(AND(OR($B$4="AT",$B$4="BE",$B$4="CH",$B$4="GB",$B$4="IE",$B$4="LT",$B$4="LU",$B$4="NL"),SUM(G143:G149)&gt;0),SUM(G143:G149)-SUM(G27:G33),0)</f>
        <v>76.723386144147071</v>
      </c>
      <c r="H154" s="85">
        <f t="shared" ref="H154:AD154" si="3">H141 + H153 + IF(AND(OR($B$4="AT",$B$4="BE",$B$4="CH",$B$4="GB",$B$4="IE",$B$4="LT",$B$4="LU",$B$4="NL"),SUM(H143:H149)&gt;0),SUM(H143:H149)-SUM(H27:H33),0)</f>
        <v>41.178195309722945</v>
      </c>
      <c r="I154" s="85">
        <f t="shared" si="3"/>
        <v>37.658092582635199</v>
      </c>
      <c r="J154" s="85">
        <f t="shared" si="3"/>
        <v>55.351897276720813</v>
      </c>
      <c r="K154" s="85">
        <f t="shared" si="3"/>
        <v>91.041626310677046</v>
      </c>
      <c r="L154" s="85">
        <f t="shared" si="3"/>
        <v>4.9294979904958121</v>
      </c>
      <c r="M154" s="85">
        <f t="shared" si="3"/>
        <v>445.62132372423514</v>
      </c>
      <c r="N154" s="85">
        <f t="shared" si="3"/>
        <v>263.87878942118334</v>
      </c>
      <c r="O154" s="85">
        <f t="shared" si="3"/>
        <v>0.8847657084766809</v>
      </c>
      <c r="P154" s="85">
        <f t="shared" si="3"/>
        <v>0.25921411019476348</v>
      </c>
      <c r="Q154" s="85">
        <f t="shared" si="3"/>
        <v>1.2658075033113088</v>
      </c>
      <c r="R154" s="85">
        <f t="shared" si="3"/>
        <v>4.1433229139449681</v>
      </c>
      <c r="S154" s="85">
        <f t="shared" si="3"/>
        <v>14.882809061994337</v>
      </c>
      <c r="T154" s="85">
        <f t="shared" si="3"/>
        <v>13.835040880654626</v>
      </c>
      <c r="U154" s="85">
        <f t="shared" si="3"/>
        <v>0.39045684190754626</v>
      </c>
      <c r="V154" s="85">
        <f t="shared" si="3"/>
        <v>33.703361422146564</v>
      </c>
      <c r="W154" s="85">
        <f t="shared" si="3"/>
        <v>73.529010904707363</v>
      </c>
      <c r="X154" s="85">
        <f t="shared" si="3"/>
        <v>5.9027521284932618</v>
      </c>
      <c r="Y154" s="85">
        <f t="shared" si="3"/>
        <v>5.8335787688884393</v>
      </c>
      <c r="Z154" s="85">
        <f t="shared" si="3"/>
        <v>2.4488524218202388</v>
      </c>
      <c r="AA154" s="85">
        <f t="shared" si="3"/>
        <v>3.3043112689587439</v>
      </c>
      <c r="AB154" s="85">
        <f t="shared" si="3"/>
        <v>17.511277193760684</v>
      </c>
      <c r="AC154" s="85">
        <f t="shared" si="3"/>
        <v>6.4322026556019996</v>
      </c>
      <c r="AD154" s="85">
        <f t="shared" si="3"/>
        <v>1.31955638504845</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0.79409959234602745</v>
      </c>
      <c r="F157" s="93">
        <v>2.3814405370908405E-2</v>
      </c>
      <c r="G157" s="93">
        <v>5.7556543346999993E-2</v>
      </c>
      <c r="H157" s="93" t="s">
        <v>431</v>
      </c>
      <c r="I157" s="93">
        <v>7.5863721094998927E-3</v>
      </c>
      <c r="J157" s="93">
        <v>7.5863721094998927E-3</v>
      </c>
      <c r="K157" s="93">
        <v>7.5863721094998927E-3</v>
      </c>
      <c r="L157" s="93">
        <v>1.662860119742802E-3</v>
      </c>
      <c r="M157" s="93">
        <v>0.22689951094511657</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2811.3389010692899</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0.1020666108116204</v>
      </c>
      <c r="F158" s="93">
        <v>2.132803856027504E-3</v>
      </c>
      <c r="G158" s="93">
        <v>6.2975766919999999E-3</v>
      </c>
      <c r="H158" s="93" t="s">
        <v>431</v>
      </c>
      <c r="I158" s="93">
        <v>7.5211083576019592E-4</v>
      </c>
      <c r="J158" s="93">
        <v>7.5211083576019592E-4</v>
      </c>
      <c r="K158" s="93">
        <v>7.5211083576019592E-4</v>
      </c>
      <c r="L158" s="93">
        <v>3.2403646099132001E-5</v>
      </c>
      <c r="M158" s="93">
        <v>2.6084367781901877E-2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307.60436376917147</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2.5981405794000003</v>
      </c>
      <c r="F159" s="93">
        <v>9.0204155599999988E-2</v>
      </c>
      <c r="G159" s="93">
        <v>1.1740292193999999</v>
      </c>
      <c r="H159" s="93">
        <v>2.3023852E-4</v>
      </c>
      <c r="I159" s="93">
        <v>0.12672415779999999</v>
      </c>
      <c r="J159" s="93">
        <v>0.13961660560000003</v>
      </c>
      <c r="K159" s="93">
        <v>0.13961660560000003</v>
      </c>
      <c r="L159" s="93">
        <v>1.8856625999999997E-4</v>
      </c>
      <c r="M159" s="93">
        <v>0.24347426659999996</v>
      </c>
      <c r="N159" s="93">
        <v>5.2362128000000008E-3</v>
      </c>
      <c r="O159" s="93">
        <v>5.2280765999999999E-4</v>
      </c>
      <c r="P159" s="93">
        <v>7.9541299999999991E-4</v>
      </c>
      <c r="Q159" s="93">
        <v>1.3609423399999999E-2</v>
      </c>
      <c r="R159" s="93">
        <v>1.4508677690000001E-2</v>
      </c>
      <c r="S159" s="93">
        <v>3.6057357959999994E-2</v>
      </c>
      <c r="T159" s="93">
        <v>0.62825140066000007</v>
      </c>
      <c r="U159" s="93">
        <v>5.40618479E-3</v>
      </c>
      <c r="V159" s="93">
        <v>3.9483021440000002E-2</v>
      </c>
      <c r="W159" s="93">
        <v>1.08011792E-2</v>
      </c>
      <c r="X159" s="93">
        <v>9.870470512400001E-4</v>
      </c>
      <c r="Y159" s="93">
        <v>1.64507880058E-3</v>
      </c>
      <c r="Z159" s="93" t="s">
        <v>431</v>
      </c>
      <c r="AA159" s="93" t="s">
        <v>431</v>
      </c>
      <c r="AB159" s="93">
        <v>2.6321258518199999E-3</v>
      </c>
      <c r="AC159" s="93">
        <v>3.7799345000000002E-3</v>
      </c>
      <c r="AD159" s="93">
        <v>1.14653323E-2</v>
      </c>
      <c r="AE159" s="49"/>
      <c r="AF159" s="93">
        <v>1356.83</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6.3299999999999995E-2</v>
      </c>
      <c r="F163" s="97">
        <v>0.18990000000000001</v>
      </c>
      <c r="G163" s="97">
        <v>1.2659999999999999E-2</v>
      </c>
      <c r="H163" s="97">
        <v>1.2659999999999999E-2</v>
      </c>
      <c r="I163" s="97">
        <v>0.63300000000000001</v>
      </c>
      <c r="J163" s="97">
        <v>0.75960000000000005</v>
      </c>
      <c r="K163" s="97">
        <v>1.1394000000000002</v>
      </c>
      <c r="L163" s="97">
        <v>5.697E-2</v>
      </c>
      <c r="M163" s="97">
        <v>1.899</v>
      </c>
      <c r="N163" s="97" t="s">
        <v>432</v>
      </c>
      <c r="O163" s="97" t="s">
        <v>432</v>
      </c>
      <c r="P163" s="97">
        <v>8.8619999999999997E-4</v>
      </c>
      <c r="Q163" s="97" t="s">
        <v>432</v>
      </c>
      <c r="R163" s="97" t="s">
        <v>432</v>
      </c>
      <c r="S163" s="97" t="s">
        <v>432</v>
      </c>
      <c r="T163" s="97" t="s">
        <v>432</v>
      </c>
      <c r="U163" s="97" t="s">
        <v>432</v>
      </c>
      <c r="V163" s="97" t="s">
        <v>432</v>
      </c>
      <c r="W163" s="97">
        <v>0.25319999999999998</v>
      </c>
      <c r="X163" s="97">
        <v>5.0639999999999998E-2</v>
      </c>
      <c r="Y163" s="97">
        <v>8.8620000000000004E-2</v>
      </c>
      <c r="Z163" s="97">
        <v>8.8620000000000004E-2</v>
      </c>
      <c r="AA163" s="97">
        <v>0.11394</v>
      </c>
      <c r="AB163" s="97">
        <v>0.34182000000000001</v>
      </c>
      <c r="AC163" s="97" t="s">
        <v>432</v>
      </c>
      <c r="AD163" s="97" t="s">
        <v>432</v>
      </c>
      <c r="AE163" s="50"/>
      <c r="AF163" s="97" t="s">
        <v>432</v>
      </c>
      <c r="AG163" s="97" t="s">
        <v>432</v>
      </c>
      <c r="AH163" s="97" t="s">
        <v>432</v>
      </c>
      <c r="AI163" s="97" t="s">
        <v>432</v>
      </c>
      <c r="AJ163" s="97" t="s">
        <v>432</v>
      </c>
      <c r="AK163" s="97">
        <v>633</v>
      </c>
      <c r="AL163" s="45" t="s">
        <v>345</v>
      </c>
    </row>
    <row r="164" spans="1:38" ht="26.25" customHeight="1" thickBot="1" x14ac:dyDescent="0.25">
      <c r="A164" s="45" t="s">
        <v>340</v>
      </c>
      <c r="B164" s="45" t="s">
        <v>346</v>
      </c>
      <c r="C164" s="96" t="s">
        <v>347</v>
      </c>
      <c r="D164" s="97"/>
      <c r="E164" s="97" t="s">
        <v>432</v>
      </c>
      <c r="F164" s="97" t="s">
        <v>432</v>
      </c>
      <c r="G164" s="97" t="s">
        <v>432</v>
      </c>
      <c r="H164" s="97">
        <v>0.29280171999999999</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55" zoomScaleNormal="55" workbookViewId="0">
      <pane xSplit="4" ySplit="13" topLeftCell="E150"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1996</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1996</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11.192731952000001</v>
      </c>
      <c r="F14" s="58">
        <v>0.5545593929999999</v>
      </c>
      <c r="G14" s="58">
        <v>28.972410910540003</v>
      </c>
      <c r="H14" s="58">
        <v>3.8705188870000002E-3</v>
      </c>
      <c r="I14" s="58">
        <v>0.55965282000000005</v>
      </c>
      <c r="J14" s="58">
        <v>0.87516439599999996</v>
      </c>
      <c r="K14" s="58">
        <v>1.432684396</v>
      </c>
      <c r="L14" s="58">
        <v>0.13817902991999997</v>
      </c>
      <c r="M14" s="58">
        <v>1.9643990559999998</v>
      </c>
      <c r="N14" s="58">
        <v>0.42057955779999995</v>
      </c>
      <c r="O14" s="58">
        <v>5.4454442200000007E-3</v>
      </c>
      <c r="P14" s="58">
        <v>1.5079099199999998E-2</v>
      </c>
      <c r="Q14" s="58">
        <v>0.54077038107400011</v>
      </c>
      <c r="R14" s="58">
        <v>1.4518015532339998</v>
      </c>
      <c r="S14" s="58">
        <v>0.57321539066399985</v>
      </c>
      <c r="T14" s="58">
        <v>5.6057673893999986</v>
      </c>
      <c r="U14" s="58">
        <v>2.8535812973100001E-2</v>
      </c>
      <c r="V14" s="58">
        <v>0.77119635909799977</v>
      </c>
      <c r="W14" s="58">
        <v>9.6542363699999995E-2</v>
      </c>
      <c r="X14" s="58">
        <v>2.522758004976E-3</v>
      </c>
      <c r="Y14" s="58">
        <v>1.0998972780170001E-2</v>
      </c>
      <c r="Z14" s="58">
        <v>2.1544714807730002E-3</v>
      </c>
      <c r="AA14" s="58">
        <v>4.0584431400930007E-3</v>
      </c>
      <c r="AB14" s="58">
        <v>1.9734645406012004E-2</v>
      </c>
      <c r="AC14" s="58">
        <v>3.5690928100000001E-3</v>
      </c>
      <c r="AD14" s="58">
        <v>0.23984158713496001</v>
      </c>
      <c r="AE14" s="46"/>
      <c r="AF14" s="57">
        <v>33591.040700000005</v>
      </c>
      <c r="AG14" s="57">
        <v>1410.8235</v>
      </c>
      <c r="AH14" s="57">
        <v>21464.8341</v>
      </c>
      <c r="AI14" s="57" t="s">
        <v>430</v>
      </c>
      <c r="AJ14" s="57" t="s">
        <v>430</v>
      </c>
      <c r="AK14" s="57" t="s">
        <v>432</v>
      </c>
      <c r="AL14" s="200" t="s">
        <v>50</v>
      </c>
    </row>
    <row r="15" spans="1:38" ht="26.25" customHeight="1" thickBot="1" x14ac:dyDescent="0.25">
      <c r="A15" s="55" t="s">
        <v>54</v>
      </c>
      <c r="B15" s="55" t="s">
        <v>55</v>
      </c>
      <c r="C15" s="56" t="s">
        <v>56</v>
      </c>
      <c r="D15" s="57"/>
      <c r="E15" s="58">
        <v>3.061551803</v>
      </c>
      <c r="F15" s="58">
        <v>6.7355633220000002E-2</v>
      </c>
      <c r="G15" s="58">
        <v>9.6928049189390002</v>
      </c>
      <c r="H15" s="58" t="s">
        <v>431</v>
      </c>
      <c r="I15" s="58">
        <v>0.31299939790999998</v>
      </c>
      <c r="J15" s="58">
        <v>0.40878169441000001</v>
      </c>
      <c r="K15" s="58">
        <v>0.56896989240999996</v>
      </c>
      <c r="L15" s="58">
        <v>1.8729317194199999E-2</v>
      </c>
      <c r="M15" s="58">
        <v>0.41177530239999999</v>
      </c>
      <c r="N15" s="58">
        <v>9.3093104969999993E-2</v>
      </c>
      <c r="O15" s="58">
        <v>2.7058570657999999E-2</v>
      </c>
      <c r="P15" s="58">
        <v>6.5036782089999993E-3</v>
      </c>
      <c r="Q15" s="58">
        <v>6.8321290187000006E-2</v>
      </c>
      <c r="R15" s="58">
        <v>8.2908121252399991E-2</v>
      </c>
      <c r="S15" s="58">
        <v>0.11642804554423999</v>
      </c>
      <c r="T15" s="58">
        <v>4.9529467947324006</v>
      </c>
      <c r="U15" s="58">
        <v>3.7940370267999998E-2</v>
      </c>
      <c r="V15" s="58">
        <v>1.65727665026</v>
      </c>
      <c r="W15" s="58">
        <v>4.1028740000000001E-2</v>
      </c>
      <c r="X15" s="58">
        <v>8.2858788010000011E-6</v>
      </c>
      <c r="Y15" s="58">
        <v>8.5153936260000005E-5</v>
      </c>
      <c r="Z15" s="58">
        <v>7.6203818799000012E-5</v>
      </c>
      <c r="AA15" s="58">
        <v>1.1412251939900002E-4</v>
      </c>
      <c r="AB15" s="58">
        <v>2.8376615325900007E-4</v>
      </c>
      <c r="AC15" s="58" t="s">
        <v>431</v>
      </c>
      <c r="AD15" s="58" t="s">
        <v>431</v>
      </c>
      <c r="AE15" s="46"/>
      <c r="AF15" s="57">
        <v>27638.316999999999</v>
      </c>
      <c r="AG15" s="57" t="s">
        <v>430</v>
      </c>
      <c r="AH15" s="57">
        <v>221</v>
      </c>
      <c r="AI15" s="57" t="s">
        <v>430</v>
      </c>
      <c r="AJ15" s="57" t="s">
        <v>430</v>
      </c>
      <c r="AK15" s="57" t="s">
        <v>432</v>
      </c>
      <c r="AL15" s="200" t="s">
        <v>50</v>
      </c>
    </row>
    <row r="16" spans="1:38" ht="26.25" customHeight="1" thickBot="1" x14ac:dyDescent="0.25">
      <c r="A16" s="55" t="s">
        <v>54</v>
      </c>
      <c r="B16" s="55" t="s">
        <v>57</v>
      </c>
      <c r="C16" s="56" t="s">
        <v>58</v>
      </c>
      <c r="D16" s="57"/>
      <c r="E16" s="58">
        <v>0.47123285999999998</v>
      </c>
      <c r="F16" s="58">
        <v>0.14325639999999998</v>
      </c>
      <c r="G16" s="58">
        <v>9.1482976999999986E-3</v>
      </c>
      <c r="H16" s="58">
        <v>9.2870999999999991E-4</v>
      </c>
      <c r="I16" s="58">
        <v>5.5980719999999999E-3</v>
      </c>
      <c r="J16" s="58">
        <v>5.7262019999999997E-3</v>
      </c>
      <c r="K16" s="58">
        <v>5.7262019999999997E-3</v>
      </c>
      <c r="L16" s="58">
        <v>6.2368847999999999E-4</v>
      </c>
      <c r="M16" s="58">
        <v>0.18352262999999999</v>
      </c>
      <c r="N16" s="58">
        <v>4.0978539999999994E-4</v>
      </c>
      <c r="O16" s="58">
        <v>1.197876E-5</v>
      </c>
      <c r="P16" s="58">
        <v>6.2341100000000004E-4</v>
      </c>
      <c r="Q16" s="58">
        <v>6.4049500000000004E-4</v>
      </c>
      <c r="R16" s="58">
        <v>5.0758819999999997E-4</v>
      </c>
      <c r="S16" s="58">
        <v>1.4422763999999999E-4</v>
      </c>
      <c r="T16" s="58">
        <v>5.4192381999999999E-3</v>
      </c>
      <c r="U16" s="58">
        <v>3.6337220000000006E-4</v>
      </c>
      <c r="V16" s="58">
        <v>5.2885019999999996E-3</v>
      </c>
      <c r="W16" s="58">
        <v>3.4757880000000001E-3</v>
      </c>
      <c r="X16" s="58">
        <v>4.5389570000000008E-6</v>
      </c>
      <c r="Y16" s="58">
        <v>1.8595710000000003E-5</v>
      </c>
      <c r="Z16" s="58">
        <v>6.8831470000000013E-6</v>
      </c>
      <c r="AA16" s="58">
        <v>6.7507770000000002E-6</v>
      </c>
      <c r="AB16" s="58">
        <v>3.6768591000000008E-5</v>
      </c>
      <c r="AC16" s="58">
        <v>9.3962000000000016E-6</v>
      </c>
      <c r="AD16" s="58">
        <v>5.5523000000000004E-9</v>
      </c>
      <c r="AE16" s="46"/>
      <c r="AF16" s="57">
        <v>42.71</v>
      </c>
      <c r="AG16" s="57" t="s">
        <v>430</v>
      </c>
      <c r="AH16" s="57">
        <v>6191.4</v>
      </c>
      <c r="AI16" s="57" t="s">
        <v>430</v>
      </c>
      <c r="AJ16" s="57" t="s">
        <v>430</v>
      </c>
      <c r="AK16" s="57" t="s">
        <v>432</v>
      </c>
      <c r="AL16" s="200" t="s">
        <v>50</v>
      </c>
    </row>
    <row r="17" spans="1:38" ht="26.25" customHeight="1" thickBot="1" x14ac:dyDescent="0.25">
      <c r="A17" s="55" t="s">
        <v>54</v>
      </c>
      <c r="B17" s="55" t="s">
        <v>59</v>
      </c>
      <c r="C17" s="56" t="s">
        <v>60</v>
      </c>
      <c r="D17" s="57"/>
      <c r="E17" s="58">
        <v>0.18686586199999999</v>
      </c>
      <c r="F17" s="58">
        <v>3.46358628E-2</v>
      </c>
      <c r="G17" s="58">
        <v>0.38439083802000001</v>
      </c>
      <c r="H17" s="58" t="s">
        <v>431</v>
      </c>
      <c r="I17" s="58">
        <v>3.2695851479999996E-2</v>
      </c>
      <c r="J17" s="58">
        <v>3.5002065479999997E-2</v>
      </c>
      <c r="K17" s="58">
        <v>3.6795787480000001E-2</v>
      </c>
      <c r="L17" s="58">
        <v>4.4798796912E-3</v>
      </c>
      <c r="M17" s="58">
        <v>0.26185977999999999</v>
      </c>
      <c r="N17" s="58">
        <v>3.4359054325999998E-2</v>
      </c>
      <c r="O17" s="58">
        <v>4.6291865939999992E-4</v>
      </c>
      <c r="P17" s="58">
        <v>2.1906918399999999E-3</v>
      </c>
      <c r="Q17" s="58">
        <v>1.0576647999999999E-3</v>
      </c>
      <c r="R17" s="58">
        <v>3.5108570579999994E-3</v>
      </c>
      <c r="S17" s="58">
        <v>4.5380174116000007E-3</v>
      </c>
      <c r="T17" s="58">
        <v>3.3364351779999993E-3</v>
      </c>
      <c r="U17" s="58">
        <v>5.0252722799999996E-4</v>
      </c>
      <c r="V17" s="58">
        <v>5.8428020179999998E-2</v>
      </c>
      <c r="W17" s="58">
        <v>5.2355534000000009E-2</v>
      </c>
      <c r="X17" s="58">
        <v>1.2117359000000001E-2</v>
      </c>
      <c r="Y17" s="58">
        <v>1.8709989399999998E-2</v>
      </c>
      <c r="Z17" s="58">
        <v>6.4829682000000005E-3</v>
      </c>
      <c r="AA17" s="58">
        <v>5.1022610000000003E-3</v>
      </c>
      <c r="AB17" s="58">
        <v>4.2412577600000001E-2</v>
      </c>
      <c r="AC17" s="58">
        <v>1.5887251999999999E-4</v>
      </c>
      <c r="AD17" s="58">
        <v>4.3561820000000001E-2</v>
      </c>
      <c r="AE17" s="46"/>
      <c r="AF17" s="57">
        <v>241.14</v>
      </c>
      <c r="AG17" s="57">
        <v>256.24599999999998</v>
      </c>
      <c r="AH17" s="57">
        <v>254.46600000000001</v>
      </c>
      <c r="AI17" s="57" t="s">
        <v>430</v>
      </c>
      <c r="AJ17" s="57" t="s">
        <v>430</v>
      </c>
      <c r="AK17" s="57" t="s">
        <v>432</v>
      </c>
      <c r="AL17" s="200" t="s">
        <v>50</v>
      </c>
    </row>
    <row r="18" spans="1:38" ht="26.25" customHeight="1" thickBot="1" x14ac:dyDescent="0.25">
      <c r="A18" s="55" t="s">
        <v>54</v>
      </c>
      <c r="B18" s="55" t="s">
        <v>61</v>
      </c>
      <c r="C18" s="56" t="s">
        <v>62</v>
      </c>
      <c r="D18" s="57"/>
      <c r="E18" s="58">
        <v>8.5157253000000002E-2</v>
      </c>
      <c r="F18" s="58">
        <v>4.5137129999999999E-3</v>
      </c>
      <c r="G18" s="58">
        <v>4.629249332999999E-2</v>
      </c>
      <c r="H18" s="58" t="s">
        <v>431</v>
      </c>
      <c r="I18" s="58">
        <v>3.28048968E-3</v>
      </c>
      <c r="J18" s="58">
        <v>3.28048968E-3</v>
      </c>
      <c r="K18" s="58">
        <v>3.28048968E-3</v>
      </c>
      <c r="L18" s="58">
        <v>1.8294667871999997E-3</v>
      </c>
      <c r="M18" s="58">
        <v>1.1321262E-2</v>
      </c>
      <c r="N18" s="58">
        <v>1.3269755999999999E-5</v>
      </c>
      <c r="O18" s="58">
        <v>9.9663840000000008E-7</v>
      </c>
      <c r="P18" s="58">
        <v>2.9723399999999997E-5</v>
      </c>
      <c r="Q18" s="58">
        <v>6.7743899999999992E-6</v>
      </c>
      <c r="R18" s="58">
        <v>3.2902427999999995E-5</v>
      </c>
      <c r="S18" s="58">
        <v>3.5973225600000001E-5</v>
      </c>
      <c r="T18" s="58">
        <v>1.5501720000000001E-6</v>
      </c>
      <c r="U18" s="58">
        <v>1.9050077999999999E-5</v>
      </c>
      <c r="V18" s="58">
        <v>4.7491888799999996E-3</v>
      </c>
      <c r="W18" s="58">
        <v>2.2861020000000001E-4</v>
      </c>
      <c r="X18" s="58">
        <v>3.1025669999999993E-4</v>
      </c>
      <c r="Y18" s="58">
        <v>2.449395E-3</v>
      </c>
      <c r="Z18" s="58">
        <v>2.7759809999999997E-4</v>
      </c>
      <c r="AA18" s="58">
        <v>2.4493949999999996E-4</v>
      </c>
      <c r="AB18" s="58">
        <v>3.2821893000000001E-3</v>
      </c>
      <c r="AC18" s="58" t="s">
        <v>431</v>
      </c>
      <c r="AD18" s="58" t="s">
        <v>431</v>
      </c>
      <c r="AE18" s="46"/>
      <c r="AF18" s="57">
        <v>163.29300000000001</v>
      </c>
      <c r="AG18" s="57" t="s">
        <v>430</v>
      </c>
      <c r="AH18" s="57">
        <v>18.756</v>
      </c>
      <c r="AI18" s="57" t="s">
        <v>430</v>
      </c>
      <c r="AJ18" s="57" t="s">
        <v>430</v>
      </c>
      <c r="AK18" s="57" t="s">
        <v>432</v>
      </c>
      <c r="AL18" s="200" t="s">
        <v>50</v>
      </c>
    </row>
    <row r="19" spans="1:38" ht="26.25" customHeight="1" thickBot="1" x14ac:dyDescent="0.25">
      <c r="A19" s="55" t="s">
        <v>54</v>
      </c>
      <c r="B19" s="55" t="s">
        <v>63</v>
      </c>
      <c r="C19" s="56" t="s">
        <v>64</v>
      </c>
      <c r="D19" s="57"/>
      <c r="E19" s="58">
        <v>2.4743490019999999</v>
      </c>
      <c r="F19" s="58">
        <v>0.24870435599999999</v>
      </c>
      <c r="G19" s="58">
        <v>2.6189791651999998</v>
      </c>
      <c r="H19" s="58" t="s">
        <v>431</v>
      </c>
      <c r="I19" s="58">
        <v>0.10397237156</v>
      </c>
      <c r="J19" s="58">
        <v>0.10572467156000001</v>
      </c>
      <c r="K19" s="58">
        <v>0.10708757156</v>
      </c>
      <c r="L19" s="58">
        <v>4.5442560462399993E-2</v>
      </c>
      <c r="M19" s="58">
        <v>0.60824108600000004</v>
      </c>
      <c r="N19" s="58">
        <v>2.6467279162E-2</v>
      </c>
      <c r="O19" s="58">
        <v>3.792058998E-4</v>
      </c>
      <c r="P19" s="58">
        <v>5.1403880399999999E-3</v>
      </c>
      <c r="Q19" s="58">
        <v>1.4763819400000001E-3</v>
      </c>
      <c r="R19" s="58">
        <v>3.4880551259999998E-3</v>
      </c>
      <c r="S19" s="58">
        <v>4.2849614651999995E-3</v>
      </c>
      <c r="T19" s="58">
        <v>2.63786199E-3</v>
      </c>
      <c r="U19" s="58">
        <v>1.1181474959999999E-3</v>
      </c>
      <c r="V19" s="58">
        <v>0.15688431845999998</v>
      </c>
      <c r="W19" s="58">
        <v>4.50135812E-2</v>
      </c>
      <c r="X19" s="58">
        <v>1.6308860200000001E-2</v>
      </c>
      <c r="Y19" s="58">
        <v>7.0283699999999991E-2</v>
      </c>
      <c r="Z19" s="58">
        <v>1.1280188599999999E-2</v>
      </c>
      <c r="AA19" s="58">
        <v>9.4835370000000002E-3</v>
      </c>
      <c r="AB19" s="58">
        <v>0.10735628579999999</v>
      </c>
      <c r="AC19" s="58">
        <v>1.2071400000000001E-4</v>
      </c>
      <c r="AD19" s="58">
        <v>3.3099000000000003E-2</v>
      </c>
      <c r="AE19" s="46"/>
      <c r="AF19" s="57">
        <v>3921.058</v>
      </c>
      <c r="AG19" s="57">
        <v>194.7</v>
      </c>
      <c r="AH19" s="57">
        <v>5799.5020000000004</v>
      </c>
      <c r="AI19" s="57" t="s">
        <v>430</v>
      </c>
      <c r="AJ19" s="57" t="s">
        <v>430</v>
      </c>
      <c r="AK19" s="57" t="s">
        <v>432</v>
      </c>
      <c r="AL19" s="200" t="s">
        <v>50</v>
      </c>
    </row>
    <row r="20" spans="1:38" ht="26.25" customHeight="1" thickBot="1" x14ac:dyDescent="0.25">
      <c r="A20" s="55" t="s">
        <v>54</v>
      </c>
      <c r="B20" s="55" t="s">
        <v>65</v>
      </c>
      <c r="C20" s="56" t="s">
        <v>66</v>
      </c>
      <c r="D20" s="57"/>
      <c r="E20" s="58">
        <v>0.33560826699999996</v>
      </c>
      <c r="F20" s="58">
        <v>6.0204475E-2</v>
      </c>
      <c r="G20" s="58">
        <v>0.18827368222999999</v>
      </c>
      <c r="H20" s="58" t="s">
        <v>431</v>
      </c>
      <c r="I20" s="58">
        <v>8.3247599999999988E-3</v>
      </c>
      <c r="J20" s="58">
        <v>8.3247599999999988E-3</v>
      </c>
      <c r="K20" s="58">
        <v>8.3247599999999988E-3</v>
      </c>
      <c r="L20" s="58">
        <v>3.744804E-3</v>
      </c>
      <c r="M20" s="58">
        <v>8.7220894000000007E-2</v>
      </c>
      <c r="N20" s="58">
        <v>5.1115720000000004E-5</v>
      </c>
      <c r="O20" s="58">
        <v>4.0032539999999994E-6</v>
      </c>
      <c r="P20" s="58">
        <v>1.2603070800000001E-3</v>
      </c>
      <c r="Q20" s="58">
        <v>2.3594177E-4</v>
      </c>
      <c r="R20" s="58">
        <v>9.5004800000000002E-5</v>
      </c>
      <c r="S20" s="58">
        <v>7.8051580000000002E-5</v>
      </c>
      <c r="T20" s="58">
        <v>3.2017472E-5</v>
      </c>
      <c r="U20" s="58">
        <v>1.6722448999999999E-4</v>
      </c>
      <c r="V20" s="58">
        <v>1.1164241E-2</v>
      </c>
      <c r="W20" s="58">
        <v>4.5928260000000003E-4</v>
      </c>
      <c r="X20" s="58">
        <v>6.2331209999999992E-4</v>
      </c>
      <c r="Y20" s="58">
        <v>4.9208849999999998E-3</v>
      </c>
      <c r="Z20" s="58">
        <v>5.5770029999999994E-4</v>
      </c>
      <c r="AA20" s="58">
        <v>4.9208849999999996E-4</v>
      </c>
      <c r="AB20" s="58">
        <v>6.5939858999999991E-3</v>
      </c>
      <c r="AC20" s="58" t="s">
        <v>431</v>
      </c>
      <c r="AD20" s="58" t="s">
        <v>431</v>
      </c>
      <c r="AE20" s="46"/>
      <c r="AF20" s="57">
        <v>328.05900000000003</v>
      </c>
      <c r="AG20" s="57" t="s">
        <v>430</v>
      </c>
      <c r="AH20" s="57">
        <v>2261</v>
      </c>
      <c r="AI20" s="57" t="s">
        <v>430</v>
      </c>
      <c r="AJ20" s="57" t="s">
        <v>430</v>
      </c>
      <c r="AK20" s="57" t="s">
        <v>432</v>
      </c>
      <c r="AL20" s="200" t="s">
        <v>50</v>
      </c>
    </row>
    <row r="21" spans="1:38" ht="26.25" customHeight="1" thickBot="1" x14ac:dyDescent="0.25">
      <c r="A21" s="55" t="s">
        <v>54</v>
      </c>
      <c r="B21" s="55" t="s">
        <v>67</v>
      </c>
      <c r="C21" s="56" t="s">
        <v>68</v>
      </c>
      <c r="D21" s="57"/>
      <c r="E21" s="58">
        <v>1.8415879161999997</v>
      </c>
      <c r="F21" s="58">
        <v>0.29706294491999996</v>
      </c>
      <c r="G21" s="58">
        <v>2.6628321100300001</v>
      </c>
      <c r="H21" s="58" t="s">
        <v>431</v>
      </c>
      <c r="I21" s="58">
        <v>0.22720196397999995</v>
      </c>
      <c r="J21" s="58">
        <v>0.24176084457999997</v>
      </c>
      <c r="K21" s="58">
        <v>0.25308441838000001</v>
      </c>
      <c r="L21" s="58">
        <v>3.8961839371999998E-2</v>
      </c>
      <c r="M21" s="58">
        <v>1.7846094723999997</v>
      </c>
      <c r="N21" s="58">
        <v>0.21700694845099996</v>
      </c>
      <c r="O21" s="58">
        <v>2.9301795488999999E-3</v>
      </c>
      <c r="P21" s="58">
        <v>1.522832736E-2</v>
      </c>
      <c r="Q21" s="58">
        <v>6.9433129399999989E-3</v>
      </c>
      <c r="R21" s="58">
        <v>2.2384003112999994E-2</v>
      </c>
      <c r="S21" s="58">
        <v>2.88625463826E-2</v>
      </c>
      <c r="T21" s="58">
        <v>2.1101069276999996E-2</v>
      </c>
      <c r="U21" s="58">
        <v>3.4145996579999999E-3</v>
      </c>
      <c r="V21" s="58">
        <v>0.39805053872999996</v>
      </c>
      <c r="W21" s="58">
        <v>0.33184067140000001</v>
      </c>
      <c r="X21" s="58">
        <v>7.8294914899999998E-2</v>
      </c>
      <c r="Y21" s="58">
        <v>0.13231940525999999</v>
      </c>
      <c r="Z21" s="58">
        <v>4.2536209179999993E-2</v>
      </c>
      <c r="AA21" s="58">
        <v>3.3630549900000001E-2</v>
      </c>
      <c r="AB21" s="58">
        <v>0.28678107923999996</v>
      </c>
      <c r="AC21" s="58">
        <v>1.0029451079999999E-3</v>
      </c>
      <c r="AD21" s="58">
        <v>0.27500107800000001</v>
      </c>
      <c r="AE21" s="46"/>
      <c r="AF21" s="57">
        <v>2469.308</v>
      </c>
      <c r="AG21" s="57">
        <v>1617.6533999999999</v>
      </c>
      <c r="AH21" s="57">
        <v>3986.201</v>
      </c>
      <c r="AI21" s="57" t="s">
        <v>430</v>
      </c>
      <c r="AJ21" s="57" t="s">
        <v>430</v>
      </c>
      <c r="AK21" s="57" t="s">
        <v>432</v>
      </c>
      <c r="AL21" s="200" t="s">
        <v>50</v>
      </c>
    </row>
    <row r="22" spans="1:38" ht="26.25" customHeight="1" thickBot="1" x14ac:dyDescent="0.25">
      <c r="A22" s="55" t="s">
        <v>54</v>
      </c>
      <c r="B22" s="59" t="s">
        <v>69</v>
      </c>
      <c r="C22" s="56" t="s">
        <v>70</v>
      </c>
      <c r="D22" s="57"/>
      <c r="E22" s="58">
        <v>5.3337094994879992</v>
      </c>
      <c r="F22" s="58">
        <v>1.20363299235</v>
      </c>
      <c r="G22" s="58">
        <v>2.4194773261816196</v>
      </c>
      <c r="H22" s="58">
        <v>9.101999999999999E-2</v>
      </c>
      <c r="I22" s="58">
        <v>0.47680486757399992</v>
      </c>
      <c r="J22" s="58">
        <v>0.48979797767399991</v>
      </c>
      <c r="K22" s="58">
        <v>0.51138372997399995</v>
      </c>
      <c r="L22" s="58">
        <v>0.13394712449016</v>
      </c>
      <c r="M22" s="58">
        <v>6.016888522076</v>
      </c>
      <c r="N22" s="58">
        <v>0.27639227701597996</v>
      </c>
      <c r="O22" s="58">
        <v>4.3419387453645999E-2</v>
      </c>
      <c r="P22" s="58">
        <v>7.3986160017519995E-2</v>
      </c>
      <c r="Q22" s="58">
        <v>3.7936979051379993E-2</v>
      </c>
      <c r="R22" s="58">
        <v>0.11843774805009999</v>
      </c>
      <c r="S22" s="58">
        <v>0.10957862095830001</v>
      </c>
      <c r="T22" s="58">
        <v>7.6192902063268009E-2</v>
      </c>
      <c r="U22" s="58">
        <v>3.5685416824459991E-2</v>
      </c>
      <c r="V22" s="58">
        <v>2.0208627778229999</v>
      </c>
      <c r="W22" s="58">
        <v>0.38200099386439995</v>
      </c>
      <c r="X22" s="58">
        <v>5.8651826812399999E-2</v>
      </c>
      <c r="Y22" s="58">
        <v>0.12059291650000002</v>
      </c>
      <c r="Z22" s="58">
        <v>3.2182557923200003E-2</v>
      </c>
      <c r="AA22" s="58">
        <v>2.5847180003999999E-2</v>
      </c>
      <c r="AB22" s="58">
        <v>0.23727448123960004</v>
      </c>
      <c r="AC22" s="58">
        <v>1.8604557918E-2</v>
      </c>
      <c r="AD22" s="58">
        <v>0.23868199800000001</v>
      </c>
      <c r="AE22" s="46"/>
      <c r="AF22" s="57">
        <v>5294.9230459999999</v>
      </c>
      <c r="AG22" s="57">
        <v>2164.7819491999999</v>
      </c>
      <c r="AH22" s="57">
        <v>9279.3162597399987</v>
      </c>
      <c r="AI22" s="57">
        <v>2460</v>
      </c>
      <c r="AJ22" s="57" t="s">
        <v>430</v>
      </c>
      <c r="AK22" s="57" t="s">
        <v>432</v>
      </c>
      <c r="AL22" s="200" t="s">
        <v>50</v>
      </c>
    </row>
    <row r="23" spans="1:38" ht="26.25" customHeight="1" thickBot="1" x14ac:dyDescent="0.25">
      <c r="A23" s="55" t="s">
        <v>71</v>
      </c>
      <c r="B23" s="59" t="s">
        <v>394</v>
      </c>
      <c r="C23" s="56" t="s">
        <v>390</v>
      </c>
      <c r="D23" s="98"/>
      <c r="E23" s="58">
        <v>1.8375347146020078</v>
      </c>
      <c r="F23" s="58">
        <v>0.71220527494852681</v>
      </c>
      <c r="G23" s="58">
        <v>0.46870000000000001</v>
      </c>
      <c r="H23" s="58">
        <v>3.6914750792410898E-4</v>
      </c>
      <c r="I23" s="58">
        <v>0.18960375444730895</v>
      </c>
      <c r="J23" s="58">
        <v>0.18960375444730895</v>
      </c>
      <c r="K23" s="58">
        <v>0.18960375444730895</v>
      </c>
      <c r="L23" s="58">
        <v>0.10169363058000003</v>
      </c>
      <c r="M23" s="58">
        <v>5.048052319469857</v>
      </c>
      <c r="N23" s="58">
        <v>1.4094061067598829</v>
      </c>
      <c r="O23" s="58">
        <v>5.2000000000000006E-4</v>
      </c>
      <c r="P23" s="58" t="s">
        <v>431</v>
      </c>
      <c r="Q23" s="58" t="s">
        <v>431</v>
      </c>
      <c r="R23" s="58">
        <v>2.5999999999999999E-3</v>
      </c>
      <c r="S23" s="58">
        <v>8.8400000000000006E-2</v>
      </c>
      <c r="T23" s="58">
        <v>3.6400000000000004E-3</v>
      </c>
      <c r="U23" s="58">
        <v>5.2000000000000006E-4</v>
      </c>
      <c r="V23" s="58">
        <v>5.2000000000000005E-2</v>
      </c>
      <c r="W23" s="58" t="s">
        <v>431</v>
      </c>
      <c r="X23" s="58">
        <v>1.6169999999999999E-3</v>
      </c>
      <c r="Y23" s="58">
        <v>2.5429999999999997E-3</v>
      </c>
      <c r="Z23" s="58" t="s">
        <v>431</v>
      </c>
      <c r="AA23" s="58" t="s">
        <v>431</v>
      </c>
      <c r="AB23" s="58">
        <v>4.1599999999999996E-3</v>
      </c>
      <c r="AC23" s="58" t="s">
        <v>431</v>
      </c>
      <c r="AD23" s="58" t="s">
        <v>431</v>
      </c>
      <c r="AE23" s="46"/>
      <c r="AF23" s="57">
        <v>2231.636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0.12019377538944029</v>
      </c>
      <c r="F25" s="58">
        <v>8.4768241172839334E-3</v>
      </c>
      <c r="G25" s="58">
        <v>4.6988366638824899E-2</v>
      </c>
      <c r="H25" s="58" t="s">
        <v>431</v>
      </c>
      <c r="I25" s="58">
        <v>1.0854541787708189E-3</v>
      </c>
      <c r="J25" s="58">
        <v>1.0854541787708189E-3</v>
      </c>
      <c r="K25" s="58">
        <v>1.0854541787708189E-3</v>
      </c>
      <c r="L25" s="58">
        <v>3.2972931444159295E-4</v>
      </c>
      <c r="M25" s="58">
        <v>0.13645810160302019</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516.40224470227656</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3.4332796743938097E-2</v>
      </c>
      <c r="F26" s="58">
        <v>2.1213844350584398E-3</v>
      </c>
      <c r="G26" s="58">
        <v>1.2825231408E-2</v>
      </c>
      <c r="H26" s="58" t="s">
        <v>431</v>
      </c>
      <c r="I26" s="58">
        <v>2.9712099406033801E-4</v>
      </c>
      <c r="J26" s="58">
        <v>2.9712099406033801E-4</v>
      </c>
      <c r="K26" s="58">
        <v>2.9712099406033801E-4</v>
      </c>
      <c r="L26" s="58">
        <v>9.5124064516037999E-5</v>
      </c>
      <c r="M26" s="58">
        <v>4.1672032217623799E-2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140.94930926904289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20.493967229759182</v>
      </c>
      <c r="F27" s="58">
        <v>19.730605781223986</v>
      </c>
      <c r="G27" s="58">
        <v>2.0270793843889146</v>
      </c>
      <c r="H27" s="58">
        <v>8.6271781680007584E-2</v>
      </c>
      <c r="I27" s="58">
        <v>0.60315507134355328</v>
      </c>
      <c r="J27" s="58">
        <v>0.60315507134355328</v>
      </c>
      <c r="K27" s="58">
        <v>0.60315507134355328</v>
      </c>
      <c r="L27" s="58">
        <v>0.32489661741450243</v>
      </c>
      <c r="M27" s="58">
        <v>171.12300032819343</v>
      </c>
      <c r="N27" s="58">
        <v>192.81697447111736</v>
      </c>
      <c r="O27" s="58">
        <v>1.2413868282556577E-4</v>
      </c>
      <c r="P27" s="58">
        <v>5.8507974369701506E-3</v>
      </c>
      <c r="Q27" s="58">
        <v>1.8981414211081293E-4</v>
      </c>
      <c r="R27" s="58">
        <v>4.9092631596779398E-3</v>
      </c>
      <c r="S27" s="58">
        <v>3.4530399342362016E-3</v>
      </c>
      <c r="T27" s="58">
        <v>1.3735030844070413E-3</v>
      </c>
      <c r="U27" s="58">
        <v>1.313509185704944E-4</v>
      </c>
      <c r="V27" s="58">
        <v>2.1889268636479432E-2</v>
      </c>
      <c r="W27" s="58">
        <v>0.33570820000000001</v>
      </c>
      <c r="X27" s="58">
        <v>9.0083490837000006E-3</v>
      </c>
      <c r="Y27" s="58">
        <v>1.3225906078600001E-2</v>
      </c>
      <c r="Z27" s="58">
        <v>6.7886983073999997E-3</v>
      </c>
      <c r="AA27" s="58">
        <v>1.3791119618099999E-2</v>
      </c>
      <c r="AB27" s="58">
        <v>4.2814073087799998E-2</v>
      </c>
      <c r="AC27" s="58">
        <v>3.3570799999999999E-4</v>
      </c>
      <c r="AD27" s="58">
        <v>7.0834999999999995E-5</v>
      </c>
      <c r="AE27" s="46"/>
      <c r="AF27" s="57">
        <v>32401.990575133801</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0.99684671816687198</v>
      </c>
      <c r="F28" s="58">
        <v>0.30557996557652284</v>
      </c>
      <c r="G28" s="58">
        <v>0.77779744331104517</v>
      </c>
      <c r="H28" s="58">
        <v>5.543689989385741E-3</v>
      </c>
      <c r="I28" s="58">
        <v>0.2981043390680958</v>
      </c>
      <c r="J28" s="58">
        <v>0.2981043390680958</v>
      </c>
      <c r="K28" s="58">
        <v>0.2981043390680958</v>
      </c>
      <c r="L28" s="58">
        <v>0.16574468284208516</v>
      </c>
      <c r="M28" s="58">
        <v>2.3552137207007409</v>
      </c>
      <c r="N28" s="58">
        <v>5.6286072930001438</v>
      </c>
      <c r="O28" s="58">
        <v>7.195653025939278E-6</v>
      </c>
      <c r="P28" s="58">
        <v>5.5077346373776515E-4</v>
      </c>
      <c r="Q28" s="58">
        <v>1.2695579995784169E-5</v>
      </c>
      <c r="R28" s="58">
        <v>7.5354489687153242E-4</v>
      </c>
      <c r="S28" s="58">
        <v>5.0998657669180513E-4</v>
      </c>
      <c r="T28" s="58">
        <v>5.421850294517289E-5</v>
      </c>
      <c r="U28" s="58">
        <v>1.0999853939689784E-5</v>
      </c>
      <c r="V28" s="58">
        <v>1.9291019274613294E-3</v>
      </c>
      <c r="W28" s="58">
        <v>2.0977200000000001E-2</v>
      </c>
      <c r="X28" s="58">
        <v>2.3932607639999999E-3</v>
      </c>
      <c r="Y28" s="58">
        <v>2.7586770018000004E-3</v>
      </c>
      <c r="Z28" s="58">
        <v>2.0761733933999998E-3</v>
      </c>
      <c r="AA28" s="58">
        <v>2.3626899224E-3</v>
      </c>
      <c r="AB28" s="58">
        <v>9.5908010816000006E-3</v>
      </c>
      <c r="AC28" s="58">
        <v>2.0977099999999999E-5</v>
      </c>
      <c r="AD28" s="58">
        <v>5.5713999999999997E-6</v>
      </c>
      <c r="AE28" s="46"/>
      <c r="AF28" s="57">
        <v>3990.6942840461002</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9.3728220694226199</v>
      </c>
      <c r="F29" s="58">
        <v>1.0747053555280885</v>
      </c>
      <c r="G29" s="58">
        <v>2.3253471250044426</v>
      </c>
      <c r="H29" s="58">
        <v>3.5846176233927962E-3</v>
      </c>
      <c r="I29" s="58">
        <v>0.41409133705846829</v>
      </c>
      <c r="J29" s="58">
        <v>0.41409133705846829</v>
      </c>
      <c r="K29" s="58">
        <v>0.41409133705846829</v>
      </c>
      <c r="L29" s="58">
        <v>0.20985461164234395</v>
      </c>
      <c r="M29" s="58">
        <v>2.7030341980791808</v>
      </c>
      <c r="N29" s="58">
        <v>0.46051930374056627</v>
      </c>
      <c r="O29" s="58">
        <v>1.1830382081341687E-5</v>
      </c>
      <c r="P29" s="58">
        <v>1.24096624060174E-3</v>
      </c>
      <c r="Q29" s="58">
        <v>2.3556330082519541E-5</v>
      </c>
      <c r="R29" s="58">
        <v>1.9822367136227048E-3</v>
      </c>
      <c r="S29" s="58">
        <v>1.3295521206029711E-3</v>
      </c>
      <c r="T29" s="58">
        <v>4.8888039527824241E-5</v>
      </c>
      <c r="U29" s="58">
        <v>2.3451896002355711E-5</v>
      </c>
      <c r="V29" s="58">
        <v>4.2182082580191115E-3</v>
      </c>
      <c r="W29" s="58">
        <v>7.8005999999999992E-2</v>
      </c>
      <c r="X29" s="58">
        <v>1.1143656572000001E-3</v>
      </c>
      <c r="Y29" s="58">
        <v>6.7481031484000007E-3</v>
      </c>
      <c r="Z29" s="58">
        <v>7.5405409493000007E-3</v>
      </c>
      <c r="AA29" s="58">
        <v>1.7334576896E-3</v>
      </c>
      <c r="AB29" s="58">
        <v>1.7136467444500002E-2</v>
      </c>
      <c r="AC29" s="58">
        <v>1.81822E-5</v>
      </c>
      <c r="AD29" s="58">
        <v>1.3648999999999999E-5</v>
      </c>
      <c r="AE29" s="46"/>
      <c r="AF29" s="57">
        <v>9969.3257114047992</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3.1738052910355072E-2</v>
      </c>
      <c r="F30" s="58">
        <v>2.7949969486392634</v>
      </c>
      <c r="G30" s="58">
        <v>1.0696418041866657E-2</v>
      </c>
      <c r="H30" s="58">
        <v>5.7141154358288126E-4</v>
      </c>
      <c r="I30" s="58">
        <v>5.9384687052841403E-2</v>
      </c>
      <c r="J30" s="58">
        <v>5.9384687052841403E-2</v>
      </c>
      <c r="K30" s="58">
        <v>5.9384687052841403E-2</v>
      </c>
      <c r="L30" s="58">
        <v>9.2060709553020148E-3</v>
      </c>
      <c r="M30" s="58">
        <v>6.0805800223152771</v>
      </c>
      <c r="N30" s="58">
        <v>3.5264554172312184</v>
      </c>
      <c r="O30" s="58">
        <v>2.1392836083733317E-6</v>
      </c>
      <c r="P30" s="58">
        <v>9.3058836964239901E-5</v>
      </c>
      <c r="Q30" s="58">
        <v>3.2089254125599969E-6</v>
      </c>
      <c r="R30" s="58">
        <v>6.7387433663759942E-5</v>
      </c>
      <c r="S30" s="58">
        <v>4.8133881188399966E-5</v>
      </c>
      <c r="T30" s="58">
        <v>2.4601761496293309E-5</v>
      </c>
      <c r="U30" s="58">
        <v>2.1392836083733317E-6</v>
      </c>
      <c r="V30" s="58">
        <v>3.5298179538159982E-4</v>
      </c>
      <c r="W30" s="58">
        <v>5.2630999999999997E-3</v>
      </c>
      <c r="X30" s="58">
        <v>8.0197800200000003E-5</v>
      </c>
      <c r="Y30" s="58">
        <v>1.4702930040000001E-4</v>
      </c>
      <c r="Z30" s="58">
        <v>5.0123625200000001E-5</v>
      </c>
      <c r="AA30" s="58">
        <v>1.7209111299999999E-4</v>
      </c>
      <c r="AB30" s="58">
        <v>4.4944183880000002E-4</v>
      </c>
      <c r="AC30" s="58">
        <v>5.2629E-6</v>
      </c>
      <c r="AD30" s="58">
        <v>5.2629E-6</v>
      </c>
      <c r="AE30" s="46"/>
      <c r="AF30" s="57">
        <v>468.22500336479999</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3.9299928558699171</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182.35339770940001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0.19719488820688988</v>
      </c>
      <c r="J32" s="58">
        <v>0.39390949471446629</v>
      </c>
      <c r="K32" s="58">
        <v>0.48846476554083423</v>
      </c>
      <c r="L32" s="58">
        <v>4.106298378304582E-2</v>
      </c>
      <c r="M32" s="58" t="s">
        <v>432</v>
      </c>
      <c r="N32" s="58">
        <v>1.6504367099437105</v>
      </c>
      <c r="O32" s="58">
        <v>6.992369256995595E-3</v>
      </c>
      <c r="P32" s="58" t="s">
        <v>432</v>
      </c>
      <c r="Q32" s="58">
        <v>1.8758564725741549E-2</v>
      </c>
      <c r="R32" s="58">
        <v>0.61851974895652939</v>
      </c>
      <c r="S32" s="58">
        <v>13.601074199451688</v>
      </c>
      <c r="T32" s="58">
        <v>9.3438732737983712E-2</v>
      </c>
      <c r="U32" s="58">
        <v>9.7692953108166787E-3</v>
      </c>
      <c r="V32" s="58">
        <v>3.9608040384893459</v>
      </c>
      <c r="W32" s="58" t="s">
        <v>431</v>
      </c>
      <c r="X32" s="58">
        <v>9.1498428127996925E-2</v>
      </c>
      <c r="Y32" s="58">
        <v>8.2821853046893771E-3</v>
      </c>
      <c r="Z32" s="58">
        <v>1.2226083068827177E-2</v>
      </c>
      <c r="AA32" s="58" t="s">
        <v>431</v>
      </c>
      <c r="AB32" s="58">
        <v>0.11200669650151349</v>
      </c>
      <c r="AC32" s="58" t="s">
        <v>431</v>
      </c>
      <c r="AD32" s="58" t="s">
        <v>431</v>
      </c>
      <c r="AE32" s="46"/>
      <c r="AF32" s="57" t="s">
        <v>432</v>
      </c>
      <c r="AG32" s="57" t="s">
        <v>432</v>
      </c>
      <c r="AH32" s="57" t="s">
        <v>432</v>
      </c>
      <c r="AI32" s="57" t="s">
        <v>432</v>
      </c>
      <c r="AJ32" s="57" t="s">
        <v>432</v>
      </c>
      <c r="AK32" s="57">
        <v>15915.277577710463</v>
      </c>
      <c r="AL32" s="200" t="s">
        <v>414</v>
      </c>
    </row>
    <row r="33" spans="1:38" ht="26.25" customHeight="1" thickBot="1" x14ac:dyDescent="0.25">
      <c r="A33" s="55" t="s">
        <v>79</v>
      </c>
      <c r="B33" s="55" t="s">
        <v>92</v>
      </c>
      <c r="C33" s="56" t="s">
        <v>93</v>
      </c>
      <c r="D33" s="57"/>
      <c r="E33" s="58" t="s">
        <v>432</v>
      </c>
      <c r="F33" s="58" t="s">
        <v>432</v>
      </c>
      <c r="G33" s="58" t="s">
        <v>432</v>
      </c>
      <c r="H33" s="58" t="s">
        <v>432</v>
      </c>
      <c r="I33" s="58">
        <v>7.9320368750311523E-2</v>
      </c>
      <c r="J33" s="58">
        <v>0.14688957175983616</v>
      </c>
      <c r="K33" s="58">
        <v>0.29377914351967233</v>
      </c>
      <c r="L33" s="58">
        <v>3.114058921308528E-3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15915.277577710463</v>
      </c>
      <c r="AL33" s="200" t="s">
        <v>414</v>
      </c>
    </row>
    <row r="34" spans="1:38" ht="26.25" customHeight="1" thickBot="1" x14ac:dyDescent="0.25">
      <c r="A34" s="55" t="s">
        <v>71</v>
      </c>
      <c r="B34" s="55" t="s">
        <v>94</v>
      </c>
      <c r="C34" s="56" t="s">
        <v>95</v>
      </c>
      <c r="D34" s="57"/>
      <c r="E34" s="58">
        <v>1.6685765726399999</v>
      </c>
      <c r="F34" s="58">
        <v>0.14797473886000001</v>
      </c>
      <c r="G34" s="58">
        <v>0.31090369940999996</v>
      </c>
      <c r="H34" s="58">
        <v>2.1735244000000001E-4</v>
      </c>
      <c r="I34" s="58">
        <v>4.3658270239999998E-2</v>
      </c>
      <c r="J34" s="58">
        <v>4.588568215999999E-2</v>
      </c>
      <c r="K34" s="58">
        <v>4.8425475019999997E-2</v>
      </c>
      <c r="L34" s="58">
        <v>3.3445257999999996E-4</v>
      </c>
      <c r="M34" s="58">
        <v>0.34055447034000003</v>
      </c>
      <c r="N34" s="58">
        <v>1.0900591999999999E-4</v>
      </c>
      <c r="O34" s="58">
        <v>3.1240731599999999E-4</v>
      </c>
      <c r="P34" s="58">
        <v>1.6350887999999999E-4</v>
      </c>
      <c r="Q34" s="58">
        <v>4.0877219999999997E-5</v>
      </c>
      <c r="R34" s="58">
        <v>1.5899474599999999E-3</v>
      </c>
      <c r="S34" s="58">
        <v>5.4056451519999993E-2</v>
      </c>
      <c r="T34" s="58">
        <v>2.2274470879999997E-3</v>
      </c>
      <c r="U34" s="58">
        <v>3.128645E-4</v>
      </c>
      <c r="V34" s="58">
        <v>3.1922430979999999E-2</v>
      </c>
      <c r="W34" s="58">
        <v>1.9076036000000001E-3</v>
      </c>
      <c r="X34" s="58">
        <v>9.5073295239999993E-4</v>
      </c>
      <c r="Y34" s="58">
        <v>1.5891341999999999E-3</v>
      </c>
      <c r="Z34" s="58">
        <v>2.3163758000000003E-6</v>
      </c>
      <c r="AA34" s="58">
        <v>2.043861E-6</v>
      </c>
      <c r="AB34" s="58">
        <v>2.5442273892000004E-3</v>
      </c>
      <c r="AC34" s="58" t="s">
        <v>431</v>
      </c>
      <c r="AD34" s="58" t="s">
        <v>431</v>
      </c>
      <c r="AE34" s="46"/>
      <c r="AF34" s="57">
        <v>1362.5740000000001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3.4391863961848386</v>
      </c>
      <c r="F36" s="58">
        <v>0.18108856044283811</v>
      </c>
      <c r="G36" s="58">
        <v>0.70602166502224417</v>
      </c>
      <c r="H36" s="58">
        <v>1.1090386610226504E-4</v>
      </c>
      <c r="I36" s="58">
        <v>0.13101246440175507</v>
      </c>
      <c r="J36" s="58">
        <v>0.14500384170281291</v>
      </c>
      <c r="K36" s="58">
        <v>0.14500384170281291</v>
      </c>
      <c r="L36" s="58">
        <v>2.2878834886694933E-4</v>
      </c>
      <c r="M36" s="58">
        <v>0.49461862682350149</v>
      </c>
      <c r="N36" s="58">
        <v>6.7624332265816258E-3</v>
      </c>
      <c r="O36" s="58">
        <v>6.1939017889362197E-4</v>
      </c>
      <c r="P36" s="58">
        <v>1.2215730278724375E-3</v>
      </c>
      <c r="Q36" s="58">
        <v>1.1892749569468109E-2</v>
      </c>
      <c r="R36" s="58">
        <v>1.282198407395406E-2</v>
      </c>
      <c r="S36" s="58">
        <v>4.6469293205099474E-2</v>
      </c>
      <c r="T36" s="58">
        <v>0.53270914285085813</v>
      </c>
      <c r="U36" s="58">
        <v>6.3308120475497349E-3</v>
      </c>
      <c r="V36" s="58">
        <v>5.5356130854839036E-2</v>
      </c>
      <c r="W36" s="58">
        <v>1.1310296310000001E-2</v>
      </c>
      <c r="X36" s="58">
        <v>4.7420162520499991E-4</v>
      </c>
      <c r="Y36" s="58">
        <v>7.9033667140499995E-4</v>
      </c>
      <c r="Z36" s="58" t="s">
        <v>431</v>
      </c>
      <c r="AA36" s="58" t="s">
        <v>431</v>
      </c>
      <c r="AB36" s="58">
        <v>1.26453829661E-3</v>
      </c>
      <c r="AC36" s="58">
        <v>4.6158130850000008E-3</v>
      </c>
      <c r="AD36" s="58">
        <v>1.0099099955000003E-2</v>
      </c>
      <c r="AE36" s="46"/>
      <c r="AF36" s="57">
        <v>1938.4735000000001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2.0725635969999998</v>
      </c>
      <c r="F39" s="58">
        <v>0.24223664040000004</v>
      </c>
      <c r="G39" s="58">
        <v>1.1548377858599999</v>
      </c>
      <c r="H39" s="58">
        <v>8.0807359999999996E-4</v>
      </c>
      <c r="I39" s="58">
        <v>0.12550075788000001</v>
      </c>
      <c r="J39" s="58">
        <v>0.14381669688000001</v>
      </c>
      <c r="K39" s="58">
        <v>0.14533900788000004</v>
      </c>
      <c r="L39" s="58">
        <v>5.6647425771199994E-2</v>
      </c>
      <c r="M39" s="58">
        <v>0.85315813899999993</v>
      </c>
      <c r="N39" s="58">
        <v>7.2818992205999994E-2</v>
      </c>
      <c r="O39" s="58">
        <v>1.2138411713999999E-3</v>
      </c>
      <c r="P39" s="58">
        <v>2.7584006999999996E-3</v>
      </c>
      <c r="Q39" s="58">
        <v>4.0914135999999988E-3</v>
      </c>
      <c r="R39" s="58">
        <v>5.7529185197999995E-2</v>
      </c>
      <c r="S39" s="58">
        <v>2.0177331439600002E-2</v>
      </c>
      <c r="T39" s="58">
        <v>0.68450325869799988</v>
      </c>
      <c r="U39" s="58">
        <v>1.2238840680000001E-3</v>
      </c>
      <c r="V39" s="58">
        <v>0.14526073657999997</v>
      </c>
      <c r="W39" s="58">
        <v>7.9438770919999999E-2</v>
      </c>
      <c r="X39" s="58">
        <v>9.9089465357200014E-3</v>
      </c>
      <c r="Y39" s="58">
        <v>1.2905310273399999E-2</v>
      </c>
      <c r="Z39" s="58">
        <v>5.1688258404000006E-3</v>
      </c>
      <c r="AA39" s="58">
        <v>4.0367766466799992E-3</v>
      </c>
      <c r="AB39" s="58">
        <v>3.20198592962E-2</v>
      </c>
      <c r="AC39" s="58">
        <v>1.3296343400000003E-3</v>
      </c>
      <c r="AD39" s="58">
        <v>3.6971116018819999E-2</v>
      </c>
      <c r="AE39" s="46"/>
      <c r="AF39" s="57">
        <v>6175</v>
      </c>
      <c r="AG39" s="57">
        <v>217.47300000000001</v>
      </c>
      <c r="AH39" s="57">
        <v>4228.6400000000003</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4.3687746595600006</v>
      </c>
      <c r="F41" s="58">
        <v>26.223594096759996</v>
      </c>
      <c r="G41" s="58">
        <v>2.3778875592199999</v>
      </c>
      <c r="H41" s="58">
        <v>0.3948025302</v>
      </c>
      <c r="I41" s="58">
        <v>33.168789544019994</v>
      </c>
      <c r="J41" s="58">
        <v>34.0147108277</v>
      </c>
      <c r="K41" s="58">
        <v>35.717077542219997</v>
      </c>
      <c r="L41" s="58">
        <v>3.6043151927164798</v>
      </c>
      <c r="M41" s="58">
        <v>199.99025674834002</v>
      </c>
      <c r="N41" s="58">
        <v>1.3746203671870001</v>
      </c>
      <c r="O41" s="58">
        <v>0.64192660809249991</v>
      </c>
      <c r="P41" s="58">
        <v>3.2362637460000003E-2</v>
      </c>
      <c r="Q41" s="58">
        <v>1.0842563540000001E-2</v>
      </c>
      <c r="R41" s="58">
        <v>1.1403884108231199</v>
      </c>
      <c r="S41" s="58">
        <v>0.30474538969231202</v>
      </c>
      <c r="T41" s="58">
        <v>0.10296720954261999</v>
      </c>
      <c r="U41" s="58">
        <v>2.5552390605999994E-2</v>
      </c>
      <c r="V41" s="58">
        <v>25.340147535282998</v>
      </c>
      <c r="W41" s="58">
        <v>36.2275145208</v>
      </c>
      <c r="X41" s="58">
        <v>6.05464496936</v>
      </c>
      <c r="Y41" s="58">
        <v>5.5939913434799999</v>
      </c>
      <c r="Z41" s="58">
        <v>2.1173490378399995</v>
      </c>
      <c r="AA41" s="58">
        <v>3.5410284913199996</v>
      </c>
      <c r="AB41" s="58">
        <v>17.307013842</v>
      </c>
      <c r="AC41" s="58">
        <v>0.24689362908000004</v>
      </c>
      <c r="AD41" s="58">
        <v>5.8794060000000009E-2</v>
      </c>
      <c r="AE41" s="46"/>
      <c r="AF41" s="57">
        <v>12088.835999999999</v>
      </c>
      <c r="AG41" s="57">
        <v>328.43400000000003</v>
      </c>
      <c r="AH41" s="57">
        <v>16031.737999999999</v>
      </c>
      <c r="AI41" s="57">
        <v>49338</v>
      </c>
      <c r="AJ41" s="57" t="s">
        <v>430</v>
      </c>
      <c r="AK41" s="57" t="s">
        <v>432</v>
      </c>
      <c r="AL41" s="200" t="s">
        <v>50</v>
      </c>
    </row>
    <row r="42" spans="1:38" ht="26.25" customHeight="1" thickBot="1" x14ac:dyDescent="0.25">
      <c r="A42" s="55" t="s">
        <v>71</v>
      </c>
      <c r="B42" s="55" t="s">
        <v>108</v>
      </c>
      <c r="C42" s="56" t="s">
        <v>109</v>
      </c>
      <c r="D42" s="57"/>
      <c r="E42" s="58">
        <v>5.1963463056730261E-2</v>
      </c>
      <c r="F42" s="58">
        <v>0.68022862119646654</v>
      </c>
      <c r="G42" s="58">
        <v>9.5726573848584125E-3</v>
      </c>
      <c r="H42" s="58">
        <v>3.4947698970594128E-5</v>
      </c>
      <c r="I42" s="58">
        <v>1.0177842055473613E-2</v>
      </c>
      <c r="J42" s="58">
        <v>1.0177842055473613E-2</v>
      </c>
      <c r="K42" s="58">
        <v>1.0177842055473613E-2</v>
      </c>
      <c r="L42" s="58">
        <v>5.0817989999999997E-4</v>
      </c>
      <c r="M42" s="58">
        <v>6.9139918388853996</v>
      </c>
      <c r="N42" s="58">
        <v>2.2995573777520257</v>
      </c>
      <c r="O42" s="58">
        <v>9.3003425258397267E-5</v>
      </c>
      <c r="P42" s="58">
        <v>6.8505167945462769E-8</v>
      </c>
      <c r="Q42" s="58">
        <v>1.7126291986365692E-8</v>
      </c>
      <c r="R42" s="58">
        <v>4.65114175279909E-4</v>
      </c>
      <c r="S42" s="58">
        <v>1.5810125592807898E-2</v>
      </c>
      <c r="T42" s="58">
        <v>6.5100456701119641E-4</v>
      </c>
      <c r="U42" s="58">
        <v>9.3062796403950001E-5</v>
      </c>
      <c r="V42" s="58">
        <v>9.3165554155868174E-3</v>
      </c>
      <c r="W42" s="58" t="s">
        <v>431</v>
      </c>
      <c r="X42" s="58">
        <v>3.7199999999999993E-4</v>
      </c>
      <c r="Y42" s="58">
        <v>3.7199999999999993E-4</v>
      </c>
      <c r="Z42" s="58" t="s">
        <v>431</v>
      </c>
      <c r="AA42" s="58" t="s">
        <v>431</v>
      </c>
      <c r="AB42" s="58">
        <v>7.4399999999999987E-4</v>
      </c>
      <c r="AC42" s="58" t="s">
        <v>431</v>
      </c>
      <c r="AD42" s="58" t="s">
        <v>431</v>
      </c>
      <c r="AE42" s="46"/>
      <c r="AF42" s="57">
        <v>415.25787639954552</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1.448718846</v>
      </c>
      <c r="F43" s="58">
        <v>0.11306100100000001</v>
      </c>
      <c r="G43" s="58">
        <v>0.76658229904999997</v>
      </c>
      <c r="H43" s="58">
        <v>1.5173514999999998E-4</v>
      </c>
      <c r="I43" s="58">
        <v>8.1604486259999998E-2</v>
      </c>
      <c r="J43" s="58">
        <v>9.5073730259999989E-2</v>
      </c>
      <c r="K43" s="58">
        <v>9.5073730259999989E-2</v>
      </c>
      <c r="L43" s="58">
        <v>4.5288231930400005E-2</v>
      </c>
      <c r="M43" s="58">
        <v>0.44688200699999997</v>
      </c>
      <c r="N43" s="58">
        <v>3.5929111237000003E-2</v>
      </c>
      <c r="O43" s="58">
        <v>6.743726102999999E-4</v>
      </c>
      <c r="P43" s="58">
        <v>5.501315000000001E-4</v>
      </c>
      <c r="Q43" s="58">
        <v>2.3460307000000001E-3</v>
      </c>
      <c r="R43" s="58">
        <v>4.4910630370999995E-2</v>
      </c>
      <c r="S43" s="58">
        <v>1.34718740742E-2</v>
      </c>
      <c r="T43" s="58">
        <v>0.56123165037099998</v>
      </c>
      <c r="U43" s="58">
        <v>5.0764568600000001E-4</v>
      </c>
      <c r="V43" s="58">
        <v>8.1553907909999987E-2</v>
      </c>
      <c r="W43" s="58">
        <v>2.5338451840000002E-2</v>
      </c>
      <c r="X43" s="58">
        <v>9.25884944E-6</v>
      </c>
      <c r="Y43" s="58">
        <v>7.0279764300000007E-5</v>
      </c>
      <c r="Z43" s="58">
        <v>8.7452953000000003E-6</v>
      </c>
      <c r="AA43" s="58">
        <v>7.8271143600000021E-6</v>
      </c>
      <c r="AB43" s="58">
        <v>9.6111023400000011E-5</v>
      </c>
      <c r="AC43" s="58">
        <v>9.8774236000000008E-4</v>
      </c>
      <c r="AD43" s="58">
        <v>5.8366594000000003E-7</v>
      </c>
      <c r="AE43" s="46"/>
      <c r="AF43" s="57">
        <v>4644.5150000000003</v>
      </c>
      <c r="AG43" s="57" t="s">
        <v>430</v>
      </c>
      <c r="AH43" s="57">
        <v>856.8</v>
      </c>
      <c r="AI43" s="57" t="s">
        <v>430</v>
      </c>
      <c r="AJ43" s="57" t="s">
        <v>430</v>
      </c>
      <c r="AK43" s="57" t="s">
        <v>432</v>
      </c>
      <c r="AL43" s="200" t="s">
        <v>50</v>
      </c>
    </row>
    <row r="44" spans="1:38" ht="26.25" customHeight="1" thickBot="1" x14ac:dyDescent="0.25">
      <c r="A44" s="55" t="s">
        <v>71</v>
      </c>
      <c r="B44" s="55" t="s">
        <v>112</v>
      </c>
      <c r="C44" s="56" t="s">
        <v>113</v>
      </c>
      <c r="D44" s="57"/>
      <c r="E44" s="58">
        <v>4.5391989741593921</v>
      </c>
      <c r="F44" s="58">
        <v>0.60625761219756003</v>
      </c>
      <c r="G44" s="58">
        <v>1.0659999999999998</v>
      </c>
      <c r="H44" s="58">
        <v>8.0513141765440363E-4</v>
      </c>
      <c r="I44" s="58">
        <v>0.34879275687132916</v>
      </c>
      <c r="J44" s="58">
        <v>0.34879275687132916</v>
      </c>
      <c r="K44" s="58">
        <v>0.34879275687132916</v>
      </c>
      <c r="L44" s="58">
        <v>0.19121641926399999</v>
      </c>
      <c r="M44" s="58">
        <v>1.7182475274540538</v>
      </c>
      <c r="N44" s="58" t="s">
        <v>432</v>
      </c>
      <c r="O44" s="58">
        <v>1.0660000000000001E-3</v>
      </c>
      <c r="P44" s="58" t="s">
        <v>431</v>
      </c>
      <c r="Q44" s="58" t="s">
        <v>431</v>
      </c>
      <c r="R44" s="58">
        <v>5.3300000000000005E-3</v>
      </c>
      <c r="S44" s="58">
        <v>0.18121999999999999</v>
      </c>
      <c r="T44" s="58">
        <v>7.4620000000000016E-3</v>
      </c>
      <c r="U44" s="58">
        <v>1.0660000000000001E-3</v>
      </c>
      <c r="V44" s="58">
        <v>0.1066</v>
      </c>
      <c r="W44" s="58" t="s">
        <v>431</v>
      </c>
      <c r="X44" s="58">
        <v>3.1980000000000003E-3</v>
      </c>
      <c r="Y44" s="58">
        <v>5.3300000000000005E-3</v>
      </c>
      <c r="Z44" s="58" t="s">
        <v>431</v>
      </c>
      <c r="AA44" s="58" t="s">
        <v>431</v>
      </c>
      <c r="AB44" s="58">
        <v>8.5280000000000009E-3</v>
      </c>
      <c r="AC44" s="58" t="s">
        <v>431</v>
      </c>
      <c r="AD44" s="58" t="s">
        <v>431</v>
      </c>
      <c r="AE44" s="46"/>
      <c r="AF44" s="57">
        <v>4552.8860000000004</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5.3039999999999997E-2</v>
      </c>
      <c r="G48" s="58" t="s">
        <v>432</v>
      </c>
      <c r="H48" s="58" t="s">
        <v>432</v>
      </c>
      <c r="I48" s="58">
        <v>3.3150000000000003E-4</v>
      </c>
      <c r="J48" s="58">
        <v>2.7846000000000008E-3</v>
      </c>
      <c r="K48" s="58">
        <v>5.9007E-3</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6.6299999999999998E-2</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0.13956450000000001</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1.4691000000000001</v>
      </c>
      <c r="AL51" s="200" t="s">
        <v>131</v>
      </c>
    </row>
    <row r="52" spans="1:38" ht="26.25" customHeight="1" thickBot="1" x14ac:dyDescent="0.25">
      <c r="A52" s="55" t="s">
        <v>120</v>
      </c>
      <c r="B52" s="59" t="s">
        <v>132</v>
      </c>
      <c r="C52" s="61" t="s">
        <v>393</v>
      </c>
      <c r="D52" s="58"/>
      <c r="E52" s="58">
        <v>0.14055840187999999</v>
      </c>
      <c r="F52" s="58">
        <v>1.011164024565</v>
      </c>
      <c r="G52" s="58">
        <v>0.9887846231759998</v>
      </c>
      <c r="H52" s="58">
        <v>0.11244672150400001</v>
      </c>
      <c r="I52" s="58">
        <v>0.21177137252099998</v>
      </c>
      <c r="J52" s="58">
        <v>0.48710528245500001</v>
      </c>
      <c r="K52" s="58">
        <v>0.68786936232999996</v>
      </c>
      <c r="L52" s="58">
        <v>2.1927110693279998E-4</v>
      </c>
      <c r="M52" s="58">
        <v>27.460084371768001</v>
      </c>
      <c r="N52" s="58">
        <v>0.23077089168050002</v>
      </c>
      <c r="O52" s="58">
        <v>4.4275896592199999E-2</v>
      </c>
      <c r="P52" s="58">
        <v>5.3113739773000004E-2</v>
      </c>
      <c r="Q52" s="58">
        <v>0.29718102323160001</v>
      </c>
      <c r="R52" s="58">
        <v>0.23192136310200001</v>
      </c>
      <c r="S52" s="58">
        <v>0.10035003087350002</v>
      </c>
      <c r="T52" s="58">
        <v>0.50315080891899999</v>
      </c>
      <c r="U52" s="58">
        <v>1.37573872466E-2</v>
      </c>
      <c r="V52" s="58">
        <v>9.0212489800499993E-2</v>
      </c>
      <c r="W52" s="58">
        <v>1.3353048178599999E-2</v>
      </c>
      <c r="X52" s="58">
        <v>4.9898232667399994E-4</v>
      </c>
      <c r="Y52" s="58">
        <v>8.4335041127999995E-4</v>
      </c>
      <c r="Z52" s="58">
        <v>5.7628944770799992E-4</v>
      </c>
      <c r="AA52" s="58">
        <v>4.35731045828E-4</v>
      </c>
      <c r="AB52" s="58">
        <v>2.3543532314899999E-3</v>
      </c>
      <c r="AC52" s="58" t="s">
        <v>432</v>
      </c>
      <c r="AD52" s="58" t="s">
        <v>432</v>
      </c>
      <c r="AE52" s="46"/>
      <c r="AF52" s="57" t="s">
        <v>432</v>
      </c>
      <c r="AG52" s="57" t="s">
        <v>432</v>
      </c>
      <c r="AH52" s="57" t="s">
        <v>432</v>
      </c>
      <c r="AI52" s="57" t="s">
        <v>432</v>
      </c>
      <c r="AJ52" s="57" t="s">
        <v>432</v>
      </c>
      <c r="AK52" s="57">
        <v>5.1127000000000002</v>
      </c>
      <c r="AL52" s="200" t="s">
        <v>133</v>
      </c>
    </row>
    <row r="53" spans="1:38" ht="26.25" customHeight="1" thickBot="1" x14ac:dyDescent="0.25">
      <c r="A53" s="55" t="s">
        <v>120</v>
      </c>
      <c r="B53" s="59" t="s">
        <v>134</v>
      </c>
      <c r="C53" s="61" t="s">
        <v>135</v>
      </c>
      <c r="D53" s="58"/>
      <c r="E53" s="58" t="s">
        <v>432</v>
      </c>
      <c r="F53" s="58">
        <v>3.0391293270999995</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10.2957</v>
      </c>
      <c r="AL53" s="200" t="s">
        <v>136</v>
      </c>
    </row>
    <row r="54" spans="1:38" ht="37.5" customHeight="1" thickBot="1" x14ac:dyDescent="0.25">
      <c r="A54" s="55" t="s">
        <v>120</v>
      </c>
      <c r="B54" s="59" t="s">
        <v>137</v>
      </c>
      <c r="C54" s="61" t="s">
        <v>138</v>
      </c>
      <c r="D54" s="58"/>
      <c r="E54" s="58" t="s">
        <v>432</v>
      </c>
      <c r="F54" s="58">
        <v>0.18915922653219999</v>
      </c>
      <c r="G54" s="58" t="s">
        <v>431</v>
      </c>
      <c r="H54" s="58" t="s">
        <v>432</v>
      </c>
      <c r="I54" s="58" t="s">
        <v>432</v>
      </c>
      <c r="J54" s="58" t="s">
        <v>432</v>
      </c>
      <c r="K54" s="58" t="s">
        <v>432</v>
      </c>
      <c r="L54" s="58" t="s">
        <v>432</v>
      </c>
      <c r="M54" s="58" t="s">
        <v>432</v>
      </c>
      <c r="N54" s="58" t="s">
        <v>432</v>
      </c>
      <c r="O54" s="58" t="s">
        <v>432</v>
      </c>
      <c r="P54" s="58">
        <v>2.8E-3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0.15532408048880719</v>
      </c>
      <c r="AL54" s="200" t="s">
        <v>420</v>
      </c>
    </row>
    <row r="55" spans="1:38" ht="26.25" customHeight="1" thickBot="1" x14ac:dyDescent="0.25">
      <c r="A55" s="55" t="s">
        <v>120</v>
      </c>
      <c r="B55" s="59" t="s">
        <v>139</v>
      </c>
      <c r="C55" s="61" t="s">
        <v>140</v>
      </c>
      <c r="D55" s="58"/>
      <c r="E55" s="58">
        <v>5.069375839999999E-2</v>
      </c>
      <c r="F55" s="58">
        <v>2.6751490000000003E-2</v>
      </c>
      <c r="G55" s="58">
        <v>0.45789889299999992</v>
      </c>
      <c r="H55" s="58" t="s">
        <v>431</v>
      </c>
      <c r="I55" s="58">
        <v>2.2658424280000002E-2</v>
      </c>
      <c r="J55" s="58">
        <v>2.2658424280000002E-2</v>
      </c>
      <c r="K55" s="58">
        <v>2.2658424280000002E-2</v>
      </c>
      <c r="L55" s="58">
        <v>5.1517439999999998E-3</v>
      </c>
      <c r="M55" s="58">
        <v>0.23026631599999997</v>
      </c>
      <c r="N55" s="58">
        <v>2.19826012E-3</v>
      </c>
      <c r="O55" s="58">
        <v>3.1002718799999994E-3</v>
      </c>
      <c r="P55" s="58">
        <v>5.3737694400000002E-4</v>
      </c>
      <c r="Q55" s="58">
        <v>5.0314150399999986E-4</v>
      </c>
      <c r="R55" s="58">
        <v>8.9770186800000006E-3</v>
      </c>
      <c r="S55" s="58">
        <v>4.4226386799999995E-3</v>
      </c>
      <c r="T55" s="58">
        <v>1.019138524E-2</v>
      </c>
      <c r="U55" s="58">
        <v>2.0943431999999999E-3</v>
      </c>
      <c r="V55" s="58">
        <v>2.7077403999999999E-2</v>
      </c>
      <c r="W55" s="58" t="s">
        <v>431</v>
      </c>
      <c r="X55" s="58">
        <v>8.9796884000000007E-7</v>
      </c>
      <c r="Y55" s="58">
        <v>1.5278872799999998E-6</v>
      </c>
      <c r="Z55" s="58">
        <v>8.4435876000000003E-7</v>
      </c>
      <c r="AA55" s="58">
        <v>8.4435876000000003E-7</v>
      </c>
      <c r="AB55" s="58">
        <v>4.1145736400000005E-6</v>
      </c>
      <c r="AC55" s="58" t="s">
        <v>432</v>
      </c>
      <c r="AD55" s="58" t="s">
        <v>432</v>
      </c>
      <c r="AE55" s="46"/>
      <c r="AF55" s="57" t="s">
        <v>432</v>
      </c>
      <c r="AG55" s="57" t="s">
        <v>432</v>
      </c>
      <c r="AH55" s="57" t="s">
        <v>432</v>
      </c>
      <c r="AI55" s="57" t="s">
        <v>432</v>
      </c>
      <c r="AJ55" s="57" t="s">
        <v>432</v>
      </c>
      <c r="AK55" s="57">
        <v>384851.68713400007</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0.10188843599999999</v>
      </c>
      <c r="J57" s="58">
        <v>0.20173910328000003</v>
      </c>
      <c r="K57" s="58">
        <v>2.3773968399999998E-2</v>
      </c>
      <c r="L57" s="58">
        <v>5.0944218000000003E-3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1306.2619999999999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5.27211E-3</v>
      </c>
      <c r="J58" s="58">
        <v>3.5147399999999995E-2</v>
      </c>
      <c r="K58" s="58">
        <v>7.0294799999999991E-2</v>
      </c>
      <c r="L58" s="58">
        <v>2.4251706E-5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175.73699999999999</v>
      </c>
      <c r="AL58" s="200" t="s">
        <v>149</v>
      </c>
    </row>
    <row r="59" spans="1:38" ht="26.25" customHeight="1" thickBot="1" x14ac:dyDescent="0.25">
      <c r="A59" s="55" t="s">
        <v>54</v>
      </c>
      <c r="B59" s="63" t="s">
        <v>150</v>
      </c>
      <c r="C59" s="56" t="s">
        <v>403</v>
      </c>
      <c r="D59" s="57"/>
      <c r="E59" s="58" t="s">
        <v>434</v>
      </c>
      <c r="F59" s="58">
        <v>1.025E-2</v>
      </c>
      <c r="G59" s="58" t="s">
        <v>434</v>
      </c>
      <c r="H59" s="58">
        <v>2.7752364966591263E-2</v>
      </c>
      <c r="I59" s="58">
        <v>1.5525706834638001E-2</v>
      </c>
      <c r="J59" s="58">
        <v>1.763749967776234E-2</v>
      </c>
      <c r="K59" s="58">
        <v>1.9889731498475883E-2</v>
      </c>
      <c r="L59" s="58">
        <v>1.7883942309276007E-4</v>
      </c>
      <c r="M59" s="58" t="s">
        <v>434</v>
      </c>
      <c r="N59" s="58">
        <v>0.39128639999999998</v>
      </c>
      <c r="O59" s="58">
        <v>1.6471039999999999E-2</v>
      </c>
      <c r="P59" s="58">
        <v>1.632E-5</v>
      </c>
      <c r="Q59" s="58">
        <v>3.9346240000000005E-2</v>
      </c>
      <c r="R59" s="58">
        <v>5.0080320000000005E-2</v>
      </c>
      <c r="S59" s="58">
        <v>3.8079999999999995E-5</v>
      </c>
      <c r="T59" s="58">
        <v>3.622783999999999E-2</v>
      </c>
      <c r="U59" s="58">
        <v>0.20208000000000001</v>
      </c>
      <c r="V59" s="58">
        <v>2.0127999999999999E-3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160.11600000000001</v>
      </c>
      <c r="AL59" s="200" t="s">
        <v>421</v>
      </c>
    </row>
    <row r="60" spans="1:38" ht="26.25" customHeight="1" thickBot="1" x14ac:dyDescent="0.25">
      <c r="A60" s="55" t="s">
        <v>54</v>
      </c>
      <c r="B60" s="63" t="s">
        <v>151</v>
      </c>
      <c r="C60" s="56" t="s">
        <v>152</v>
      </c>
      <c r="D60" s="98"/>
      <c r="E60" s="58" t="s">
        <v>432</v>
      </c>
      <c r="F60" s="58" t="s">
        <v>432</v>
      </c>
      <c r="G60" s="58" t="s">
        <v>432</v>
      </c>
      <c r="H60" s="58" t="s">
        <v>432</v>
      </c>
      <c r="I60" s="58">
        <v>0.11626916999999999</v>
      </c>
      <c r="J60" s="58">
        <v>1.1626916999999999</v>
      </c>
      <c r="K60" s="58">
        <v>2.371891068</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23.253834000000001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1.013274370334198</v>
      </c>
      <c r="J61" s="58">
        <v>10.132743703341978</v>
      </c>
      <c r="K61" s="58">
        <v>33.900969234691573</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16487943.411557663</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1.2893616000000001</v>
      </c>
      <c r="F64" s="58">
        <v>3.3635520000000002E-2</v>
      </c>
      <c r="G64" s="58" t="s">
        <v>431</v>
      </c>
      <c r="H64" s="58">
        <v>1.8686400000000002E-2</v>
      </c>
      <c r="I64" s="58" t="s">
        <v>431</v>
      </c>
      <c r="J64" s="58" t="s">
        <v>432</v>
      </c>
      <c r="K64" s="58" t="s">
        <v>432</v>
      </c>
      <c r="L64" s="58" t="s">
        <v>432</v>
      </c>
      <c r="M64" s="58">
        <v>2.2423679999999998E-3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373.72800000000001</v>
      </c>
      <c r="AL64" s="200" t="s">
        <v>161</v>
      </c>
    </row>
    <row r="65" spans="1:38" ht="26.25" customHeight="1" thickBot="1" x14ac:dyDescent="0.25">
      <c r="A65" s="55" t="s">
        <v>54</v>
      </c>
      <c r="B65" s="59" t="s">
        <v>162</v>
      </c>
      <c r="C65" s="56" t="s">
        <v>163</v>
      </c>
      <c r="D65" s="57"/>
      <c r="E65" s="58">
        <v>0.75523092999999997</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278.68299999999999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0.44747022000000003</v>
      </c>
      <c r="F70" s="58">
        <v>0.72342593598705174</v>
      </c>
      <c r="G70" s="58">
        <v>0.64009567000000001</v>
      </c>
      <c r="H70" s="58">
        <v>3.5222339799999998</v>
      </c>
      <c r="I70" s="58">
        <v>0.36440837519993435</v>
      </c>
      <c r="J70" s="58">
        <v>0.4887836435999125</v>
      </c>
      <c r="K70" s="58">
        <v>0.84331543999989067</v>
      </c>
      <c r="L70" s="58">
        <v>7.7922728239999996E-3</v>
      </c>
      <c r="M70" s="58">
        <v>26.735264000000001</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1642.837</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5.94802E-3</v>
      </c>
      <c r="F72" s="58">
        <v>2.3704110001783246E-3</v>
      </c>
      <c r="G72" s="58">
        <v>2.7452399999999999E-3</v>
      </c>
      <c r="H72" s="58" t="s">
        <v>434</v>
      </c>
      <c r="I72" s="58">
        <v>9.6083399999999993E-4</v>
      </c>
      <c r="J72" s="58">
        <v>1.098096E-3</v>
      </c>
      <c r="K72" s="58">
        <v>7.8586529977836741E-3</v>
      </c>
      <c r="L72" s="58">
        <v>3.4590023999999996E-6</v>
      </c>
      <c r="M72" s="58">
        <v>7.7781799999999998E-2</v>
      </c>
      <c r="N72" s="58">
        <v>0.11896040000000001</v>
      </c>
      <c r="O72" s="58">
        <v>9.1508000000000023E-3</v>
      </c>
      <c r="P72" s="58">
        <v>2.2877000000000006E-3</v>
      </c>
      <c r="Q72" s="58">
        <v>6.8630999999999998E-4</v>
      </c>
      <c r="R72" s="58">
        <v>4.5754000000000012E-3</v>
      </c>
      <c r="S72" s="58">
        <v>9.1507999999999997E-4</v>
      </c>
      <c r="T72" s="58">
        <v>3.2027800000000002E-2</v>
      </c>
      <c r="U72" s="58" t="s">
        <v>434</v>
      </c>
      <c r="V72" s="58">
        <v>0.16471439999999998</v>
      </c>
      <c r="W72" s="58">
        <v>0.137262</v>
      </c>
      <c r="X72" s="58" t="s">
        <v>434</v>
      </c>
      <c r="Y72" s="58" t="s">
        <v>434</v>
      </c>
      <c r="Z72" s="58" t="s">
        <v>434</v>
      </c>
      <c r="AA72" s="58" t="s">
        <v>434</v>
      </c>
      <c r="AB72" s="58">
        <v>2.1961919999999996E-2</v>
      </c>
      <c r="AC72" s="58" t="s">
        <v>434</v>
      </c>
      <c r="AD72" s="58">
        <v>0.114385</v>
      </c>
      <c r="AE72" s="46"/>
      <c r="AF72" s="57" t="s">
        <v>432</v>
      </c>
      <c r="AG72" s="57" t="s">
        <v>432</v>
      </c>
      <c r="AH72" s="57" t="s">
        <v>432</v>
      </c>
      <c r="AI72" s="57" t="s">
        <v>432</v>
      </c>
      <c r="AJ72" s="57" t="s">
        <v>432</v>
      </c>
      <c r="AK72" s="57">
        <v>45.754000000000005</v>
      </c>
      <c r="AL72" s="200" t="s">
        <v>182</v>
      </c>
    </row>
    <row r="73" spans="1:38" ht="26.25" customHeight="1" thickBot="1" x14ac:dyDescent="0.25">
      <c r="A73" s="55" t="s">
        <v>54</v>
      </c>
      <c r="B73" s="55" t="s">
        <v>183</v>
      </c>
      <c r="C73" s="56" t="s">
        <v>184</v>
      </c>
      <c r="D73" s="57"/>
      <c r="E73" s="58" t="s">
        <v>434</v>
      </c>
      <c r="F73" s="58" t="s">
        <v>434</v>
      </c>
      <c r="G73" s="58" t="s">
        <v>434</v>
      </c>
      <c r="H73" s="58" t="s">
        <v>434</v>
      </c>
      <c r="I73" s="58">
        <v>6.3353999999999997E-3</v>
      </c>
      <c r="J73" s="58">
        <v>8.9751499999999994E-3</v>
      </c>
      <c r="K73" s="58">
        <v>1.0558999999999999E-2</v>
      </c>
      <c r="L73" s="58">
        <v>6.3354000000000004E-4</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10.558999999999999</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4.7986483010000001</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1.5066107020959899E-2</v>
      </c>
      <c r="G83" s="58" t="s">
        <v>431</v>
      </c>
      <c r="H83" s="58" t="s">
        <v>432</v>
      </c>
      <c r="I83" s="58">
        <v>0.42213223058460175</v>
      </c>
      <c r="J83" s="58">
        <v>1.8091381310768651</v>
      </c>
      <c r="K83" s="58">
        <v>7.8395985679997464</v>
      </c>
      <c r="L83" s="58">
        <v>4.0075844675753328E-2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1004.4071347306649</v>
      </c>
      <c r="AL83" s="200" t="s">
        <v>413</v>
      </c>
    </row>
    <row r="84" spans="1:38" ht="26.25" customHeight="1" thickBot="1" x14ac:dyDescent="0.25">
      <c r="A84" s="55" t="s">
        <v>54</v>
      </c>
      <c r="B84" s="66" t="s">
        <v>214</v>
      </c>
      <c r="C84" s="67" t="s">
        <v>215</v>
      </c>
      <c r="D84" s="200" t="s">
        <v>438</v>
      </c>
      <c r="E84" s="58" t="s">
        <v>431</v>
      </c>
      <c r="F84" s="58">
        <v>2.5548899999999998E-3</v>
      </c>
      <c r="G84" s="58" t="s">
        <v>432</v>
      </c>
      <c r="H84" s="58" t="s">
        <v>432</v>
      </c>
      <c r="I84" s="58">
        <v>1.5722399999999999E-3</v>
      </c>
      <c r="J84" s="58">
        <v>7.8611999999999987E-3</v>
      </c>
      <c r="K84" s="58">
        <v>3.1444799999999995E-2</v>
      </c>
      <c r="L84" s="58">
        <v>2.0439119999999998E-7</v>
      </c>
      <c r="M84" s="58">
        <v>1.8670349999999999E-4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19.652999999999999</v>
      </c>
      <c r="AL84" s="200" t="s">
        <v>413</v>
      </c>
    </row>
    <row r="85" spans="1:38" ht="26.25" customHeight="1" thickBot="1" x14ac:dyDescent="0.25">
      <c r="A85" s="55" t="s">
        <v>209</v>
      </c>
      <c r="B85" s="61" t="s">
        <v>216</v>
      </c>
      <c r="C85" s="67" t="s">
        <v>404</v>
      </c>
      <c r="D85" s="57"/>
      <c r="E85" s="58" t="s">
        <v>432</v>
      </c>
      <c r="F85" s="58">
        <v>5.9799868565692718</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14.165564999999999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19.951499999999999</v>
      </c>
      <c r="AL86" s="200" t="s">
        <v>220</v>
      </c>
    </row>
    <row r="87" spans="1:38" ht="26.25" customHeight="1" thickBot="1" x14ac:dyDescent="0.25">
      <c r="A87" s="55" t="s">
        <v>209</v>
      </c>
      <c r="B87" s="61" t="s">
        <v>221</v>
      </c>
      <c r="C87" s="65" t="s">
        <v>222</v>
      </c>
      <c r="D87" s="57"/>
      <c r="E87" s="58" t="s">
        <v>432</v>
      </c>
      <c r="F87" s="58">
        <v>0.13419999999999999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0.33550000000000002</v>
      </c>
      <c r="AL87" s="200" t="s">
        <v>220</v>
      </c>
    </row>
    <row r="88" spans="1:38" ht="26.25" customHeight="1" thickBot="1" x14ac:dyDescent="0.25">
      <c r="A88" s="55" t="s">
        <v>209</v>
      </c>
      <c r="B88" s="61" t="s">
        <v>223</v>
      </c>
      <c r="C88" s="65" t="s">
        <v>224</v>
      </c>
      <c r="D88" s="57"/>
      <c r="E88" s="58" t="s">
        <v>431</v>
      </c>
      <c r="F88" s="58">
        <v>1.5361911491889018</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2.1845927886716168</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2.8413773550614465</v>
      </c>
      <c r="AL89" s="200" t="s">
        <v>413</v>
      </c>
    </row>
    <row r="90" spans="1:38" s="4" customFormat="1" ht="26.25" customHeight="1" thickBot="1" x14ac:dyDescent="0.25">
      <c r="A90" s="55" t="s">
        <v>209</v>
      </c>
      <c r="B90" s="61" t="s">
        <v>227</v>
      </c>
      <c r="C90" s="65" t="s">
        <v>228</v>
      </c>
      <c r="D90" s="57"/>
      <c r="E90" s="58" t="s">
        <v>431</v>
      </c>
      <c r="F90" s="58">
        <v>3.8255816419999999</v>
      </c>
      <c r="G90" s="58" t="s">
        <v>431</v>
      </c>
      <c r="H90" s="58" t="s">
        <v>431</v>
      </c>
      <c r="I90" s="58">
        <v>4.19946E-2</v>
      </c>
      <c r="J90" s="58">
        <v>6.2991900000000003E-2</v>
      </c>
      <c r="K90" s="58">
        <v>7.6990100000000006E-2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4.9665000000000006E-4</v>
      </c>
      <c r="Y90" s="58">
        <v>2.5069000000000003E-4</v>
      </c>
      <c r="Z90" s="58">
        <v>2.5069000000000003E-4</v>
      </c>
      <c r="AA90" s="58">
        <v>2.5069000000000003E-4</v>
      </c>
      <c r="AB90" s="58">
        <v>1.24872E-3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2.0853220000000002E-2</v>
      </c>
      <c r="F91" s="58">
        <v>0.86209427800843608</v>
      </c>
      <c r="G91" s="58">
        <v>5.3967399999999997E-3</v>
      </c>
      <c r="H91" s="58">
        <v>4.7007050000000009E-2</v>
      </c>
      <c r="I91" s="58">
        <v>0.39864578000000001</v>
      </c>
      <c r="J91" s="58">
        <v>0.48438603999999996</v>
      </c>
      <c r="K91" s="58">
        <v>0.50209521000000001</v>
      </c>
      <c r="L91" s="58">
        <v>1.3762304999999999E-3</v>
      </c>
      <c r="M91" s="58">
        <v>0.63689475000000018</v>
      </c>
      <c r="N91" s="58">
        <v>1.401008</v>
      </c>
      <c r="O91" s="58">
        <v>6.3810560000000002E-2</v>
      </c>
      <c r="P91" s="58">
        <v>1.01859E-4</v>
      </c>
      <c r="Q91" s="58">
        <v>2.3767100000000002E-3</v>
      </c>
      <c r="R91" s="58">
        <v>2.7877200000000001E-2</v>
      </c>
      <c r="S91" s="58">
        <v>0.85459379999999996</v>
      </c>
      <c r="T91" s="58">
        <v>8.4192900000000015E-2</v>
      </c>
      <c r="U91" s="58" t="s">
        <v>431</v>
      </c>
      <c r="V91" s="58">
        <v>0.4952029</v>
      </c>
      <c r="W91" s="58">
        <v>1.1326999999999999E-3</v>
      </c>
      <c r="X91" s="58">
        <v>1.2572970000000001E-3</v>
      </c>
      <c r="Y91" s="58">
        <v>5.0971499999999999E-4</v>
      </c>
      <c r="Z91" s="58">
        <v>5.0971499999999999E-4</v>
      </c>
      <c r="AA91" s="58">
        <v>5.0971499999999999E-4</v>
      </c>
      <c r="AB91" s="58">
        <v>2.7864420000000001E-3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2.2026549999999999E-2</v>
      </c>
      <c r="F92" s="58">
        <v>3.14665E-3</v>
      </c>
      <c r="G92" s="58">
        <v>5.0346399999999999E-2</v>
      </c>
      <c r="H92" s="58" t="s">
        <v>431</v>
      </c>
      <c r="I92" s="58" t="s">
        <v>431</v>
      </c>
      <c r="J92" s="58" t="s">
        <v>431</v>
      </c>
      <c r="K92" s="58">
        <v>9.439949999999999E-3</v>
      </c>
      <c r="L92" s="58" t="s">
        <v>431</v>
      </c>
      <c r="M92" s="58">
        <v>4.0906450000000004E-2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62.933</v>
      </c>
      <c r="AL92" s="200" t="s">
        <v>232</v>
      </c>
    </row>
    <row r="93" spans="1:38" ht="26.25" customHeight="1" thickBot="1" x14ac:dyDescent="0.25">
      <c r="A93" s="55" t="s">
        <v>54</v>
      </c>
      <c r="B93" s="59" t="s">
        <v>233</v>
      </c>
      <c r="C93" s="56" t="s">
        <v>406</v>
      </c>
      <c r="D93" s="62"/>
      <c r="E93" s="58" t="s">
        <v>432</v>
      </c>
      <c r="F93" s="58">
        <v>9.4210732000000004</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1417.7260794399999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5.3954296000000006E-2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53.954295999999999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3.0309614493302821E-2</v>
      </c>
      <c r="F99" s="58">
        <v>2.1561781084820031</v>
      </c>
      <c r="G99" s="58" t="s">
        <v>432</v>
      </c>
      <c r="H99" s="58">
        <v>4.1554378895737409</v>
      </c>
      <c r="I99" s="58">
        <v>5.942274904109595E-2</v>
      </c>
      <c r="J99" s="58">
        <v>9.1308126575342388E-2</v>
      </c>
      <c r="K99" s="58">
        <v>0.40557233999999998</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293.89261637011509</v>
      </c>
      <c r="AL99" s="200" t="s">
        <v>246</v>
      </c>
    </row>
    <row r="100" spans="1:38" ht="26.25" customHeight="1" thickBot="1" x14ac:dyDescent="0.25">
      <c r="A100" s="55" t="s">
        <v>244</v>
      </c>
      <c r="B100" s="55" t="s">
        <v>247</v>
      </c>
      <c r="C100" s="56" t="s">
        <v>409</v>
      </c>
      <c r="D100" s="69"/>
      <c r="E100" s="58">
        <v>4.7209663584882825E-3</v>
      </c>
      <c r="F100" s="58">
        <v>0.79840473635854492</v>
      </c>
      <c r="G100" s="58" t="s">
        <v>432</v>
      </c>
      <c r="H100" s="58">
        <v>0.57751496052380802</v>
      </c>
      <c r="I100" s="58">
        <v>9.2956931506849323E-3</v>
      </c>
      <c r="J100" s="58">
        <v>1.4642935890410965E-2</v>
      </c>
      <c r="K100" s="58">
        <v>6.3518180000000007E-2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167.75238362988489</v>
      </c>
      <c r="AL100" s="200" t="s">
        <v>246</v>
      </c>
    </row>
    <row r="101" spans="1:38" ht="26.25" customHeight="1" thickBot="1" x14ac:dyDescent="0.25">
      <c r="A101" s="55" t="s">
        <v>244</v>
      </c>
      <c r="B101" s="55" t="s">
        <v>248</v>
      </c>
      <c r="C101" s="56" t="s">
        <v>249</v>
      </c>
      <c r="D101" s="69"/>
      <c r="E101" s="58">
        <v>2.3832701284812506E-3</v>
      </c>
      <c r="F101" s="58">
        <v>1.2439393889999999E-2</v>
      </c>
      <c r="G101" s="58" t="s">
        <v>432</v>
      </c>
      <c r="H101" s="58">
        <v>0.15222698872025012</v>
      </c>
      <c r="I101" s="58">
        <v>5.8610136986300199E-4</v>
      </c>
      <c r="J101" s="58">
        <v>1.9513315068493023E-3</v>
      </c>
      <c r="K101" s="58">
        <v>5.935300000000001E-2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427</v>
      </c>
      <c r="AL101" s="200" t="s">
        <v>246</v>
      </c>
    </row>
    <row r="102" spans="1:38" ht="26.25" customHeight="1" thickBot="1" x14ac:dyDescent="0.25">
      <c r="A102" s="55" t="s">
        <v>244</v>
      </c>
      <c r="B102" s="55" t="s">
        <v>250</v>
      </c>
      <c r="C102" s="56" t="s">
        <v>387</v>
      </c>
      <c r="D102" s="69"/>
      <c r="E102" s="58">
        <v>4.9557536731004916E-2</v>
      </c>
      <c r="F102" s="58">
        <v>0.62113236045999998</v>
      </c>
      <c r="G102" s="58" t="s">
        <v>432</v>
      </c>
      <c r="H102" s="58">
        <v>5.5595569962702553</v>
      </c>
      <c r="I102" s="58">
        <v>7.9059999999999998E-3</v>
      </c>
      <c r="J102" s="58">
        <v>0.17301000000000002</v>
      </c>
      <c r="K102" s="58">
        <v>1.17902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1197</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7.6541401157714307E-4</v>
      </c>
      <c r="F104" s="58">
        <v>2.3002123004190007E-3</v>
      </c>
      <c r="G104" s="58" t="s">
        <v>432</v>
      </c>
      <c r="H104" s="58">
        <v>2.8708445988320001E-2</v>
      </c>
      <c r="I104" s="58">
        <v>1.4449526301369572E-4</v>
      </c>
      <c r="J104" s="58">
        <v>4.8107404931506539E-4</v>
      </c>
      <c r="K104" s="58">
        <v>1.4632669000000001E-2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105.271</v>
      </c>
      <c r="AL104" s="200" t="s">
        <v>246</v>
      </c>
    </row>
    <row r="105" spans="1:38" ht="26.25" customHeight="1" thickBot="1" x14ac:dyDescent="0.25">
      <c r="A105" s="55" t="s">
        <v>244</v>
      </c>
      <c r="B105" s="55" t="s">
        <v>255</v>
      </c>
      <c r="C105" s="56" t="s">
        <v>256</v>
      </c>
      <c r="D105" s="69"/>
      <c r="E105" s="58">
        <v>4.2518125474971439E-4</v>
      </c>
      <c r="F105" s="58">
        <v>5.2852152506579998E-3</v>
      </c>
      <c r="G105" s="58" t="s">
        <v>432</v>
      </c>
      <c r="H105" s="58">
        <v>2.0414588908165724E-2</v>
      </c>
      <c r="I105" s="58">
        <v>3.6412273972602765E-4</v>
      </c>
      <c r="J105" s="58">
        <v>5.7219287671232612E-4</v>
      </c>
      <c r="K105" s="58">
        <v>2.5315199999999998E-3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5.274</v>
      </c>
      <c r="AL105" s="200" t="s">
        <v>246</v>
      </c>
    </row>
    <row r="106" spans="1:38" ht="26.25" customHeight="1" thickBot="1" x14ac:dyDescent="0.25">
      <c r="A106" s="55" t="s">
        <v>244</v>
      </c>
      <c r="B106" s="55" t="s">
        <v>257</v>
      </c>
      <c r="C106" s="56" t="s">
        <v>258</v>
      </c>
      <c r="D106" s="69"/>
      <c r="E106" s="58">
        <v>1.4108213800000005E-4</v>
      </c>
      <c r="F106" s="58">
        <v>4.7790540000000001E-4</v>
      </c>
      <c r="G106" s="58" t="s">
        <v>432</v>
      </c>
      <c r="H106" s="58">
        <v>6.7738965850000039E-3</v>
      </c>
      <c r="I106" s="58">
        <v>8.6301369863013723E-5</v>
      </c>
      <c r="J106" s="58">
        <v>1.3808219178082192E-4</v>
      </c>
      <c r="K106" s="58">
        <v>5.9499999999999993E-4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1.75</v>
      </c>
      <c r="AL106" s="200" t="s">
        <v>246</v>
      </c>
    </row>
    <row r="107" spans="1:38" ht="26.25" customHeight="1" thickBot="1" x14ac:dyDescent="0.25">
      <c r="A107" s="55" t="s">
        <v>244</v>
      </c>
      <c r="B107" s="55" t="s">
        <v>259</v>
      </c>
      <c r="C107" s="56" t="s">
        <v>380</v>
      </c>
      <c r="D107" s="69"/>
      <c r="E107" s="58">
        <v>7.6861496811288007E-3</v>
      </c>
      <c r="F107" s="58">
        <v>0.30931729833999999</v>
      </c>
      <c r="G107" s="58" t="s">
        <v>432</v>
      </c>
      <c r="H107" s="58">
        <v>1.6150222889617931</v>
      </c>
      <c r="I107" s="58">
        <v>1.8780000000000002E-2</v>
      </c>
      <c r="J107" s="58">
        <v>0.25040000000000001</v>
      </c>
      <c r="K107" s="58">
        <v>1.1894</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6260</v>
      </c>
      <c r="AL107" s="200" t="s">
        <v>246</v>
      </c>
    </row>
    <row r="108" spans="1:38" ht="26.25" customHeight="1" thickBot="1" x14ac:dyDescent="0.25">
      <c r="A108" s="55" t="s">
        <v>244</v>
      </c>
      <c r="B108" s="55" t="s">
        <v>260</v>
      </c>
      <c r="C108" s="56" t="s">
        <v>381</v>
      </c>
      <c r="D108" s="69"/>
      <c r="E108" s="58">
        <v>8.2411017697385167E-3</v>
      </c>
      <c r="F108" s="58">
        <v>0.1184454097351567</v>
      </c>
      <c r="G108" s="58" t="s">
        <v>432</v>
      </c>
      <c r="H108" s="58">
        <v>0.28218379153550155</v>
      </c>
      <c r="I108" s="58">
        <v>5.6783019999999997E-3</v>
      </c>
      <c r="J108" s="58">
        <v>5.678302000000001E-2</v>
      </c>
      <c r="K108" s="58">
        <v>0.11356604000000002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2839.1509862082066</v>
      </c>
      <c r="AL108" s="200" t="s">
        <v>246</v>
      </c>
    </row>
    <row r="109" spans="1:38" ht="26.25" customHeight="1" thickBot="1" x14ac:dyDescent="0.25">
      <c r="A109" s="55" t="s">
        <v>244</v>
      </c>
      <c r="B109" s="55" t="s">
        <v>261</v>
      </c>
      <c r="C109" s="56" t="s">
        <v>382</v>
      </c>
      <c r="D109" s="69"/>
      <c r="E109" s="58">
        <v>7.7575952928888295E-3</v>
      </c>
      <c r="F109" s="58">
        <v>9.7586552533792004E-2</v>
      </c>
      <c r="G109" s="58" t="s">
        <v>432</v>
      </c>
      <c r="H109" s="58">
        <v>0.35328945256651662</v>
      </c>
      <c r="I109" s="58">
        <v>1.0990040000000001E-2</v>
      </c>
      <c r="J109" s="58">
        <v>6.0445220000000001E-2</v>
      </c>
      <c r="K109" s="58">
        <v>6.0445220000000001E-2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549.50195162749344</v>
      </c>
      <c r="AL109" s="200" t="s">
        <v>246</v>
      </c>
    </row>
    <row r="110" spans="1:38" ht="26.25" customHeight="1" thickBot="1" x14ac:dyDescent="0.25">
      <c r="A110" s="55" t="s">
        <v>244</v>
      </c>
      <c r="B110" s="55" t="s">
        <v>262</v>
      </c>
      <c r="C110" s="56" t="s">
        <v>383</v>
      </c>
      <c r="D110" s="69"/>
      <c r="E110" s="58">
        <v>5.4484265003124505E-3</v>
      </c>
      <c r="F110" s="58">
        <v>6.2093800507213005E-2</v>
      </c>
      <c r="G110" s="58" t="s">
        <v>432</v>
      </c>
      <c r="H110" s="58">
        <v>0.45097178277889366</v>
      </c>
      <c r="I110" s="58">
        <v>3.8109229999999994E-2</v>
      </c>
      <c r="J110" s="58">
        <v>0.30043142</v>
      </c>
      <c r="K110" s="58">
        <v>0.30043142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1049.4968162993027</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3.9355727544000003</v>
      </c>
      <c r="F112" s="58" t="s">
        <v>432</v>
      </c>
      <c r="G112" s="58" t="s">
        <v>432</v>
      </c>
      <c r="H112" s="58">
        <v>10.563497206840001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98389318.858567566</v>
      </c>
      <c r="AL112" s="200" t="s">
        <v>419</v>
      </c>
    </row>
    <row r="113" spans="1:38" ht="26.25" customHeight="1" thickBot="1" x14ac:dyDescent="0.25">
      <c r="A113" s="55" t="s">
        <v>264</v>
      </c>
      <c r="B113" s="70" t="s">
        <v>267</v>
      </c>
      <c r="C113" s="71" t="s">
        <v>268</v>
      </c>
      <c r="D113" s="57"/>
      <c r="E113" s="58">
        <v>0.71075251970179743</v>
      </c>
      <c r="F113" s="58">
        <v>2.418924042493106</v>
      </c>
      <c r="G113" s="58" t="s">
        <v>432</v>
      </c>
      <c r="H113" s="58">
        <v>9.9033390480313148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7.5826399587899992E-7</v>
      </c>
      <c r="F115" s="58" t="s">
        <v>432</v>
      </c>
      <c r="G115" s="58" t="s">
        <v>432</v>
      </c>
      <c r="H115" s="58">
        <v>9.8904000000000002E-7</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0.81555191738539001</v>
      </c>
      <c r="F116" s="58">
        <v>0.13469093327158299</v>
      </c>
      <c r="G116" s="58" t="s">
        <v>432</v>
      </c>
      <c r="H116" s="58">
        <v>1.314144846876222</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0.59428099200333706</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0.15461226</v>
      </c>
      <c r="J119" s="58">
        <v>4.0199187600000004</v>
      </c>
      <c r="K119" s="58">
        <v>4.0199187600000004</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1.7404980522303211</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5.5167004999999998</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0.17731166111612626</v>
      </c>
      <c r="F123" s="58">
        <v>3.85460132861144E-2</v>
      </c>
      <c r="G123" s="58">
        <v>3.85460132861144E-2</v>
      </c>
      <c r="H123" s="58">
        <v>0.18502086377334914</v>
      </c>
      <c r="I123" s="58">
        <v>0.4162969434900356</v>
      </c>
      <c r="J123" s="58">
        <v>0.43942455146170417</v>
      </c>
      <c r="K123" s="58">
        <v>0.44713375411892708</v>
      </c>
      <c r="L123" s="58">
        <v>3.85460132861144E-2</v>
      </c>
      <c r="M123" s="58">
        <v>5.1420381723676609</v>
      </c>
      <c r="N123" s="58">
        <v>8.4801229229451679E-3</v>
      </c>
      <c r="O123" s="58">
        <v>6.7840983383561343E-2</v>
      </c>
      <c r="P123" s="58">
        <v>1.0792883720112032E-2</v>
      </c>
      <c r="Q123" s="58">
        <v>4.9338897006226433E-4</v>
      </c>
      <c r="R123" s="58">
        <v>6.1673621257783036E-3</v>
      </c>
      <c r="S123" s="58">
        <v>5.6277179397727032E-3</v>
      </c>
      <c r="T123" s="58">
        <v>4.0087853817558977E-3</v>
      </c>
      <c r="U123" s="58">
        <v>1.5418405314445759E-3</v>
      </c>
      <c r="V123" s="58">
        <v>4.3171534880448129E-2</v>
      </c>
      <c r="W123" s="58">
        <v>38.546013286114402</v>
      </c>
      <c r="X123" s="58">
        <v>3.0297166442885919E-2</v>
      </c>
      <c r="Y123" s="58">
        <v>8.4569953149735005E-2</v>
      </c>
      <c r="Z123" s="58">
        <v>3.6079068435803087E-2</v>
      </c>
      <c r="AA123" s="58">
        <v>2.5902920928268878E-2</v>
      </c>
      <c r="AB123" s="58">
        <v>0.1768491089566929</v>
      </c>
      <c r="AC123" s="58" t="s">
        <v>431</v>
      </c>
      <c r="AD123" s="58" t="s">
        <v>431</v>
      </c>
      <c r="AE123" s="46"/>
      <c r="AF123" s="57" t="s">
        <v>432</v>
      </c>
      <c r="AG123" s="57" t="s">
        <v>432</v>
      </c>
      <c r="AH123" s="57" t="s">
        <v>432</v>
      </c>
      <c r="AI123" s="57" t="s">
        <v>432</v>
      </c>
      <c r="AJ123" s="57" t="s">
        <v>432</v>
      </c>
      <c r="AK123" s="57">
        <v>21695.32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0.38506761832290043</v>
      </c>
      <c r="G125" s="58" t="s">
        <v>432</v>
      </c>
      <c r="H125" s="58" t="s">
        <v>431</v>
      </c>
      <c r="I125" s="58">
        <v>4.0001402132999994E-5</v>
      </c>
      <c r="J125" s="58">
        <v>2.6546385051899997E-4</v>
      </c>
      <c r="K125" s="58">
        <v>5.6123179356299985E-4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1212.1637013597724</v>
      </c>
      <c r="AL125" s="200" t="s">
        <v>426</v>
      </c>
    </row>
    <row r="126" spans="1:38" ht="26.25" customHeight="1" thickBot="1" x14ac:dyDescent="0.25">
      <c r="A126" s="55" t="s">
        <v>289</v>
      </c>
      <c r="B126" s="55" t="s">
        <v>292</v>
      </c>
      <c r="C126" s="56" t="s">
        <v>293</v>
      </c>
      <c r="D126" s="57"/>
      <c r="E126" s="58" t="s">
        <v>431</v>
      </c>
      <c r="F126" s="58" t="s">
        <v>431</v>
      </c>
      <c r="G126" s="58" t="s">
        <v>431</v>
      </c>
      <c r="H126" s="58">
        <v>9.8904000000000006E-4</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4.1210000000000004</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2.175E-4</v>
      </c>
      <c r="F129" s="58">
        <v>1.8500000000000001E-3</v>
      </c>
      <c r="G129" s="58">
        <v>1.1749999999999999E-5</v>
      </c>
      <c r="H129" s="58" t="s">
        <v>431</v>
      </c>
      <c r="I129" s="58">
        <v>9.9999999999999995E-7</v>
      </c>
      <c r="J129" s="58">
        <v>1.75E-6</v>
      </c>
      <c r="K129" s="58">
        <v>2.5000000000000002E-6</v>
      </c>
      <c r="L129" s="58">
        <v>3.4999999999999996E-8</v>
      </c>
      <c r="M129" s="58">
        <v>1.7500000000000002E-5</v>
      </c>
      <c r="N129" s="58">
        <v>3.2499999999999999E-4</v>
      </c>
      <c r="O129" s="58">
        <v>2.5000000000000001E-5</v>
      </c>
      <c r="P129" s="58">
        <v>1.4E-5</v>
      </c>
      <c r="Q129" s="58">
        <v>3.9999999999999998E-6</v>
      </c>
      <c r="R129" s="58">
        <v>7.4999999999999993E-5</v>
      </c>
      <c r="S129" s="58">
        <v>7.5000000000000002E-4</v>
      </c>
      <c r="T129" s="58">
        <v>3.5000000000000004E-5</v>
      </c>
      <c r="U129" s="58" t="s">
        <v>431</v>
      </c>
      <c r="V129" s="58">
        <v>5.2500000000000008E-4</v>
      </c>
      <c r="W129" s="58">
        <v>2.5000000000000001E-3</v>
      </c>
      <c r="X129" s="58" t="s">
        <v>434</v>
      </c>
      <c r="Y129" s="58" t="s">
        <v>434</v>
      </c>
      <c r="Z129" s="58" t="s">
        <v>434</v>
      </c>
      <c r="AA129" s="58" t="s">
        <v>434</v>
      </c>
      <c r="AB129" s="58">
        <v>4.9999999999999996E-6</v>
      </c>
      <c r="AC129" s="58">
        <v>5.0000000000000001E-4</v>
      </c>
      <c r="AD129" s="58" t="s">
        <v>432</v>
      </c>
      <c r="AE129" s="46"/>
      <c r="AF129" s="57" t="s">
        <v>432</v>
      </c>
      <c r="AG129" s="57" t="s">
        <v>432</v>
      </c>
      <c r="AH129" s="57" t="s">
        <v>432</v>
      </c>
      <c r="AI129" s="57" t="s">
        <v>432</v>
      </c>
      <c r="AJ129" s="57" t="s">
        <v>432</v>
      </c>
      <c r="AK129" s="57">
        <v>0.25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2.792625E-3</v>
      </c>
      <c r="F133" s="58">
        <v>4.4004999999999996E-5</v>
      </c>
      <c r="G133" s="58">
        <v>3.82505E-4</v>
      </c>
      <c r="H133" s="58" t="s">
        <v>432</v>
      </c>
      <c r="I133" s="58">
        <v>1.1745950000000001E-4</v>
      </c>
      <c r="J133" s="58">
        <v>1.1745950000000001E-4</v>
      </c>
      <c r="K133" s="58">
        <v>1.305256E-4</v>
      </c>
      <c r="L133" s="58" t="s">
        <v>431</v>
      </c>
      <c r="M133" s="58">
        <v>4.7390000000000003E-4</v>
      </c>
      <c r="N133" s="58">
        <v>1.0165154999999999E-4</v>
      </c>
      <c r="O133" s="58">
        <v>1.7026549999999997E-5</v>
      </c>
      <c r="P133" s="58">
        <v>5.0436499999999993E-3</v>
      </c>
      <c r="Q133" s="58">
        <v>4.6069849999999994E-5</v>
      </c>
      <c r="R133" s="58">
        <v>4.5900599999999999E-5</v>
      </c>
      <c r="S133" s="58">
        <v>4.2075549999999997E-5</v>
      </c>
      <c r="T133" s="58">
        <v>5.8662049999999992E-5</v>
      </c>
      <c r="U133" s="58">
        <v>6.6955299999999992E-5</v>
      </c>
      <c r="V133" s="58">
        <v>5.420062E-4</v>
      </c>
      <c r="W133" s="58">
        <v>9.1394999999999988E-5</v>
      </c>
      <c r="X133" s="58">
        <v>4.4682000000000003E-8</v>
      </c>
      <c r="Y133" s="58">
        <v>2.4405849999999999E-8</v>
      </c>
      <c r="Z133" s="58">
        <v>2.1799400000000004E-8</v>
      </c>
      <c r="AA133" s="58">
        <v>2.3661150000000004E-8</v>
      </c>
      <c r="AB133" s="58">
        <v>1.1454840000000001E-7</v>
      </c>
      <c r="AC133" s="58">
        <v>5.0774999999999995E-4</v>
      </c>
      <c r="AD133" s="58">
        <v>1.3878499999999999E-3</v>
      </c>
      <c r="AE133" s="46"/>
      <c r="AF133" s="57" t="s">
        <v>432</v>
      </c>
      <c r="AG133" s="57" t="s">
        <v>432</v>
      </c>
      <c r="AH133" s="57" t="s">
        <v>432</v>
      </c>
      <c r="AI133" s="57" t="s">
        <v>432</v>
      </c>
      <c r="AJ133" s="57" t="s">
        <v>432</v>
      </c>
      <c r="AK133" s="57">
        <v>3385</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0.22012290037126211</v>
      </c>
      <c r="F135" s="58">
        <v>7.9034877124733449E-2</v>
      </c>
      <c r="G135" s="58">
        <v>7.7284964908298217E-3</v>
      </c>
      <c r="H135" s="58" t="s">
        <v>431</v>
      </c>
      <c r="I135" s="58">
        <v>0.27713478451433593</v>
      </c>
      <c r="J135" s="58">
        <v>0.29782695612402266</v>
      </c>
      <c r="K135" s="58">
        <v>0.30607720834045787</v>
      </c>
      <c r="L135" s="58">
        <v>0.12060403663602108</v>
      </c>
      <c r="M135" s="58">
        <v>3.7022500880275357</v>
      </c>
      <c r="N135" s="58">
        <v>3.3268935277332837E-2</v>
      </c>
      <c r="O135" s="58">
        <v>6.3513986280271106E-3</v>
      </c>
      <c r="P135" s="58" t="s">
        <v>431</v>
      </c>
      <c r="Q135" s="58">
        <v>2.4418932374911152E-2</v>
      </c>
      <c r="R135" s="58">
        <v>6.5483786280271091E-4</v>
      </c>
      <c r="S135" s="58">
        <v>1.2702797256054221E-2</v>
      </c>
      <c r="T135" s="58" t="s">
        <v>431</v>
      </c>
      <c r="U135" s="58">
        <v>4.321225039618978E-3</v>
      </c>
      <c r="V135" s="58">
        <v>1.1513450934931524</v>
      </c>
      <c r="W135" s="58">
        <v>0.58917786280271101</v>
      </c>
      <c r="X135" s="58">
        <v>0.14712744203303166</v>
      </c>
      <c r="Y135" s="58">
        <v>0.29117415047765521</v>
      </c>
      <c r="Z135" s="58">
        <v>0.37536222607193986</v>
      </c>
      <c r="AA135" s="58" t="s">
        <v>431</v>
      </c>
      <c r="AB135" s="58">
        <v>0.81366381858262682</v>
      </c>
      <c r="AC135" s="58" t="s">
        <v>431</v>
      </c>
      <c r="AD135" s="58" t="s">
        <v>432</v>
      </c>
      <c r="AE135" s="46"/>
      <c r="AF135" s="57" t="s">
        <v>432</v>
      </c>
      <c r="AG135" s="57" t="s">
        <v>432</v>
      </c>
      <c r="AH135" s="57" t="s">
        <v>432</v>
      </c>
      <c r="AI135" s="57" t="s">
        <v>432</v>
      </c>
      <c r="AJ135" s="57" t="s">
        <v>432</v>
      </c>
      <c r="AK135" s="57">
        <v>65.48378628027109</v>
      </c>
      <c r="AL135" s="200" t="s">
        <v>413</v>
      </c>
    </row>
    <row r="136" spans="1:38" ht="26.25" customHeight="1" thickBot="1" x14ac:dyDescent="0.25">
      <c r="A136" s="55" t="s">
        <v>289</v>
      </c>
      <c r="B136" s="55" t="s">
        <v>314</v>
      </c>
      <c r="C136" s="56" t="s">
        <v>315</v>
      </c>
      <c r="D136" s="57"/>
      <c r="E136" s="58" t="s">
        <v>432</v>
      </c>
      <c r="F136" s="58">
        <v>8.7013499999999996E-4</v>
      </c>
      <c r="G136" s="58" t="s">
        <v>432</v>
      </c>
      <c r="H136" s="58">
        <v>0.92779680000000009</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1.4075400000000001E-3</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430</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0.28826849999999998</v>
      </c>
      <c r="J139" s="58">
        <v>0.28826849999999998</v>
      </c>
      <c r="K139" s="58">
        <v>0.28826849999999998</v>
      </c>
      <c r="L139" s="58" t="s">
        <v>431</v>
      </c>
      <c r="M139" s="58" t="s">
        <v>431</v>
      </c>
      <c r="N139" s="58">
        <v>8.3911000000000001E-4</v>
      </c>
      <c r="O139" s="58">
        <v>1.6954799999999999E-3</v>
      </c>
      <c r="P139" s="58">
        <v>1.6954799999999999E-3</v>
      </c>
      <c r="Q139" s="58">
        <v>2.6908500000000003E-3</v>
      </c>
      <c r="R139" s="58">
        <v>2.5712199999999999E-3</v>
      </c>
      <c r="S139" s="58">
        <v>5.9728900000000007E-3</v>
      </c>
      <c r="T139" s="58" t="s">
        <v>431</v>
      </c>
      <c r="U139" s="58" t="s">
        <v>431</v>
      </c>
      <c r="V139" s="58" t="s">
        <v>431</v>
      </c>
      <c r="W139" s="58">
        <v>2.896916</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84.171477955161677</v>
      </c>
      <c r="F141" s="74">
        <f t="shared" ref="F141:AD141" si="0">SUM(F14:F140)</f>
        <v>116.5089349391157</v>
      </c>
      <c r="G141" s="74">
        <f t="shared" si="0"/>
        <v>61.247830507863767</v>
      </c>
      <c r="H141" s="74">
        <f t="shared" si="0"/>
        <v>41.008387937051083</v>
      </c>
      <c r="I141" s="74">
        <f t="shared" si="0"/>
        <v>41.493178837607985</v>
      </c>
      <c r="J141" s="74">
        <f t="shared" si="0"/>
        <v>60.005289147369176</v>
      </c>
      <c r="K141" s="74">
        <f t="shared" si="0"/>
        <v>96.714875291747617</v>
      </c>
      <c r="L141" s="74">
        <f t="shared" si="0"/>
        <v>5.3601745577771682</v>
      </c>
      <c r="M141" s="74">
        <f t="shared" si="0"/>
        <v>473.60396730496132</v>
      </c>
      <c r="N141" s="74">
        <f t="shared" si="0"/>
        <v>212.53782035347319</v>
      </c>
      <c r="O141" s="74">
        <f t="shared" si="0"/>
        <v>0.94601863817882326</v>
      </c>
      <c r="P141" s="74">
        <f t="shared" si="0"/>
        <v>0.2458567116349463</v>
      </c>
      <c r="Q141" s="74">
        <f t="shared" si="0"/>
        <v>1.0733653785420567</v>
      </c>
      <c r="R141" s="74">
        <f>SUM(R14:R140)</f>
        <v>3.9079859088937998</v>
      </c>
      <c r="S141" s="74">
        <f t="shared" si="0"/>
        <v>16.153388322659289</v>
      </c>
      <c r="T141" s="74">
        <f t="shared" si="0"/>
        <v>13.327665697319269</v>
      </c>
      <c r="U141" s="74">
        <f t="shared" si="0"/>
        <v>0.37715216950011476</v>
      </c>
      <c r="V141" s="74">
        <f t="shared" si="0"/>
        <v>36.870055120935227</v>
      </c>
      <c r="W141" s="74">
        <f t="shared" si="0"/>
        <v>80.344856000530115</v>
      </c>
      <c r="X141" s="74">
        <f t="shared" si="0"/>
        <v>6.5237903037624703</v>
      </c>
      <c r="Y141" s="74">
        <f t="shared" si="0"/>
        <v>6.3864817301412229</v>
      </c>
      <c r="Z141" s="74">
        <f t="shared" si="0"/>
        <v>2.6595441805590099</v>
      </c>
      <c r="AA141" s="74">
        <f t="shared" si="0"/>
        <v>3.6692142946196387</v>
      </c>
      <c r="AB141" s="74">
        <f t="shared" si="0"/>
        <v>19.260997434682338</v>
      </c>
      <c r="AC141" s="74">
        <f t="shared" si="0"/>
        <v>5.8093807776209996</v>
      </c>
      <c r="AD141" s="74">
        <f t="shared" si="0"/>
        <v>1.0547185166270201</v>
      </c>
      <c r="AE141" s="47"/>
      <c r="AF141" s="74">
        <f t="shared" ref="AF141:AJ141" si="1">SUM(AF14:AF140)</f>
        <v>154768.96764802979</v>
      </c>
      <c r="AG141" s="74">
        <f t="shared" si="1"/>
        <v>6190.1118491999996</v>
      </c>
      <c r="AH141" s="74">
        <f t="shared" si="1"/>
        <v>70593.653359740012</v>
      </c>
      <c r="AI141" s="74">
        <f t="shared" si="1"/>
        <v>51798</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84.171477955161677</v>
      </c>
      <c r="F152" s="85">
        <f t="shared" ref="F152:AD152" si="2">F141 + F151 + IF(AND(OR($B$4="AT",$B$4="BE",$B$4="CH",$B$4="GB",$B$4="IE",$B$4="LT",$B$4="LU",$B$4="NL"),SUM(F143:F149)&gt;0),SUM(F143:F149)-SUM(F27:F33),0)</f>
        <v>116.5089349391157</v>
      </c>
      <c r="G152" s="85">
        <f t="shared" si="2"/>
        <v>61.247830507863767</v>
      </c>
      <c r="H152" s="85">
        <f t="shared" si="2"/>
        <v>41.008387937051083</v>
      </c>
      <c r="I152" s="85">
        <f t="shared" si="2"/>
        <v>41.493178837607985</v>
      </c>
      <c r="J152" s="85">
        <f t="shared" si="2"/>
        <v>60.005289147369176</v>
      </c>
      <c r="K152" s="85">
        <f t="shared" si="2"/>
        <v>96.714875291747617</v>
      </c>
      <c r="L152" s="85">
        <f t="shared" si="2"/>
        <v>5.3601745577771682</v>
      </c>
      <c r="M152" s="85">
        <f t="shared" si="2"/>
        <v>473.60396730496132</v>
      </c>
      <c r="N152" s="85">
        <f t="shared" si="2"/>
        <v>212.53782035347319</v>
      </c>
      <c r="O152" s="85">
        <f t="shared" si="2"/>
        <v>0.94601863817882326</v>
      </c>
      <c r="P152" s="85">
        <f t="shared" si="2"/>
        <v>0.2458567116349463</v>
      </c>
      <c r="Q152" s="85">
        <f t="shared" si="2"/>
        <v>1.0733653785420567</v>
      </c>
      <c r="R152" s="85">
        <f t="shared" si="2"/>
        <v>3.9079859088937998</v>
      </c>
      <c r="S152" s="85">
        <f t="shared" si="2"/>
        <v>16.153388322659289</v>
      </c>
      <c r="T152" s="85">
        <f t="shared" si="2"/>
        <v>13.327665697319269</v>
      </c>
      <c r="U152" s="85">
        <f t="shared" si="2"/>
        <v>0.37715216950011476</v>
      </c>
      <c r="V152" s="85">
        <f t="shared" si="2"/>
        <v>36.870055120935227</v>
      </c>
      <c r="W152" s="85">
        <f t="shared" si="2"/>
        <v>80.344856000530115</v>
      </c>
      <c r="X152" s="85">
        <f t="shared" si="2"/>
        <v>6.5237903037624703</v>
      </c>
      <c r="Y152" s="85">
        <f t="shared" si="2"/>
        <v>6.3864817301412229</v>
      </c>
      <c r="Z152" s="85">
        <f t="shared" si="2"/>
        <v>2.6595441805590099</v>
      </c>
      <c r="AA152" s="85">
        <f t="shared" si="2"/>
        <v>3.6692142946196387</v>
      </c>
      <c r="AB152" s="85">
        <f t="shared" si="2"/>
        <v>19.260997434682338</v>
      </c>
      <c r="AC152" s="85">
        <f t="shared" si="2"/>
        <v>5.8093807776209996</v>
      </c>
      <c r="AD152" s="85">
        <f t="shared" si="2"/>
        <v>1.0547185166270201</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84.171477955161677</v>
      </c>
      <c r="F154" s="85">
        <f>F141 + F153 - IF(OR($B$6=2005,$B$6&gt;=2020),SUM(F99:F122),0) + IF(AND(OR($B$4="AT",$B$4="BE",$B$4="CH",$B$4="GB",$B$4="IE",$B$4="LT",$B$4="LU",$B$4="NL"),SUM(F143:F149)&gt;0),SUM(F143:F149)-SUM(F27:F33),0)</f>
        <v>116.5089349391157</v>
      </c>
      <c r="G154" s="85">
        <f>G141 + G153 + IF(AND(OR($B$4="AT",$B$4="BE",$B$4="CH",$B$4="GB",$B$4="IE",$B$4="LT",$B$4="LU",$B$4="NL"),SUM(G143:G149)&gt;0),SUM(G143:G149)-SUM(G27:G33),0)</f>
        <v>61.247830507863767</v>
      </c>
      <c r="H154" s="85">
        <f t="shared" ref="H154:AD154" si="3">H141 + H153 + IF(AND(OR($B$4="AT",$B$4="BE",$B$4="CH",$B$4="GB",$B$4="IE",$B$4="LT",$B$4="LU",$B$4="NL"),SUM(H143:H149)&gt;0),SUM(H143:H149)-SUM(H27:H33),0)</f>
        <v>41.008387937051083</v>
      </c>
      <c r="I154" s="85">
        <f t="shared" si="3"/>
        <v>41.493178837607985</v>
      </c>
      <c r="J154" s="85">
        <f t="shared" si="3"/>
        <v>60.005289147369176</v>
      </c>
      <c r="K154" s="85">
        <f t="shared" si="3"/>
        <v>96.714875291747617</v>
      </c>
      <c r="L154" s="85">
        <f t="shared" si="3"/>
        <v>5.3601745577771682</v>
      </c>
      <c r="M154" s="85">
        <f t="shared" si="3"/>
        <v>473.60396730496132</v>
      </c>
      <c r="N154" s="85">
        <f t="shared" si="3"/>
        <v>212.53782035347319</v>
      </c>
      <c r="O154" s="85">
        <f t="shared" si="3"/>
        <v>0.94601863817882326</v>
      </c>
      <c r="P154" s="85">
        <f t="shared" si="3"/>
        <v>0.2458567116349463</v>
      </c>
      <c r="Q154" s="85">
        <f t="shared" si="3"/>
        <v>1.0733653785420567</v>
      </c>
      <c r="R154" s="85">
        <f t="shared" si="3"/>
        <v>3.9079859088937998</v>
      </c>
      <c r="S154" s="85">
        <f t="shared" si="3"/>
        <v>16.153388322659289</v>
      </c>
      <c r="T154" s="85">
        <f t="shared" si="3"/>
        <v>13.327665697319269</v>
      </c>
      <c r="U154" s="85">
        <f t="shared" si="3"/>
        <v>0.37715216950011476</v>
      </c>
      <c r="V154" s="85">
        <f t="shared" si="3"/>
        <v>36.870055120935227</v>
      </c>
      <c r="W154" s="85">
        <f t="shared" si="3"/>
        <v>80.344856000530115</v>
      </c>
      <c r="X154" s="85">
        <f t="shared" si="3"/>
        <v>6.5237903037624703</v>
      </c>
      <c r="Y154" s="85">
        <f t="shared" si="3"/>
        <v>6.3864817301412229</v>
      </c>
      <c r="Z154" s="85">
        <f t="shared" si="3"/>
        <v>2.6595441805590099</v>
      </c>
      <c r="AA154" s="85">
        <f t="shared" si="3"/>
        <v>3.6692142946196387</v>
      </c>
      <c r="AB154" s="85">
        <f t="shared" si="3"/>
        <v>19.260997434682338</v>
      </c>
      <c r="AC154" s="85">
        <f t="shared" si="3"/>
        <v>5.8093807776209996</v>
      </c>
      <c r="AD154" s="85">
        <f t="shared" si="3"/>
        <v>1.0547185166270201</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0.84466727038846745</v>
      </c>
      <c r="F157" s="93">
        <v>2.5330889191294885E-2</v>
      </c>
      <c r="G157" s="93">
        <v>0.27209911009600002</v>
      </c>
      <c r="H157" s="93" t="s">
        <v>431</v>
      </c>
      <c r="I157" s="93">
        <v>8.069466706249381E-3</v>
      </c>
      <c r="J157" s="93">
        <v>8.069466706249381E-3</v>
      </c>
      <c r="K157" s="93">
        <v>8.069466706249381E-3</v>
      </c>
      <c r="L157" s="93">
        <v>1.7687498292644338E-3</v>
      </c>
      <c r="M157" s="93">
        <v>0.24134830493525386</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2990.3628405241743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0.10534291968651781</v>
      </c>
      <c r="F158" s="93">
        <v>2.2012662468755277E-3</v>
      </c>
      <c r="G158" s="93">
        <v>2.8887958176000001E-2</v>
      </c>
      <c r="H158" s="93" t="s">
        <v>431</v>
      </c>
      <c r="I158" s="93">
        <v>7.7625337744462197E-4</v>
      </c>
      <c r="J158" s="93">
        <v>7.7625337744462197E-4</v>
      </c>
      <c r="K158" s="93">
        <v>7.7625337744462197E-4</v>
      </c>
      <c r="L158" s="93">
        <v>3.3443793826674003E-5</v>
      </c>
      <c r="M158" s="93">
        <v>2.6921668491510658E-2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317.47760550450653</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2.9313352925999996</v>
      </c>
      <c r="F159" s="93">
        <v>0.1014843268</v>
      </c>
      <c r="G159" s="93">
        <v>1.4228470651999998</v>
      </c>
      <c r="H159" s="93">
        <v>2.5957987999999997E-4</v>
      </c>
      <c r="I159" s="93">
        <v>0.1523446484</v>
      </c>
      <c r="J159" s="93">
        <v>0.16800754340000001</v>
      </c>
      <c r="K159" s="93">
        <v>0.16800754340000001</v>
      </c>
      <c r="L159" s="93">
        <v>2.1792114000000003E-4</v>
      </c>
      <c r="M159" s="93">
        <v>0.27453003580000002</v>
      </c>
      <c r="N159" s="93">
        <v>6.0171519999999996E-3</v>
      </c>
      <c r="O159" s="93">
        <v>6.1223495999999998E-4</v>
      </c>
      <c r="P159" s="93">
        <v>8.7479799999999998E-4</v>
      </c>
      <c r="Q159" s="93">
        <v>1.6786031199999999E-2</v>
      </c>
      <c r="R159" s="93">
        <v>1.7867358040000003E-2</v>
      </c>
      <c r="S159" s="93">
        <v>4.1489375759999995E-2</v>
      </c>
      <c r="T159" s="93">
        <v>0.77818463575999997</v>
      </c>
      <c r="U159" s="93">
        <v>6.3438924400000003E-3</v>
      </c>
      <c r="V159" s="93">
        <v>4.4519301040000001E-2</v>
      </c>
      <c r="W159" s="93">
        <v>1.2944375800000001E-2</v>
      </c>
      <c r="X159" s="93">
        <v>1.1129450914000001E-3</v>
      </c>
      <c r="Y159" s="93">
        <v>1.8549090708199997E-3</v>
      </c>
      <c r="Z159" s="93" t="s">
        <v>431</v>
      </c>
      <c r="AA159" s="93" t="s">
        <v>431</v>
      </c>
      <c r="AB159" s="93">
        <v>2.9678541622199998E-3</v>
      </c>
      <c r="AC159" s="93">
        <v>4.3971472000000006E-3</v>
      </c>
      <c r="AD159" s="93">
        <v>1.4125322000000001E-2</v>
      </c>
      <c r="AE159" s="49"/>
      <c r="AF159" s="93">
        <v>1524.42</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0.255</v>
      </c>
      <c r="F163" s="97">
        <v>0.76500000000000001</v>
      </c>
      <c r="G163" s="97">
        <v>5.0999999999999997E-2</v>
      </c>
      <c r="H163" s="97">
        <v>5.0999999999999997E-2</v>
      </c>
      <c r="I163" s="97">
        <v>2.5499999999999998</v>
      </c>
      <c r="J163" s="97">
        <v>3.06</v>
      </c>
      <c r="K163" s="97">
        <v>4.59</v>
      </c>
      <c r="L163" s="97">
        <v>0.22950000000000001</v>
      </c>
      <c r="M163" s="97">
        <v>7.65</v>
      </c>
      <c r="N163" s="97" t="s">
        <v>432</v>
      </c>
      <c r="O163" s="97" t="s">
        <v>432</v>
      </c>
      <c r="P163" s="97">
        <v>3.5699999999999998E-3</v>
      </c>
      <c r="Q163" s="97" t="s">
        <v>432</v>
      </c>
      <c r="R163" s="97" t="s">
        <v>432</v>
      </c>
      <c r="S163" s="97" t="s">
        <v>432</v>
      </c>
      <c r="T163" s="97" t="s">
        <v>432</v>
      </c>
      <c r="U163" s="97" t="s">
        <v>432</v>
      </c>
      <c r="V163" s="97" t="s">
        <v>432</v>
      </c>
      <c r="W163" s="97">
        <v>1.0199999999999998</v>
      </c>
      <c r="X163" s="97">
        <v>0.20399999999999999</v>
      </c>
      <c r="Y163" s="97">
        <v>0.35700000000000004</v>
      </c>
      <c r="Z163" s="97">
        <v>0.35700000000000004</v>
      </c>
      <c r="AA163" s="97">
        <v>0.45900000000000002</v>
      </c>
      <c r="AB163" s="97">
        <v>1.3770000000000002</v>
      </c>
      <c r="AC163" s="97" t="s">
        <v>432</v>
      </c>
      <c r="AD163" s="97" t="s">
        <v>432</v>
      </c>
      <c r="AE163" s="50"/>
      <c r="AF163" s="97" t="s">
        <v>432</v>
      </c>
      <c r="AG163" s="97" t="s">
        <v>432</v>
      </c>
      <c r="AH163" s="97" t="s">
        <v>432</v>
      </c>
      <c r="AI163" s="97" t="s">
        <v>432</v>
      </c>
      <c r="AJ163" s="97" t="s">
        <v>432</v>
      </c>
      <c r="AK163" s="97">
        <v>2550</v>
      </c>
      <c r="AL163" s="45" t="s">
        <v>345</v>
      </c>
    </row>
    <row r="164" spans="1:38" ht="26.25" customHeight="1" thickBot="1" x14ac:dyDescent="0.25">
      <c r="A164" s="45" t="s">
        <v>340</v>
      </c>
      <c r="B164" s="45" t="s">
        <v>346</v>
      </c>
      <c r="C164" s="96" t="s">
        <v>347</v>
      </c>
      <c r="D164" s="97"/>
      <c r="E164" s="97" t="s">
        <v>432</v>
      </c>
      <c r="F164" s="97" t="s">
        <v>432</v>
      </c>
      <c r="G164" s="97" t="s">
        <v>432</v>
      </c>
      <c r="H164" s="97">
        <v>0.29138391999999996</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55" zoomScaleNormal="55" workbookViewId="0">
      <pane xSplit="4" ySplit="13" topLeftCell="E15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1997</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1997</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11.436241313999998</v>
      </c>
      <c r="F14" s="58">
        <v>0.6074824578400001</v>
      </c>
      <c r="G14" s="58">
        <v>42.812506692809997</v>
      </c>
      <c r="H14" s="58">
        <v>6.0068678967999988E-3</v>
      </c>
      <c r="I14" s="58">
        <v>1.4110405220000002</v>
      </c>
      <c r="J14" s="58">
        <v>1.7842288289999999</v>
      </c>
      <c r="K14" s="58">
        <v>2.4789688290000007</v>
      </c>
      <c r="L14" s="58">
        <v>0.12416953872</v>
      </c>
      <c r="M14" s="58">
        <v>1.8277215169999999</v>
      </c>
      <c r="N14" s="58">
        <v>0.51507941800000001</v>
      </c>
      <c r="O14" s="58">
        <v>6.7709007500000012E-3</v>
      </c>
      <c r="P14" s="58">
        <v>5.0147876899999992E-2</v>
      </c>
      <c r="Q14" s="58">
        <v>0.69077541427239975</v>
      </c>
      <c r="R14" s="58">
        <v>1.7771868580580001</v>
      </c>
      <c r="S14" s="58">
        <v>0.72202259589240003</v>
      </c>
      <c r="T14" s="58">
        <v>6.2958428029999993</v>
      </c>
      <c r="U14" s="58">
        <v>3.6680699872999996E-2</v>
      </c>
      <c r="V14" s="58">
        <v>0.89466534587439994</v>
      </c>
      <c r="W14" s="58">
        <v>0.19125884920000005</v>
      </c>
      <c r="X14" s="58">
        <v>3.1869743682140014E-3</v>
      </c>
      <c r="Y14" s="58">
        <v>1.3851932492008003E-2</v>
      </c>
      <c r="Z14" s="58">
        <v>2.7218832633264002E-3</v>
      </c>
      <c r="AA14" s="58">
        <v>5.1382877293528004E-3</v>
      </c>
      <c r="AB14" s="58">
        <v>2.4899077852901207E-2</v>
      </c>
      <c r="AC14" s="58">
        <v>5.5295170200000002E-3</v>
      </c>
      <c r="AD14" s="58">
        <v>0.99661455965997015</v>
      </c>
      <c r="AE14" s="46"/>
      <c r="AF14" s="57">
        <v>35687.918680000002</v>
      </c>
      <c r="AG14" s="57">
        <v>5862.4319999999998</v>
      </c>
      <c r="AH14" s="57">
        <v>26125.083200000001</v>
      </c>
      <c r="AI14" s="57" t="s">
        <v>430</v>
      </c>
      <c r="AJ14" s="57" t="s">
        <v>430</v>
      </c>
      <c r="AK14" s="57" t="s">
        <v>432</v>
      </c>
      <c r="AL14" s="200" t="s">
        <v>50</v>
      </c>
    </row>
    <row r="15" spans="1:38" ht="26.25" customHeight="1" thickBot="1" x14ac:dyDescent="0.25">
      <c r="A15" s="55" t="s">
        <v>54</v>
      </c>
      <c r="B15" s="55" t="s">
        <v>55</v>
      </c>
      <c r="C15" s="56" t="s">
        <v>56</v>
      </c>
      <c r="D15" s="57"/>
      <c r="E15" s="58">
        <v>2.4481606119999997</v>
      </c>
      <c r="F15" s="58">
        <v>5.5122693639999991E-2</v>
      </c>
      <c r="G15" s="58">
        <v>10.006850197468001</v>
      </c>
      <c r="H15" s="58" t="s">
        <v>431</v>
      </c>
      <c r="I15" s="58">
        <v>0.25598262171999997</v>
      </c>
      <c r="J15" s="58">
        <v>0.33152937232000002</v>
      </c>
      <c r="K15" s="58">
        <v>0.4621356191199999</v>
      </c>
      <c r="L15" s="58">
        <v>1.5458550385600001E-2</v>
      </c>
      <c r="M15" s="58">
        <v>0.31693933620000003</v>
      </c>
      <c r="N15" s="58">
        <v>7.5985570259999982E-2</v>
      </c>
      <c r="O15" s="58">
        <v>2.2364834965999995E-2</v>
      </c>
      <c r="P15" s="58">
        <v>5.2236749420000008E-3</v>
      </c>
      <c r="Q15" s="58">
        <v>5.4348210144E-2</v>
      </c>
      <c r="R15" s="58">
        <v>5.9587408459999998E-2</v>
      </c>
      <c r="S15" s="58">
        <v>8.9815945543999992E-2</v>
      </c>
      <c r="T15" s="58">
        <v>3.3005462754899995</v>
      </c>
      <c r="U15" s="58">
        <v>3.0507511399999999E-2</v>
      </c>
      <c r="V15" s="58">
        <v>1.3749177476999999</v>
      </c>
      <c r="W15" s="58">
        <v>3.2070834999999999E-2</v>
      </c>
      <c r="X15" s="58">
        <v>6.6432899920000005E-6</v>
      </c>
      <c r="Y15" s="58">
        <v>6.8927210519999991E-5</v>
      </c>
      <c r="Z15" s="58">
        <v>6.3923451408E-5</v>
      </c>
      <c r="AA15" s="58">
        <v>9.4910423688000006E-5</v>
      </c>
      <c r="AB15" s="58">
        <v>2.3440437560800001E-4</v>
      </c>
      <c r="AC15" s="58" t="s">
        <v>431</v>
      </c>
      <c r="AD15" s="58" t="s">
        <v>431</v>
      </c>
      <c r="AE15" s="46"/>
      <c r="AF15" s="57">
        <v>22635.101999999999</v>
      </c>
      <c r="AG15" s="57" t="s">
        <v>430</v>
      </c>
      <c r="AH15" s="57">
        <v>119</v>
      </c>
      <c r="AI15" s="57" t="s">
        <v>430</v>
      </c>
      <c r="AJ15" s="57" t="s">
        <v>430</v>
      </c>
      <c r="AK15" s="57" t="s">
        <v>432</v>
      </c>
      <c r="AL15" s="200" t="s">
        <v>50</v>
      </c>
    </row>
    <row r="16" spans="1:38" ht="26.25" customHeight="1" thickBot="1" x14ac:dyDescent="0.25">
      <c r="A16" s="55" t="s">
        <v>54</v>
      </c>
      <c r="B16" s="55" t="s">
        <v>57</v>
      </c>
      <c r="C16" s="56" t="s">
        <v>58</v>
      </c>
      <c r="D16" s="57"/>
      <c r="E16" s="58">
        <v>0.52060946200000002</v>
      </c>
      <c r="F16" s="58">
        <v>0.14994194</v>
      </c>
      <c r="G16" s="58">
        <v>3.4615409730000005E-2</v>
      </c>
      <c r="H16" s="58">
        <v>9.5726999999999997E-4</v>
      </c>
      <c r="I16" s="58">
        <v>7.8222899999999991E-3</v>
      </c>
      <c r="J16" s="58">
        <v>8.2963710000000003E-3</v>
      </c>
      <c r="K16" s="58">
        <v>8.2963710000000003E-3</v>
      </c>
      <c r="L16" s="58">
        <v>1.7920243199999999E-3</v>
      </c>
      <c r="M16" s="58">
        <v>0.19976871099999996</v>
      </c>
      <c r="N16" s="58">
        <v>1.3344157999999999E-3</v>
      </c>
      <c r="O16" s="58">
        <v>2.9447669999999994E-5</v>
      </c>
      <c r="P16" s="58">
        <v>6.5398269999999991E-4</v>
      </c>
      <c r="Q16" s="58">
        <v>7.1719349999999993E-4</v>
      </c>
      <c r="R16" s="58">
        <v>1.6632333999999998E-3</v>
      </c>
      <c r="S16" s="58">
        <v>4.9067367999999995E-4</v>
      </c>
      <c r="T16" s="58">
        <v>1.98363384E-2</v>
      </c>
      <c r="U16" s="58">
        <v>3.8594709999999996E-4</v>
      </c>
      <c r="V16" s="58">
        <v>7.5031999999999998E-3</v>
      </c>
      <c r="W16" s="58">
        <v>4.2666980000000002E-3</v>
      </c>
      <c r="X16" s="58">
        <v>4.8951473E-6</v>
      </c>
      <c r="Y16" s="58">
        <v>2.0877625E-5</v>
      </c>
      <c r="Z16" s="58">
        <v>7.2886259000000012E-6</v>
      </c>
      <c r="AA16" s="58">
        <v>7.1293845000000008E-6</v>
      </c>
      <c r="AB16" s="58">
        <v>4.01907827E-5</v>
      </c>
      <c r="AC16" s="58">
        <v>3.4765940000000001E-5</v>
      </c>
      <c r="AD16" s="58">
        <v>2.0543510000000001E-8</v>
      </c>
      <c r="AE16" s="46"/>
      <c r="AF16" s="57">
        <v>158.02699999999999</v>
      </c>
      <c r="AG16" s="57" t="s">
        <v>430</v>
      </c>
      <c r="AH16" s="57">
        <v>6381.8</v>
      </c>
      <c r="AI16" s="57" t="s">
        <v>430</v>
      </c>
      <c r="AJ16" s="57" t="s">
        <v>430</v>
      </c>
      <c r="AK16" s="57" t="s">
        <v>432</v>
      </c>
      <c r="AL16" s="200" t="s">
        <v>50</v>
      </c>
    </row>
    <row r="17" spans="1:38" ht="26.25" customHeight="1" thickBot="1" x14ac:dyDescent="0.25">
      <c r="A17" s="55" t="s">
        <v>54</v>
      </c>
      <c r="B17" s="55" t="s">
        <v>59</v>
      </c>
      <c r="C17" s="56" t="s">
        <v>60</v>
      </c>
      <c r="D17" s="57"/>
      <c r="E17" s="58">
        <v>0.296699934</v>
      </c>
      <c r="F17" s="58">
        <v>6.7676815599999995E-2</v>
      </c>
      <c r="G17" s="58">
        <v>0.73165556694</v>
      </c>
      <c r="H17" s="58" t="s">
        <v>431</v>
      </c>
      <c r="I17" s="58">
        <v>6.4458220760000004E-2</v>
      </c>
      <c r="J17" s="58">
        <v>6.9259198759999988E-2</v>
      </c>
      <c r="K17" s="58">
        <v>7.2993292760000009E-2</v>
      </c>
      <c r="L17" s="58">
        <v>7.3048184943999995E-3</v>
      </c>
      <c r="M17" s="58">
        <v>0.53332464000000002</v>
      </c>
      <c r="N17" s="58">
        <v>7.1512817462E-2</v>
      </c>
      <c r="O17" s="58">
        <v>9.6260481779999996E-4</v>
      </c>
      <c r="P17" s="58">
        <v>4.5408328799999998E-3</v>
      </c>
      <c r="Q17" s="58">
        <v>2.1967578E-3</v>
      </c>
      <c r="R17" s="58">
        <v>7.2727057459999996E-3</v>
      </c>
      <c r="S17" s="58">
        <v>9.4073563491999992E-3</v>
      </c>
      <c r="T17" s="58">
        <v>6.9442529059999987E-3</v>
      </c>
      <c r="U17" s="58">
        <v>1.0265024359999999E-3</v>
      </c>
      <c r="V17" s="58">
        <v>0.11640189266000001</v>
      </c>
      <c r="W17" s="58">
        <v>0.108738854</v>
      </c>
      <c r="X17" s="58">
        <v>2.4882498999999999E-2</v>
      </c>
      <c r="Y17" s="58">
        <v>3.6242533799999997E-2</v>
      </c>
      <c r="Z17" s="58">
        <v>1.3189159399999999E-2</v>
      </c>
      <c r="AA17" s="58">
        <v>1.0350956999999999E-2</v>
      </c>
      <c r="AB17" s="58">
        <v>8.4665149199999984E-2</v>
      </c>
      <c r="AC17" s="58">
        <v>3.3073404000000001E-4</v>
      </c>
      <c r="AD17" s="58">
        <v>9.0685140000000011E-2</v>
      </c>
      <c r="AE17" s="46"/>
      <c r="AF17" s="57">
        <v>321.52</v>
      </c>
      <c r="AG17" s="57">
        <v>533.44200000000001</v>
      </c>
      <c r="AH17" s="57">
        <v>533.44200000000001</v>
      </c>
      <c r="AI17" s="57" t="s">
        <v>430</v>
      </c>
      <c r="AJ17" s="57" t="s">
        <v>430</v>
      </c>
      <c r="AK17" s="57" t="s">
        <v>432</v>
      </c>
      <c r="AL17" s="200" t="s">
        <v>50</v>
      </c>
    </row>
    <row r="18" spans="1:38" ht="26.25" customHeight="1" thickBot="1" x14ac:dyDescent="0.25">
      <c r="A18" s="55" t="s">
        <v>54</v>
      </c>
      <c r="B18" s="55" t="s">
        <v>61</v>
      </c>
      <c r="C18" s="56" t="s">
        <v>62</v>
      </c>
      <c r="D18" s="57"/>
      <c r="E18" s="58">
        <v>0.104248826</v>
      </c>
      <c r="F18" s="58">
        <v>8.6910440000000002E-3</v>
      </c>
      <c r="G18" s="58">
        <v>6.2404472079999988E-2</v>
      </c>
      <c r="H18" s="58" t="s">
        <v>431</v>
      </c>
      <c r="I18" s="58">
        <v>3.6723788400000001E-3</v>
      </c>
      <c r="J18" s="58">
        <v>3.6723788400000001E-3</v>
      </c>
      <c r="K18" s="58">
        <v>3.6723788400000001E-3</v>
      </c>
      <c r="L18" s="58">
        <v>1.9810183535999997E-3</v>
      </c>
      <c r="M18" s="58">
        <v>1.7038789999999998E-2</v>
      </c>
      <c r="N18" s="58">
        <v>1.6156598000000002E-5</v>
      </c>
      <c r="O18" s="58">
        <v>1.2257081999999999E-6</v>
      </c>
      <c r="P18" s="58">
        <v>1.2169908000000001E-4</v>
      </c>
      <c r="Q18" s="58">
        <v>2.3908539999999996E-5</v>
      </c>
      <c r="R18" s="58">
        <v>3.7691914000000002E-5</v>
      </c>
      <c r="S18" s="58">
        <v>3.9282822799999989E-5</v>
      </c>
      <c r="T18" s="58">
        <v>3.8311779999999997E-6</v>
      </c>
      <c r="U18" s="58">
        <v>3.0197703999999998E-5</v>
      </c>
      <c r="V18" s="58">
        <v>5.2502919400000004E-3</v>
      </c>
      <c r="W18" s="58">
        <v>2.4690120000000001E-4</v>
      </c>
      <c r="X18" s="58">
        <v>3.3508019999999998E-4</v>
      </c>
      <c r="Y18" s="58">
        <v>2.6453699999999998E-3</v>
      </c>
      <c r="Z18" s="58">
        <v>2.9980859999999997E-4</v>
      </c>
      <c r="AA18" s="58">
        <v>2.6453700000000002E-4</v>
      </c>
      <c r="AB18" s="58">
        <v>3.5447957999999997E-3</v>
      </c>
      <c r="AC18" s="58" t="s">
        <v>431</v>
      </c>
      <c r="AD18" s="58" t="s">
        <v>431</v>
      </c>
      <c r="AE18" s="46"/>
      <c r="AF18" s="57">
        <v>176.358</v>
      </c>
      <c r="AG18" s="57" t="s">
        <v>430</v>
      </c>
      <c r="AH18" s="57">
        <v>186.178</v>
      </c>
      <c r="AI18" s="57" t="s">
        <v>430</v>
      </c>
      <c r="AJ18" s="57" t="s">
        <v>430</v>
      </c>
      <c r="AK18" s="57" t="s">
        <v>432</v>
      </c>
      <c r="AL18" s="200" t="s">
        <v>50</v>
      </c>
    </row>
    <row r="19" spans="1:38" ht="26.25" customHeight="1" thickBot="1" x14ac:dyDescent="0.25">
      <c r="A19" s="55" t="s">
        <v>54</v>
      </c>
      <c r="B19" s="55" t="s">
        <v>63</v>
      </c>
      <c r="C19" s="56" t="s">
        <v>64</v>
      </c>
      <c r="D19" s="57"/>
      <c r="E19" s="58">
        <v>2.3710496279999997</v>
      </c>
      <c r="F19" s="58">
        <v>0.24562683099999999</v>
      </c>
      <c r="G19" s="58">
        <v>2.9597195846899997</v>
      </c>
      <c r="H19" s="58" t="s">
        <v>431</v>
      </c>
      <c r="I19" s="58">
        <v>9.6615948179999994E-2</v>
      </c>
      <c r="J19" s="58">
        <v>9.8113188179999977E-2</v>
      </c>
      <c r="K19" s="58">
        <v>9.9277708179999993E-2</v>
      </c>
      <c r="L19" s="58">
        <v>4.2752526247200003E-2</v>
      </c>
      <c r="M19" s="58">
        <v>0.573450287</v>
      </c>
      <c r="N19" s="58">
        <v>2.2654256780999998E-2</v>
      </c>
      <c r="O19" s="58">
        <v>3.2705059590000003E-4</v>
      </c>
      <c r="P19" s="58">
        <v>5.0076037E-3</v>
      </c>
      <c r="Q19" s="58">
        <v>1.3781558399999997E-3</v>
      </c>
      <c r="R19" s="58">
        <v>3.0636434030000001E-3</v>
      </c>
      <c r="S19" s="58">
        <v>3.7404531206E-3</v>
      </c>
      <c r="T19" s="58">
        <v>2.2704938669999997E-3</v>
      </c>
      <c r="U19" s="58">
        <v>1.0552355779999999E-3</v>
      </c>
      <c r="V19" s="58">
        <v>0.14489999863</v>
      </c>
      <c r="W19" s="58">
        <v>3.8947941199999996E-2</v>
      </c>
      <c r="X19" s="58">
        <v>1.4595120200000001E-2</v>
      </c>
      <c r="Y19" s="58">
        <v>6.5264973999999989E-2</v>
      </c>
      <c r="Z19" s="58">
        <v>1.02289206E-2</v>
      </c>
      <c r="AA19" s="58">
        <v>8.6242969999999978E-3</v>
      </c>
      <c r="AB19" s="58">
        <v>9.8713311799999995E-2</v>
      </c>
      <c r="AC19" s="58">
        <v>1.031432E-4</v>
      </c>
      <c r="AD19" s="58">
        <v>2.8281200000000003E-2</v>
      </c>
      <c r="AE19" s="46"/>
      <c r="AF19" s="57">
        <v>3697.7579999999998</v>
      </c>
      <c r="AG19" s="57">
        <v>166.36</v>
      </c>
      <c r="AH19" s="57">
        <v>6017.8310000000001</v>
      </c>
      <c r="AI19" s="57" t="s">
        <v>430</v>
      </c>
      <c r="AJ19" s="57" t="s">
        <v>430</v>
      </c>
      <c r="AK19" s="57" t="s">
        <v>432</v>
      </c>
      <c r="AL19" s="200" t="s">
        <v>50</v>
      </c>
    </row>
    <row r="20" spans="1:38" ht="26.25" customHeight="1" thickBot="1" x14ac:dyDescent="0.25">
      <c r="A20" s="55" t="s">
        <v>54</v>
      </c>
      <c r="B20" s="55" t="s">
        <v>65</v>
      </c>
      <c r="C20" s="56" t="s">
        <v>66</v>
      </c>
      <c r="D20" s="57"/>
      <c r="E20" s="58">
        <v>0.28064311599999997</v>
      </c>
      <c r="F20" s="58">
        <v>6.5240699999999999E-2</v>
      </c>
      <c r="G20" s="58">
        <v>0.10186140898</v>
      </c>
      <c r="H20" s="58" t="s">
        <v>431</v>
      </c>
      <c r="I20" s="58">
        <v>5.3445040000000008E-3</v>
      </c>
      <c r="J20" s="58">
        <v>5.3445040000000008E-3</v>
      </c>
      <c r="K20" s="58">
        <v>5.3445040000000008E-3</v>
      </c>
      <c r="L20" s="58">
        <v>1.91451296E-3</v>
      </c>
      <c r="M20" s="58">
        <v>8.7898312000000006E-2</v>
      </c>
      <c r="N20" s="58">
        <v>4.2329359999999999E-5</v>
      </c>
      <c r="O20" s="58">
        <v>3.3741119999999999E-6</v>
      </c>
      <c r="P20" s="58">
        <v>1.45537584E-3</v>
      </c>
      <c r="Q20" s="58">
        <v>2.7078596000000002E-4</v>
      </c>
      <c r="R20" s="58">
        <v>6.7270799999999986E-5</v>
      </c>
      <c r="S20" s="58">
        <v>4.2889919999999999E-5</v>
      </c>
      <c r="T20" s="58">
        <v>3.5872656000000006E-5</v>
      </c>
      <c r="U20" s="58">
        <v>1.7219892000000002E-4</v>
      </c>
      <c r="V20" s="58">
        <v>6.683352E-3</v>
      </c>
      <c r="W20" s="58">
        <v>2.2894480000000002E-4</v>
      </c>
      <c r="X20" s="58">
        <v>3.1071079999999996E-4</v>
      </c>
      <c r="Y20" s="58">
        <v>2.45298E-3</v>
      </c>
      <c r="Z20" s="58">
        <v>2.7800439999999996E-4</v>
      </c>
      <c r="AA20" s="58">
        <v>2.4529799999999997E-4</v>
      </c>
      <c r="AB20" s="58">
        <v>3.2869931999999998E-3</v>
      </c>
      <c r="AC20" s="58" t="s">
        <v>431</v>
      </c>
      <c r="AD20" s="58" t="s">
        <v>431</v>
      </c>
      <c r="AE20" s="46"/>
      <c r="AF20" s="57">
        <v>163.53200000000001</v>
      </c>
      <c r="AG20" s="57" t="s">
        <v>430</v>
      </c>
      <c r="AH20" s="57">
        <v>2658.8</v>
      </c>
      <c r="AI20" s="57" t="s">
        <v>430</v>
      </c>
      <c r="AJ20" s="57" t="s">
        <v>430</v>
      </c>
      <c r="AK20" s="57" t="s">
        <v>432</v>
      </c>
      <c r="AL20" s="200" t="s">
        <v>50</v>
      </c>
    </row>
    <row r="21" spans="1:38" ht="26.25" customHeight="1" thickBot="1" x14ac:dyDescent="0.25">
      <c r="A21" s="55" t="s">
        <v>54</v>
      </c>
      <c r="B21" s="55" t="s">
        <v>67</v>
      </c>
      <c r="C21" s="56" t="s">
        <v>68</v>
      </c>
      <c r="D21" s="57"/>
      <c r="E21" s="58">
        <v>1.9294823269999997</v>
      </c>
      <c r="F21" s="58">
        <v>0.31220183379999999</v>
      </c>
      <c r="G21" s="58">
        <v>3.0794465300699994</v>
      </c>
      <c r="H21" s="58" t="s">
        <v>431</v>
      </c>
      <c r="I21" s="58">
        <v>0.2279956608</v>
      </c>
      <c r="J21" s="58">
        <v>0.24243549479999998</v>
      </c>
      <c r="K21" s="58">
        <v>0.25366647679999998</v>
      </c>
      <c r="L21" s="58">
        <v>3.9865609823999996E-2</v>
      </c>
      <c r="M21" s="58">
        <v>1.795868544</v>
      </c>
      <c r="N21" s="58">
        <v>0.21524820859999996</v>
      </c>
      <c r="O21" s="58">
        <v>2.9074462020000002E-3</v>
      </c>
      <c r="P21" s="58">
        <v>1.5466150159999999E-2</v>
      </c>
      <c r="Q21" s="58">
        <v>6.9544735899999995E-3</v>
      </c>
      <c r="R21" s="58">
        <v>2.2230851479999997E-2</v>
      </c>
      <c r="S21" s="58">
        <v>2.8651836635999999E-2</v>
      </c>
      <c r="T21" s="58">
        <v>2.0937799503999998E-2</v>
      </c>
      <c r="U21" s="58">
        <v>3.4360207100000003E-3</v>
      </c>
      <c r="V21" s="58">
        <v>0.39838089179999997</v>
      </c>
      <c r="W21" s="58">
        <v>0.32927751220000001</v>
      </c>
      <c r="X21" s="58">
        <v>7.7858643699999994E-2</v>
      </c>
      <c r="Y21" s="58">
        <v>0.13284748639999999</v>
      </c>
      <c r="Z21" s="58">
        <v>4.2370866299999997E-2</v>
      </c>
      <c r="AA21" s="58">
        <v>3.3516560500000001E-2</v>
      </c>
      <c r="AB21" s="58">
        <v>0.28659355689999999</v>
      </c>
      <c r="AC21" s="58">
        <v>9.9474412000000005E-4</v>
      </c>
      <c r="AD21" s="58">
        <v>0.27275242</v>
      </c>
      <c r="AE21" s="46"/>
      <c r="AF21" s="57">
        <v>2556.453</v>
      </c>
      <c r="AG21" s="57">
        <v>1604.4259999999999</v>
      </c>
      <c r="AH21" s="57">
        <v>4600.76</v>
      </c>
      <c r="AI21" s="57" t="s">
        <v>430</v>
      </c>
      <c r="AJ21" s="57" t="s">
        <v>430</v>
      </c>
      <c r="AK21" s="57" t="s">
        <v>432</v>
      </c>
      <c r="AL21" s="200" t="s">
        <v>50</v>
      </c>
    </row>
    <row r="22" spans="1:38" ht="26.25" customHeight="1" thickBot="1" x14ac:dyDescent="0.25">
      <c r="A22" s="55" t="s">
        <v>54</v>
      </c>
      <c r="B22" s="59" t="s">
        <v>69</v>
      </c>
      <c r="C22" s="56" t="s">
        <v>70</v>
      </c>
      <c r="D22" s="57"/>
      <c r="E22" s="58">
        <v>6.144996492692</v>
      </c>
      <c r="F22" s="58">
        <v>1.4450613410099997</v>
      </c>
      <c r="G22" s="58">
        <v>2.8615128236880603</v>
      </c>
      <c r="H22" s="58">
        <v>0.11655</v>
      </c>
      <c r="I22" s="58">
        <v>0.54866609391800003</v>
      </c>
      <c r="J22" s="58">
        <v>0.56092427121799993</v>
      </c>
      <c r="K22" s="58">
        <v>0.58515840911799999</v>
      </c>
      <c r="L22" s="58">
        <v>0.16362506064472002</v>
      </c>
      <c r="M22" s="58">
        <v>6.7623861599239996</v>
      </c>
      <c r="N22" s="58">
        <v>0.27478417324021998</v>
      </c>
      <c r="O22" s="58">
        <v>5.3585255994173998E-2</v>
      </c>
      <c r="P22" s="58">
        <v>8.2985088369679993E-2</v>
      </c>
      <c r="Q22" s="58">
        <v>4.2695880111420004E-2</v>
      </c>
      <c r="R22" s="58">
        <v>0.13918065116009998</v>
      </c>
      <c r="S22" s="58">
        <v>0.12254371040053998</v>
      </c>
      <c r="T22" s="58">
        <v>8.4273731861011975E-2</v>
      </c>
      <c r="U22" s="58">
        <v>4.109296826034E-2</v>
      </c>
      <c r="V22" s="58">
        <v>2.4174897286390005</v>
      </c>
      <c r="W22" s="58">
        <v>0.38922899889959994</v>
      </c>
      <c r="X22" s="58">
        <v>5.2194418166599997E-2</v>
      </c>
      <c r="Y22" s="58">
        <v>0.11972311375999999</v>
      </c>
      <c r="Z22" s="58">
        <v>2.89868100518E-2</v>
      </c>
      <c r="AA22" s="58">
        <v>2.3489465652999999E-2</v>
      </c>
      <c r="AB22" s="58">
        <v>0.22439380763139999</v>
      </c>
      <c r="AC22" s="58">
        <v>2.2869782613999998E-2</v>
      </c>
      <c r="AD22" s="58">
        <v>0.20832192099999999</v>
      </c>
      <c r="AE22" s="46"/>
      <c r="AF22" s="57">
        <v>6364.791714</v>
      </c>
      <c r="AG22" s="57">
        <v>1574.2859573599999</v>
      </c>
      <c r="AH22" s="57">
        <v>10159.16716417</v>
      </c>
      <c r="AI22" s="57">
        <v>3150</v>
      </c>
      <c r="AJ22" s="57" t="s">
        <v>430</v>
      </c>
      <c r="AK22" s="57" t="s">
        <v>432</v>
      </c>
      <c r="AL22" s="200" t="s">
        <v>50</v>
      </c>
    </row>
    <row r="23" spans="1:38" ht="26.25" customHeight="1" thickBot="1" x14ac:dyDescent="0.25">
      <c r="A23" s="55" t="s">
        <v>71</v>
      </c>
      <c r="B23" s="59" t="s">
        <v>394</v>
      </c>
      <c r="C23" s="56" t="s">
        <v>390</v>
      </c>
      <c r="D23" s="98"/>
      <c r="E23" s="58">
        <v>2.5676274430168884</v>
      </c>
      <c r="F23" s="58">
        <v>0.82804363231594225</v>
      </c>
      <c r="G23" s="58">
        <v>0.42566000000000009</v>
      </c>
      <c r="H23" s="58">
        <v>5.0215092146100205E-4</v>
      </c>
      <c r="I23" s="58">
        <v>0.25459883253895788</v>
      </c>
      <c r="J23" s="58">
        <v>0.25459883253895788</v>
      </c>
      <c r="K23" s="58">
        <v>0.25459883253895788</v>
      </c>
      <c r="L23" s="58">
        <v>0.13737482006000001</v>
      </c>
      <c r="M23" s="58">
        <v>5.4591884861068074</v>
      </c>
      <c r="N23" s="58">
        <v>1.2160729915711601</v>
      </c>
      <c r="O23" s="58">
        <v>6.9500000000000009E-4</v>
      </c>
      <c r="P23" s="58" t="s">
        <v>431</v>
      </c>
      <c r="Q23" s="58" t="s">
        <v>431</v>
      </c>
      <c r="R23" s="58">
        <v>3.4750000000000007E-3</v>
      </c>
      <c r="S23" s="58">
        <v>0.11815000000000003</v>
      </c>
      <c r="T23" s="58">
        <v>4.8650000000000021E-3</v>
      </c>
      <c r="U23" s="58">
        <v>6.9500000000000009E-4</v>
      </c>
      <c r="V23" s="58">
        <v>6.950000000000002E-2</v>
      </c>
      <c r="W23" s="58" t="s">
        <v>431</v>
      </c>
      <c r="X23" s="58">
        <v>2.1440000000000001E-3</v>
      </c>
      <c r="Y23" s="58">
        <v>3.4160000000000006E-3</v>
      </c>
      <c r="Z23" s="58" t="s">
        <v>431</v>
      </c>
      <c r="AA23" s="58" t="s">
        <v>431</v>
      </c>
      <c r="AB23" s="58">
        <v>5.5600000000000007E-3</v>
      </c>
      <c r="AC23" s="58" t="s">
        <v>431</v>
      </c>
      <c r="AD23" s="58" t="s">
        <v>431</v>
      </c>
      <c r="AE23" s="46"/>
      <c r="AF23" s="57">
        <v>2979.4370000000004</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0.1089726572944453</v>
      </c>
      <c r="F25" s="58">
        <v>7.6857511233120075E-3</v>
      </c>
      <c r="G25" s="58">
        <v>4.2612478234132903E-2</v>
      </c>
      <c r="H25" s="58" t="s">
        <v>431</v>
      </c>
      <c r="I25" s="58">
        <v>9.8436223760860696E-4</v>
      </c>
      <c r="J25" s="58">
        <v>9.8436223760860696E-4</v>
      </c>
      <c r="K25" s="58">
        <v>9.8436223760860696E-4</v>
      </c>
      <c r="L25" s="58">
        <v>2.9898124590654098E-4</v>
      </c>
      <c r="M25" s="58">
        <v>0.12373862721780059</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468.3115700293373</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3.0452345260704599E-2</v>
      </c>
      <c r="F26" s="58">
        <v>5.6321891718530397E-3</v>
      </c>
      <c r="G26" s="58">
        <v>1.1276824114E-2</v>
      </c>
      <c r="H26" s="58" t="s">
        <v>431</v>
      </c>
      <c r="I26" s="58">
        <v>2.5661570561650801E-4</v>
      </c>
      <c r="J26" s="58">
        <v>2.5661570561650801E-4</v>
      </c>
      <c r="K26" s="58">
        <v>2.5661570561650801E-4</v>
      </c>
      <c r="L26" s="58">
        <v>8.2156190322707997E-5</v>
      </c>
      <c r="M26" s="58">
        <v>0.27599105785959077</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130.65242411023249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21.218150164237656</v>
      </c>
      <c r="F27" s="58">
        <v>19.792072645503421</v>
      </c>
      <c r="G27" s="58">
        <v>1.7197155873297727</v>
      </c>
      <c r="H27" s="58">
        <v>0.1503532281045323</v>
      </c>
      <c r="I27" s="58">
        <v>0.64777858118155163</v>
      </c>
      <c r="J27" s="58">
        <v>0.64777858118155163</v>
      </c>
      <c r="K27" s="58">
        <v>0.64777858118155163</v>
      </c>
      <c r="L27" s="58">
        <v>0.35097726759431863</v>
      </c>
      <c r="M27" s="58">
        <v>169.41376723562027</v>
      </c>
      <c r="N27" s="58">
        <v>174.17351034872038</v>
      </c>
      <c r="O27" s="58">
        <v>1.3492438144368837E-4</v>
      </c>
      <c r="P27" s="58">
        <v>6.3835283487607411E-3</v>
      </c>
      <c r="Q27" s="58">
        <v>2.0650111421321486E-4</v>
      </c>
      <c r="R27" s="58">
        <v>5.3898461626842092E-3</v>
      </c>
      <c r="S27" s="58">
        <v>3.7887597772088685E-3</v>
      </c>
      <c r="T27" s="58">
        <v>1.4899122558871783E-3</v>
      </c>
      <c r="U27" s="58">
        <v>1.4315346553905317E-4</v>
      </c>
      <c r="V27" s="58">
        <v>2.3867194336804703E-2</v>
      </c>
      <c r="W27" s="58">
        <v>0.37398900000000002</v>
      </c>
      <c r="X27" s="58">
        <v>9.9618491409999999E-3</v>
      </c>
      <c r="Y27" s="58">
        <v>1.43509288231E-2</v>
      </c>
      <c r="Z27" s="58">
        <v>7.5917781613999997E-3</v>
      </c>
      <c r="AA27" s="58">
        <v>1.48402012609E-2</v>
      </c>
      <c r="AB27" s="58">
        <v>4.67447573864E-2</v>
      </c>
      <c r="AC27" s="58">
        <v>3.7398850000000002E-4</v>
      </c>
      <c r="AD27" s="58">
        <v>7.8745700000000001E-5</v>
      </c>
      <c r="AE27" s="46"/>
      <c r="AF27" s="57">
        <v>35347.428639659702</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1.2870425270517563</v>
      </c>
      <c r="F28" s="58">
        <v>0.37112659441675822</v>
      </c>
      <c r="G28" s="58">
        <v>0.70032603016241235</v>
      </c>
      <c r="H28" s="58">
        <v>7.103809555094113E-3</v>
      </c>
      <c r="I28" s="58">
        <v>0.37992278596775231</v>
      </c>
      <c r="J28" s="58">
        <v>0.37992278596775231</v>
      </c>
      <c r="K28" s="58">
        <v>0.37992278596775231</v>
      </c>
      <c r="L28" s="58">
        <v>0.21257482526683544</v>
      </c>
      <c r="M28" s="58">
        <v>2.7337324932756277</v>
      </c>
      <c r="N28" s="58">
        <v>5.094139432710401</v>
      </c>
      <c r="O28" s="58">
        <v>8.8361702039344694E-6</v>
      </c>
      <c r="P28" s="58">
        <v>7.072794959689546E-4</v>
      </c>
      <c r="Q28" s="58">
        <v>1.5837504042684145E-5</v>
      </c>
      <c r="R28" s="58">
        <v>9.9389926151267167E-4</v>
      </c>
      <c r="S28" s="58">
        <v>6.7154834841971225E-4</v>
      </c>
      <c r="T28" s="58">
        <v>6.2867226293509789E-5</v>
      </c>
      <c r="U28" s="58">
        <v>1.4002667677499352E-5</v>
      </c>
      <c r="V28" s="58">
        <v>2.465435090994339E-3</v>
      </c>
      <c r="W28" s="58">
        <v>3.2742199999999999E-2</v>
      </c>
      <c r="X28" s="58">
        <v>3.2531269046000002E-3</v>
      </c>
      <c r="Y28" s="58">
        <v>3.7261709223000003E-3</v>
      </c>
      <c r="Z28" s="58">
        <v>2.8306399938000004E-3</v>
      </c>
      <c r="AA28" s="58">
        <v>3.1708862083E-3</v>
      </c>
      <c r="AB28" s="58">
        <v>1.2980824029E-2</v>
      </c>
      <c r="AC28" s="58">
        <v>3.2741999999999999E-5</v>
      </c>
      <c r="AD28" s="58">
        <v>8.3046000000000001E-6</v>
      </c>
      <c r="AE28" s="46"/>
      <c r="AF28" s="57">
        <v>5214.8534631731</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10.229885789008151</v>
      </c>
      <c r="F29" s="58">
        <v>1.1547420052447388</v>
      </c>
      <c r="G29" s="58">
        <v>1.6777241176529951</v>
      </c>
      <c r="H29" s="58">
        <v>3.9069709900876812E-3</v>
      </c>
      <c r="I29" s="58">
        <v>0.44515377527254829</v>
      </c>
      <c r="J29" s="58">
        <v>0.44515377527254829</v>
      </c>
      <c r="K29" s="58">
        <v>0.44515377527254829</v>
      </c>
      <c r="L29" s="58">
        <v>0.22635075401661123</v>
      </c>
      <c r="M29" s="58">
        <v>2.9222399552598577</v>
      </c>
      <c r="N29" s="58">
        <v>0.54228672057914995</v>
      </c>
      <c r="O29" s="58">
        <v>1.3000819061001083E-5</v>
      </c>
      <c r="P29" s="58">
        <v>1.3591970574744082E-3</v>
      </c>
      <c r="Q29" s="58">
        <v>2.5850520018068514E-5</v>
      </c>
      <c r="R29" s="58">
        <v>2.1682795255805617E-3</v>
      </c>
      <c r="S29" s="58">
        <v>1.4544387599342648E-3</v>
      </c>
      <c r="T29" s="58">
        <v>5.427004780300909E-5</v>
      </c>
      <c r="U29" s="58">
        <v>2.5699401914134863E-5</v>
      </c>
      <c r="V29" s="58">
        <v>4.6213588014262638E-3</v>
      </c>
      <c r="W29" s="58">
        <v>8.506770000000001E-2</v>
      </c>
      <c r="X29" s="58">
        <v>1.2152548532E-3</v>
      </c>
      <c r="Y29" s="58">
        <v>7.3590432768999995E-3</v>
      </c>
      <c r="Z29" s="58">
        <v>8.2232245048999997E-3</v>
      </c>
      <c r="AA29" s="58">
        <v>1.8903964381E-3</v>
      </c>
      <c r="AB29" s="58">
        <v>1.8687919073099999E-2</v>
      </c>
      <c r="AC29" s="58">
        <v>2.15798E-5</v>
      </c>
      <c r="AD29" s="58">
        <v>1.4942E-5</v>
      </c>
      <c r="AE29" s="46"/>
      <c r="AF29" s="57">
        <v>10909.470337106901</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4.1729377852461537E-2</v>
      </c>
      <c r="F30" s="58">
        <v>3.8143944137865291</v>
      </c>
      <c r="G30" s="58">
        <v>1.4280483206300711E-2</v>
      </c>
      <c r="H30" s="58">
        <v>7.3287827600934381E-4</v>
      </c>
      <c r="I30" s="58">
        <v>8.1047585977602171E-2</v>
      </c>
      <c r="J30" s="58">
        <v>8.1047585977602171E-2</v>
      </c>
      <c r="K30" s="58">
        <v>8.1047585977602171E-2</v>
      </c>
      <c r="L30" s="58">
        <v>1.3191889621962015E-2</v>
      </c>
      <c r="M30" s="58">
        <v>8.1488376897969506</v>
      </c>
      <c r="N30" s="58">
        <v>3.9245446178006396</v>
      </c>
      <c r="O30" s="58">
        <v>2.8560966412601434E-6</v>
      </c>
      <c r="P30" s="58">
        <v>1.2424020389481617E-4</v>
      </c>
      <c r="Q30" s="58">
        <v>4.2841449618902131E-6</v>
      </c>
      <c r="R30" s="58">
        <v>8.9967044199694483E-5</v>
      </c>
      <c r="S30" s="58">
        <v>6.4262174428353206E-5</v>
      </c>
      <c r="T30" s="58">
        <v>3.2845111374491628E-5</v>
      </c>
      <c r="U30" s="58">
        <v>2.8560966412601434E-6</v>
      </c>
      <c r="V30" s="58">
        <v>4.7125594580792348E-4</v>
      </c>
      <c r="W30" s="58">
        <v>6.5950000000000002E-3</v>
      </c>
      <c r="X30" s="58">
        <v>1.004965132E-4</v>
      </c>
      <c r="Y30" s="58">
        <v>1.8424360740000001E-4</v>
      </c>
      <c r="Z30" s="58">
        <v>6.2810320700000007E-5</v>
      </c>
      <c r="AA30" s="58">
        <v>2.1564876790000002E-4</v>
      </c>
      <c r="AB30" s="58">
        <v>5.631992092E-4</v>
      </c>
      <c r="AC30" s="58">
        <v>6.5950000000000004E-6</v>
      </c>
      <c r="AD30" s="58">
        <v>6.5950000000000004E-6</v>
      </c>
      <c r="AE30" s="46"/>
      <c r="AF30" s="57">
        <v>625.1138718725</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4.1931627364747195</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194.56459596400001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0.22195825071861949</v>
      </c>
      <c r="J32" s="58">
        <v>0.44346197935038606</v>
      </c>
      <c r="K32" s="58">
        <v>0.54981978971614298</v>
      </c>
      <c r="L32" s="58">
        <v>4.6195989956630566E-2</v>
      </c>
      <c r="M32" s="58" t="s">
        <v>432</v>
      </c>
      <c r="N32" s="58">
        <v>1.8588981307533321</v>
      </c>
      <c r="O32" s="58">
        <v>7.8741289793406166E-3</v>
      </c>
      <c r="P32" s="58" t="s">
        <v>432</v>
      </c>
      <c r="Q32" s="58">
        <v>2.1127251310575645E-2</v>
      </c>
      <c r="R32" s="58">
        <v>0.69665819875036683</v>
      </c>
      <c r="S32" s="58">
        <v>15.319442419761813</v>
      </c>
      <c r="T32" s="58">
        <v>0.10523350210777635</v>
      </c>
      <c r="U32" s="58">
        <v>1.0996395794322857E-2</v>
      </c>
      <c r="V32" s="58">
        <v>4.4585552405832525</v>
      </c>
      <c r="W32" s="58" t="s">
        <v>431</v>
      </c>
      <c r="X32" s="58">
        <v>0.10298862833343943</v>
      </c>
      <c r="Y32" s="58">
        <v>9.3222465301820157E-3</v>
      </c>
      <c r="Z32" s="58">
        <v>1.3761411544554406E-2</v>
      </c>
      <c r="AA32" s="58" t="s">
        <v>431</v>
      </c>
      <c r="AB32" s="58">
        <v>0.12607228640817586</v>
      </c>
      <c r="AC32" s="58" t="s">
        <v>431</v>
      </c>
      <c r="AD32" s="58" t="s">
        <v>431</v>
      </c>
      <c r="AE32" s="46"/>
      <c r="AF32" s="57" t="s">
        <v>432</v>
      </c>
      <c r="AG32" s="57" t="s">
        <v>432</v>
      </c>
      <c r="AH32" s="57" t="s">
        <v>432</v>
      </c>
      <c r="AI32" s="57" t="s">
        <v>432</v>
      </c>
      <c r="AJ32" s="57" t="s">
        <v>432</v>
      </c>
      <c r="AK32" s="57">
        <v>17914.421706609846</v>
      </c>
      <c r="AL32" s="200" t="s">
        <v>414</v>
      </c>
    </row>
    <row r="33" spans="1:38" ht="26.25" customHeight="1" thickBot="1" x14ac:dyDescent="0.25">
      <c r="A33" s="55" t="s">
        <v>79</v>
      </c>
      <c r="B33" s="55" t="s">
        <v>92</v>
      </c>
      <c r="C33" s="56" t="s">
        <v>93</v>
      </c>
      <c r="D33" s="57"/>
      <c r="E33" s="58" t="s">
        <v>432</v>
      </c>
      <c r="F33" s="58" t="s">
        <v>432</v>
      </c>
      <c r="G33" s="58" t="s">
        <v>432</v>
      </c>
      <c r="H33" s="58" t="s">
        <v>432</v>
      </c>
      <c r="I33" s="58">
        <v>8.877072107573275E-2</v>
      </c>
      <c r="J33" s="58">
        <v>0.16439022421431987</v>
      </c>
      <c r="K33" s="58">
        <v>0.32878044842863979</v>
      </c>
      <c r="L33" s="58">
        <v>3.4850727533435799E-3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17914.421706609846</v>
      </c>
      <c r="AL33" s="200" t="s">
        <v>414</v>
      </c>
    </row>
    <row r="34" spans="1:38" ht="26.25" customHeight="1" thickBot="1" x14ac:dyDescent="0.25">
      <c r="A34" s="55" t="s">
        <v>71</v>
      </c>
      <c r="B34" s="55" t="s">
        <v>94</v>
      </c>
      <c r="C34" s="56" t="s">
        <v>95</v>
      </c>
      <c r="D34" s="57"/>
      <c r="E34" s="58">
        <v>1.5982013664000001</v>
      </c>
      <c r="F34" s="58">
        <v>0.14182004985000002</v>
      </c>
      <c r="G34" s="58">
        <v>0.20321917707000001</v>
      </c>
      <c r="H34" s="58">
        <v>2.0842480000000002E-4</v>
      </c>
      <c r="I34" s="58">
        <v>4.1789172399999998E-2</v>
      </c>
      <c r="J34" s="58">
        <v>4.3925526600000001E-2</v>
      </c>
      <c r="K34" s="58">
        <v>4.636149145E-2</v>
      </c>
      <c r="L34" s="58">
        <v>2.7355754999999998E-4</v>
      </c>
      <c r="M34" s="58">
        <v>0.32635415714999999</v>
      </c>
      <c r="N34" s="58">
        <v>1.0421240000000001E-4</v>
      </c>
      <c r="O34" s="58">
        <v>2.9961064999999996E-4</v>
      </c>
      <c r="P34" s="58">
        <v>1.5631859999999998E-4</v>
      </c>
      <c r="Q34" s="58">
        <v>3.9079649999999994E-5</v>
      </c>
      <c r="R34" s="58">
        <v>1.5241063499999998E-3</v>
      </c>
      <c r="S34" s="58">
        <v>5.1845668999999997E-2</v>
      </c>
      <c r="T34" s="58">
        <v>2.1363542000000001E-3</v>
      </c>
      <c r="U34" s="58">
        <v>2.9961064999999996E-4</v>
      </c>
      <c r="V34" s="58">
        <v>3.0495153549999997E-2</v>
      </c>
      <c r="W34" s="58">
        <v>1.8237170000000001E-3</v>
      </c>
      <c r="X34" s="58">
        <v>9.1185850000000004E-4</v>
      </c>
      <c r="Y34" s="58">
        <v>1.5241063499999998E-3</v>
      </c>
      <c r="Z34" s="58">
        <v>2.2145135E-6</v>
      </c>
      <c r="AA34" s="58">
        <v>1.9539825000000003E-6</v>
      </c>
      <c r="AB34" s="58">
        <v>2.4401333459999996E-3</v>
      </c>
      <c r="AC34" s="58" t="s">
        <v>431</v>
      </c>
      <c r="AD34" s="58" t="s">
        <v>431</v>
      </c>
      <c r="AE34" s="46"/>
      <c r="AF34" s="57">
        <v>1302.655</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2.7205573681548869</v>
      </c>
      <c r="F36" s="58">
        <v>0.15662697156433344</v>
      </c>
      <c r="G36" s="58">
        <v>0.51976897309039161</v>
      </c>
      <c r="H36" s="58">
        <v>7.9436907076923044E-5</v>
      </c>
      <c r="I36" s="58">
        <v>9.9267186612607222E-2</v>
      </c>
      <c r="J36" s="58">
        <v>0.10980399311125698</v>
      </c>
      <c r="K36" s="58">
        <v>0.10980399311125698</v>
      </c>
      <c r="L36" s="58">
        <v>1.7831079147054385E-4</v>
      </c>
      <c r="M36" s="58">
        <v>0.42439425644119982</v>
      </c>
      <c r="N36" s="58">
        <v>5.3030210657231003E-3</v>
      </c>
      <c r="O36" s="58">
        <v>4.7900122962923241E-4</v>
      </c>
      <c r="P36" s="58">
        <v>9.8166096458465074E-4</v>
      </c>
      <c r="Q36" s="58">
        <v>8.6319453901461621E-3</v>
      </c>
      <c r="R36" s="58">
        <v>9.3328517799077491E-3</v>
      </c>
      <c r="S36" s="58">
        <v>3.6446303167138525E-2</v>
      </c>
      <c r="T36" s="58">
        <v>0.38370875998937243</v>
      </c>
      <c r="U36" s="58">
        <v>4.8850281264692617E-3</v>
      </c>
      <c r="V36" s="58">
        <v>4.3957074191224056E-2</v>
      </c>
      <c r="W36" s="58">
        <v>8.5469066239999975E-3</v>
      </c>
      <c r="X36" s="58">
        <v>3.3922994450900001E-4</v>
      </c>
      <c r="Y36" s="58">
        <v>5.65383689376E-4</v>
      </c>
      <c r="Z36" s="58" t="s">
        <v>431</v>
      </c>
      <c r="AA36" s="58" t="s">
        <v>431</v>
      </c>
      <c r="AB36" s="58">
        <v>9.0461363388500001E-4</v>
      </c>
      <c r="AC36" s="58">
        <v>3.5870975019999989E-3</v>
      </c>
      <c r="AD36" s="58">
        <v>7.3445157539999998E-3</v>
      </c>
      <c r="AE36" s="46"/>
      <c r="AF36" s="57">
        <v>1544.0676000000001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2.3092104400000002</v>
      </c>
      <c r="F39" s="58">
        <v>0.25088068320000001</v>
      </c>
      <c r="G39" s="58">
        <v>1.8708168670600001</v>
      </c>
      <c r="H39" s="58">
        <v>7.5403055999999987E-4</v>
      </c>
      <c r="I39" s="58">
        <v>0.14001154992000003</v>
      </c>
      <c r="J39" s="58">
        <v>0.16085094192000002</v>
      </c>
      <c r="K39" s="58">
        <v>0.16232670992000001</v>
      </c>
      <c r="L39" s="58">
        <v>6.5275424044799996E-2</v>
      </c>
      <c r="M39" s="58">
        <v>0.91697885599999995</v>
      </c>
      <c r="N39" s="58">
        <v>7.8812990104000016E-2</v>
      </c>
      <c r="O39" s="58">
        <v>1.3307251175999999E-3</v>
      </c>
      <c r="P39" s="58">
        <v>2.7572551999999998E-3</v>
      </c>
      <c r="Q39" s="58">
        <v>4.4606383999999995E-3</v>
      </c>
      <c r="R39" s="58">
        <v>6.604588903200001E-2</v>
      </c>
      <c r="S39" s="58">
        <v>2.2643365006400001E-2</v>
      </c>
      <c r="T39" s="58">
        <v>0.79204955703199997</v>
      </c>
      <c r="U39" s="58">
        <v>1.2778833119999997E-3</v>
      </c>
      <c r="V39" s="58">
        <v>0.15917718471999998</v>
      </c>
      <c r="W39" s="58">
        <v>8.3075025279999992E-2</v>
      </c>
      <c r="X39" s="58">
        <v>9.6078030788799996E-3</v>
      </c>
      <c r="Y39" s="58">
        <v>1.2525593525599999E-2</v>
      </c>
      <c r="Z39" s="58">
        <v>5.0123263968000001E-3</v>
      </c>
      <c r="AA39" s="58">
        <v>3.9146867291199993E-3</v>
      </c>
      <c r="AB39" s="58">
        <v>3.1060409730400002E-2</v>
      </c>
      <c r="AC39" s="58">
        <v>1.5139864000000003E-3</v>
      </c>
      <c r="AD39" s="58">
        <v>3.584089739008E-2</v>
      </c>
      <c r="AE39" s="46"/>
      <c r="AF39" s="57">
        <v>7031.4089999999997</v>
      </c>
      <c r="AG39" s="57">
        <v>210.82400000000001</v>
      </c>
      <c r="AH39" s="57">
        <v>3886.047</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4.2390416104799984</v>
      </c>
      <c r="F41" s="58">
        <v>24.150724598309996</v>
      </c>
      <c r="G41" s="58">
        <v>3.5546243150199999</v>
      </c>
      <c r="H41" s="58">
        <v>0.36253203990000005</v>
      </c>
      <c r="I41" s="58">
        <v>30.541620780560002</v>
      </c>
      <c r="J41" s="58">
        <v>31.321298621999997</v>
      </c>
      <c r="K41" s="58">
        <v>32.889542541159997</v>
      </c>
      <c r="L41" s="58">
        <v>3.3086485752838399</v>
      </c>
      <c r="M41" s="58">
        <v>183.73722354722</v>
      </c>
      <c r="N41" s="58">
        <v>1.259690725212</v>
      </c>
      <c r="O41" s="58">
        <v>0.58943902353900002</v>
      </c>
      <c r="P41" s="58">
        <v>3.0122368420000004E-2</v>
      </c>
      <c r="Q41" s="58">
        <v>9.9868357279999983E-3</v>
      </c>
      <c r="R41" s="58">
        <v>1.0474415811134401</v>
      </c>
      <c r="S41" s="58">
        <v>0.27967916431134404</v>
      </c>
      <c r="T41" s="58">
        <v>9.4303256092439988E-2</v>
      </c>
      <c r="U41" s="58">
        <v>2.345094755E-2</v>
      </c>
      <c r="V41" s="58">
        <v>23.265550120676004</v>
      </c>
      <c r="W41" s="58">
        <v>33.337217889699993</v>
      </c>
      <c r="X41" s="58">
        <v>5.5545801738400007</v>
      </c>
      <c r="Y41" s="58">
        <v>5.1290708523200008</v>
      </c>
      <c r="Z41" s="58">
        <v>1.9415052918099998</v>
      </c>
      <c r="AA41" s="58">
        <v>3.24960495348</v>
      </c>
      <c r="AB41" s="58">
        <v>15.874761271450001</v>
      </c>
      <c r="AC41" s="58">
        <v>0.22670368246000003</v>
      </c>
      <c r="AD41" s="58">
        <v>5.0340969999999999E-2</v>
      </c>
      <c r="AE41" s="46"/>
      <c r="AF41" s="57">
        <v>13761.207</v>
      </c>
      <c r="AG41" s="57">
        <v>280.13299999999998</v>
      </c>
      <c r="AH41" s="57">
        <v>16742.12</v>
      </c>
      <c r="AI41" s="57">
        <v>45306</v>
      </c>
      <c r="AJ41" s="57" t="s">
        <v>430</v>
      </c>
      <c r="AK41" s="57" t="s">
        <v>432</v>
      </c>
      <c r="AL41" s="200" t="s">
        <v>50</v>
      </c>
    </row>
    <row r="42" spans="1:38" ht="26.25" customHeight="1" thickBot="1" x14ac:dyDescent="0.25">
      <c r="A42" s="55" t="s">
        <v>71</v>
      </c>
      <c r="B42" s="55" t="s">
        <v>108</v>
      </c>
      <c r="C42" s="56" t="s">
        <v>109</v>
      </c>
      <c r="D42" s="57"/>
      <c r="E42" s="58">
        <v>3.5728255492693345E-2</v>
      </c>
      <c r="F42" s="58">
        <v>0.45769433092173373</v>
      </c>
      <c r="G42" s="58">
        <v>6.5756143931477188E-3</v>
      </c>
      <c r="H42" s="58">
        <v>2.3657964973464887E-5</v>
      </c>
      <c r="I42" s="58">
        <v>6.8811038014473559E-3</v>
      </c>
      <c r="J42" s="58">
        <v>6.8811038014473559E-3</v>
      </c>
      <c r="K42" s="58">
        <v>6.8811038014473559E-3</v>
      </c>
      <c r="L42" s="58">
        <v>3.4375949999999997E-4</v>
      </c>
      <c r="M42" s="58">
        <v>4.6562888225018924</v>
      </c>
      <c r="N42" s="58">
        <v>1.2985186642837681</v>
      </c>
      <c r="O42" s="58">
        <v>6.3003462405813909E-5</v>
      </c>
      <c r="P42" s="58">
        <v>6.9248116278148199E-8</v>
      </c>
      <c r="Q42" s="58">
        <v>1.731202906953705E-8</v>
      </c>
      <c r="R42" s="58">
        <v>3.1511541352713022E-4</v>
      </c>
      <c r="S42" s="58">
        <v>1.071012695487984E-2</v>
      </c>
      <c r="T42" s="58">
        <v>4.4100461654108522E-4</v>
      </c>
      <c r="U42" s="58">
        <v>6.3063477439921639E-5</v>
      </c>
      <c r="V42" s="58">
        <v>6.3167349614338848E-3</v>
      </c>
      <c r="W42" s="58" t="s">
        <v>431</v>
      </c>
      <c r="X42" s="58">
        <v>2.5199999999999995E-4</v>
      </c>
      <c r="Y42" s="58">
        <v>2.5199999999999995E-4</v>
      </c>
      <c r="Z42" s="58" t="s">
        <v>431</v>
      </c>
      <c r="AA42" s="58" t="s">
        <v>431</v>
      </c>
      <c r="AB42" s="58">
        <v>5.0399999999999989E-4</v>
      </c>
      <c r="AC42" s="58" t="s">
        <v>431</v>
      </c>
      <c r="AD42" s="58" t="s">
        <v>431</v>
      </c>
      <c r="AE42" s="46"/>
      <c r="AF42" s="57">
        <v>281.49406763565122</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1.0219119299999999</v>
      </c>
      <c r="F43" s="58">
        <v>8.2901001999999988E-2</v>
      </c>
      <c r="G43" s="58">
        <v>0.65268671679000001</v>
      </c>
      <c r="H43" s="58">
        <v>1.330371E-4</v>
      </c>
      <c r="I43" s="58">
        <v>5.6943574919999997E-2</v>
      </c>
      <c r="J43" s="58">
        <v>6.6318871919999994E-2</v>
      </c>
      <c r="K43" s="58">
        <v>6.6318871919999994E-2</v>
      </c>
      <c r="L43" s="58">
        <v>3.1528669636799997E-2</v>
      </c>
      <c r="M43" s="58">
        <v>0.31635471300000001</v>
      </c>
      <c r="N43" s="58">
        <v>2.5010548053999996E-2</v>
      </c>
      <c r="O43" s="58">
        <v>4.6956307259999995E-4</v>
      </c>
      <c r="P43" s="58">
        <v>4.012013E-4</v>
      </c>
      <c r="Q43" s="58">
        <v>1.6512408999999999E-3</v>
      </c>
      <c r="R43" s="58">
        <v>3.1262519881999996E-2</v>
      </c>
      <c r="S43" s="58">
        <v>9.3776029763999978E-3</v>
      </c>
      <c r="T43" s="58">
        <v>0.39064890488199999</v>
      </c>
      <c r="U43" s="58">
        <v>3.6395091200000003E-4</v>
      </c>
      <c r="V43" s="58">
        <v>5.6899229219999993E-2</v>
      </c>
      <c r="W43" s="58">
        <v>1.9211789279999999E-2</v>
      </c>
      <c r="X43" s="58">
        <v>6.5762661799999998E-6</v>
      </c>
      <c r="Y43" s="58">
        <v>4.9448535600000005E-5</v>
      </c>
      <c r="Z43" s="58">
        <v>6.2882737000000012E-6</v>
      </c>
      <c r="AA43" s="58">
        <v>5.6455156199999999E-6</v>
      </c>
      <c r="AB43" s="58">
        <v>6.7958591100000004E-5</v>
      </c>
      <c r="AC43" s="58">
        <v>6.8752177999999999E-4</v>
      </c>
      <c r="AD43" s="58">
        <v>4.0626287000000002E-7</v>
      </c>
      <c r="AE43" s="46"/>
      <c r="AF43" s="57">
        <v>3247.0129999999999</v>
      </c>
      <c r="AG43" s="57" t="s">
        <v>430</v>
      </c>
      <c r="AH43" s="57">
        <v>765</v>
      </c>
      <c r="AI43" s="57" t="s">
        <v>430</v>
      </c>
      <c r="AJ43" s="57" t="s">
        <v>430</v>
      </c>
      <c r="AK43" s="57" t="s">
        <v>432</v>
      </c>
      <c r="AL43" s="200" t="s">
        <v>50</v>
      </c>
    </row>
    <row r="44" spans="1:38" ht="26.25" customHeight="1" thickBot="1" x14ac:dyDescent="0.25">
      <c r="A44" s="55" t="s">
        <v>71</v>
      </c>
      <c r="B44" s="55" t="s">
        <v>112</v>
      </c>
      <c r="C44" s="56" t="s">
        <v>113</v>
      </c>
      <c r="D44" s="57"/>
      <c r="E44" s="58">
        <v>4.0957485467668713</v>
      </c>
      <c r="F44" s="58">
        <v>0.52938526740101488</v>
      </c>
      <c r="G44" s="58">
        <v>0.62568000000000001</v>
      </c>
      <c r="H44" s="58">
        <v>7.1863022038017119E-4</v>
      </c>
      <c r="I44" s="58">
        <v>0.29876291733904609</v>
      </c>
      <c r="J44" s="58">
        <v>0.29876291733904609</v>
      </c>
      <c r="K44" s="58">
        <v>0.29876291733904609</v>
      </c>
      <c r="L44" s="58">
        <v>0.16374064559999998</v>
      </c>
      <c r="M44" s="58">
        <v>1.510586506963989</v>
      </c>
      <c r="N44" s="58" t="s">
        <v>432</v>
      </c>
      <c r="O44" s="58">
        <v>9.4800000000000006E-4</v>
      </c>
      <c r="P44" s="58" t="s">
        <v>431</v>
      </c>
      <c r="Q44" s="58" t="s">
        <v>431</v>
      </c>
      <c r="R44" s="58">
        <v>4.7399999999999994E-3</v>
      </c>
      <c r="S44" s="58">
        <v>0.16115999999999997</v>
      </c>
      <c r="T44" s="58">
        <v>6.6360000000000013E-3</v>
      </c>
      <c r="U44" s="58">
        <v>9.4800000000000006E-4</v>
      </c>
      <c r="V44" s="58">
        <v>9.4800000000000009E-2</v>
      </c>
      <c r="W44" s="58" t="s">
        <v>431</v>
      </c>
      <c r="X44" s="58">
        <v>2.8439999999999997E-3</v>
      </c>
      <c r="Y44" s="58">
        <v>4.7399999999999994E-3</v>
      </c>
      <c r="Z44" s="58" t="s">
        <v>431</v>
      </c>
      <c r="AA44" s="58" t="s">
        <v>431</v>
      </c>
      <c r="AB44" s="58">
        <v>7.5839999999999987E-3</v>
      </c>
      <c r="AC44" s="58" t="s">
        <v>431</v>
      </c>
      <c r="AD44" s="58" t="s">
        <v>431</v>
      </c>
      <c r="AE44" s="46"/>
      <c r="AF44" s="57">
        <v>4048.9079999999999</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3.8800000000000001E-2</v>
      </c>
      <c r="G48" s="58" t="s">
        <v>432</v>
      </c>
      <c r="H48" s="58" t="s">
        <v>432</v>
      </c>
      <c r="I48" s="58">
        <v>2.4249999999999999E-4</v>
      </c>
      <c r="J48" s="58">
        <v>2.0370000000000002E-3</v>
      </c>
      <c r="K48" s="58">
        <v>4.3165E-3</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4.8500000000000001E-2</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0.14213900000000002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1.4962</v>
      </c>
      <c r="AL51" s="200" t="s">
        <v>131</v>
      </c>
    </row>
    <row r="52" spans="1:38" ht="26.25" customHeight="1" thickBot="1" x14ac:dyDescent="0.25">
      <c r="A52" s="55" t="s">
        <v>120</v>
      </c>
      <c r="B52" s="59" t="s">
        <v>132</v>
      </c>
      <c r="C52" s="61" t="s">
        <v>393</v>
      </c>
      <c r="D52" s="58"/>
      <c r="E52" s="58">
        <v>0.13997621142</v>
      </c>
      <c r="F52" s="58">
        <v>1.0096419889326</v>
      </c>
      <c r="G52" s="58">
        <v>1.2897364894279999</v>
      </c>
      <c r="H52" s="58">
        <v>0.111980969136</v>
      </c>
      <c r="I52" s="58">
        <v>0.21386242276199999</v>
      </c>
      <c r="J52" s="58">
        <v>0.49201350920700004</v>
      </c>
      <c r="K52" s="58">
        <v>0.69851205386999993</v>
      </c>
      <c r="L52" s="58">
        <v>2.1836288981520001E-4</v>
      </c>
      <c r="M52" s="58">
        <v>27.341802826523999</v>
      </c>
      <c r="N52" s="58">
        <v>0.230219797689</v>
      </c>
      <c r="O52" s="58">
        <v>4.4092506597300005E-2</v>
      </c>
      <c r="P52" s="58">
        <v>5.3163580275000011E-2</v>
      </c>
      <c r="Q52" s="58">
        <v>0.31573812851939997</v>
      </c>
      <c r="R52" s="58">
        <v>0.230960748843</v>
      </c>
      <c r="S52" s="58">
        <v>0.10006930113300001</v>
      </c>
      <c r="T52" s="58">
        <v>0.50619366411300004</v>
      </c>
      <c r="U52" s="58">
        <v>1.3970241077399999E-2</v>
      </c>
      <c r="V52" s="58">
        <v>9.024358626899999E-2</v>
      </c>
      <c r="W52" s="58">
        <v>1.3297740084899997E-2</v>
      </c>
      <c r="X52" s="58">
        <v>4.9691555054099995E-4</v>
      </c>
      <c r="Y52" s="58">
        <v>8.3985726851999992E-4</v>
      </c>
      <c r="Z52" s="58">
        <v>5.7390246682199994E-4</v>
      </c>
      <c r="AA52" s="58">
        <v>4.3392625540199996E-4</v>
      </c>
      <c r="AB52" s="58">
        <v>2.3446015412849999E-3</v>
      </c>
      <c r="AC52" s="58" t="s">
        <v>432</v>
      </c>
      <c r="AD52" s="58" t="s">
        <v>432</v>
      </c>
      <c r="AE52" s="46"/>
      <c r="AF52" s="57" t="s">
        <v>432</v>
      </c>
      <c r="AG52" s="57" t="s">
        <v>432</v>
      </c>
      <c r="AH52" s="57" t="s">
        <v>432</v>
      </c>
      <c r="AI52" s="57" t="s">
        <v>432</v>
      </c>
      <c r="AJ52" s="57" t="s">
        <v>432</v>
      </c>
      <c r="AK52" s="57">
        <v>5.1120000000000001</v>
      </c>
      <c r="AL52" s="200" t="s">
        <v>133</v>
      </c>
    </row>
    <row r="53" spans="1:38" ht="26.25" customHeight="1" thickBot="1" x14ac:dyDescent="0.25">
      <c r="A53" s="55" t="s">
        <v>120</v>
      </c>
      <c r="B53" s="59" t="s">
        <v>134</v>
      </c>
      <c r="C53" s="61" t="s">
        <v>135</v>
      </c>
      <c r="D53" s="58"/>
      <c r="E53" s="58" t="s">
        <v>432</v>
      </c>
      <c r="F53" s="58">
        <v>3.1270680765000001</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9.5725999999999996</v>
      </c>
      <c r="AL53" s="200" t="s">
        <v>136</v>
      </c>
    </row>
    <row r="54" spans="1:38" ht="37.5" customHeight="1" thickBot="1" x14ac:dyDescent="0.25">
      <c r="A54" s="55" t="s">
        <v>120</v>
      </c>
      <c r="B54" s="59" t="s">
        <v>137</v>
      </c>
      <c r="C54" s="61" t="s">
        <v>138</v>
      </c>
      <c r="D54" s="58"/>
      <c r="E54" s="58" t="s">
        <v>432</v>
      </c>
      <c r="F54" s="58">
        <v>0.18231922778199999</v>
      </c>
      <c r="G54" s="58" t="s">
        <v>431</v>
      </c>
      <c r="H54" s="58" t="s">
        <v>432</v>
      </c>
      <c r="I54" s="58" t="s">
        <v>432</v>
      </c>
      <c r="J54" s="58" t="s">
        <v>432</v>
      </c>
      <c r="K54" s="58" t="s">
        <v>432</v>
      </c>
      <c r="L54" s="58" t="s">
        <v>432</v>
      </c>
      <c r="M54" s="58" t="s">
        <v>432</v>
      </c>
      <c r="N54" s="58" t="s">
        <v>432</v>
      </c>
      <c r="O54" s="58" t="s">
        <v>432</v>
      </c>
      <c r="P54" s="58">
        <v>1.99E-3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0.16094420855476005</v>
      </c>
      <c r="AL54" s="200" t="s">
        <v>420</v>
      </c>
    </row>
    <row r="55" spans="1:38" ht="26.25" customHeight="1" thickBot="1" x14ac:dyDescent="0.25">
      <c r="A55" s="55" t="s">
        <v>120</v>
      </c>
      <c r="B55" s="59" t="s">
        <v>139</v>
      </c>
      <c r="C55" s="61" t="s">
        <v>140</v>
      </c>
      <c r="D55" s="58"/>
      <c r="E55" s="58">
        <v>5.1797091199999999E-2</v>
      </c>
      <c r="F55" s="58">
        <v>2.9727061999999999E-2</v>
      </c>
      <c r="G55" s="58">
        <v>0.457857717</v>
      </c>
      <c r="H55" s="58" t="s">
        <v>431</v>
      </c>
      <c r="I55" s="58">
        <v>2.6921875040000005E-2</v>
      </c>
      <c r="J55" s="58">
        <v>2.6921875040000005E-2</v>
      </c>
      <c r="K55" s="58">
        <v>2.6921875040000005E-2</v>
      </c>
      <c r="L55" s="58">
        <v>6.1838400000000003E-3</v>
      </c>
      <c r="M55" s="58">
        <v>0.23516488799999999</v>
      </c>
      <c r="N55" s="58">
        <v>2.13952396E-3</v>
      </c>
      <c r="O55" s="58">
        <v>3.0424318400000001E-3</v>
      </c>
      <c r="P55" s="58">
        <v>5.2970679199999988E-4</v>
      </c>
      <c r="Q55" s="58">
        <v>4.9481307199999991E-4</v>
      </c>
      <c r="R55" s="58">
        <v>8.7014268400000001E-3</v>
      </c>
      <c r="S55" s="58">
        <v>4.2886974400000001E-3</v>
      </c>
      <c r="T55" s="58">
        <v>9.9482643200000005E-3</v>
      </c>
      <c r="U55" s="58">
        <v>2.0302894600000001E-3</v>
      </c>
      <c r="V55" s="58">
        <v>2.7231712000000002E-2</v>
      </c>
      <c r="W55" s="58" t="s">
        <v>431</v>
      </c>
      <c r="X55" s="58">
        <v>8.7015312000000014E-7</v>
      </c>
      <c r="Y55" s="58">
        <v>1.4805590400000001E-6</v>
      </c>
      <c r="Z55" s="58">
        <v>8.1820368000000007E-7</v>
      </c>
      <c r="AA55" s="58">
        <v>8.1820368000000007E-7</v>
      </c>
      <c r="AB55" s="58">
        <v>3.98711952E-6</v>
      </c>
      <c r="AC55" s="58" t="s">
        <v>432</v>
      </c>
      <c r="AD55" s="58" t="s">
        <v>432</v>
      </c>
      <c r="AE55" s="46"/>
      <c r="AF55" s="57" t="s">
        <v>432</v>
      </c>
      <c r="AG55" s="57" t="s">
        <v>432</v>
      </c>
      <c r="AH55" s="57" t="s">
        <v>432</v>
      </c>
      <c r="AI55" s="57" t="s">
        <v>432</v>
      </c>
      <c r="AJ55" s="57" t="s">
        <v>432</v>
      </c>
      <c r="AK55" s="57">
        <v>462790.6473228315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0.11963445</v>
      </c>
      <c r="J57" s="58">
        <v>0.23687621099999998</v>
      </c>
      <c r="K57" s="58">
        <v>2.7914704999999998E-2</v>
      </c>
      <c r="L57" s="58">
        <v>5.9817224999999998E-3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1533.7750000000001</v>
      </c>
      <c r="AL57" s="200" t="s">
        <v>146</v>
      </c>
    </row>
    <row r="58" spans="1:38" ht="26.25" customHeight="1" thickBot="1" x14ac:dyDescent="0.25">
      <c r="A58" s="55" t="s">
        <v>54</v>
      </c>
      <c r="B58" s="55" t="s">
        <v>147</v>
      </c>
      <c r="C58" s="56" t="s">
        <v>148</v>
      </c>
      <c r="D58" s="57"/>
      <c r="E58" s="58" t="s">
        <v>434</v>
      </c>
      <c r="F58" s="58" t="s">
        <v>434</v>
      </c>
      <c r="G58" s="58" t="s">
        <v>434</v>
      </c>
      <c r="H58" s="58" t="s">
        <v>434</v>
      </c>
      <c r="I58" s="58">
        <v>5.6073599999999996E-3</v>
      </c>
      <c r="J58" s="58">
        <v>3.7382399999999996E-2</v>
      </c>
      <c r="K58" s="58">
        <v>7.4764799999999992E-2</v>
      </c>
      <c r="L58" s="58">
        <v>2.5793856000000004E-5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186.91200000000001</v>
      </c>
      <c r="AL58" s="200" t="s">
        <v>149</v>
      </c>
    </row>
    <row r="59" spans="1:38" ht="26.25" customHeight="1" thickBot="1" x14ac:dyDescent="0.25">
      <c r="A59" s="55" t="s">
        <v>54</v>
      </c>
      <c r="B59" s="63" t="s">
        <v>150</v>
      </c>
      <c r="C59" s="56" t="s">
        <v>403</v>
      </c>
      <c r="D59" s="57"/>
      <c r="E59" s="58" t="s">
        <v>434</v>
      </c>
      <c r="F59" s="58">
        <v>8.5000000000000006E-3</v>
      </c>
      <c r="G59" s="58" t="s">
        <v>434</v>
      </c>
      <c r="H59" s="58">
        <v>2.3014156313758607E-2</v>
      </c>
      <c r="I59" s="58">
        <v>1.2883656277504684E-2</v>
      </c>
      <c r="J59" s="58">
        <v>1.4635213757168768E-2</v>
      </c>
      <c r="K59" s="58">
        <v>1.6504598376784876E-2</v>
      </c>
      <c r="L59" s="58">
        <v>1.4832738915009373E-4</v>
      </c>
      <c r="M59" s="58" t="s">
        <v>434</v>
      </c>
      <c r="N59" s="58">
        <v>0.32544060000000002</v>
      </c>
      <c r="O59" s="58">
        <v>1.3670499999999999E-2</v>
      </c>
      <c r="P59" s="58">
        <v>1.1894999999999999E-5</v>
      </c>
      <c r="Q59" s="58">
        <v>3.2702660000000001E-2</v>
      </c>
      <c r="R59" s="58">
        <v>4.1636579999999992E-2</v>
      </c>
      <c r="S59" s="58">
        <v>2.7754999999999998E-5</v>
      </c>
      <c r="T59" s="58">
        <v>2.9735859999999999E-2</v>
      </c>
      <c r="U59" s="58">
        <v>0.16810575</v>
      </c>
      <c r="V59" s="58">
        <v>1.4670499999999999E-3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132.63900000000001</v>
      </c>
      <c r="AL59" s="200" t="s">
        <v>421</v>
      </c>
    </row>
    <row r="60" spans="1:38" ht="26.25" customHeight="1" thickBot="1" x14ac:dyDescent="0.25">
      <c r="A60" s="55" t="s">
        <v>54</v>
      </c>
      <c r="B60" s="63" t="s">
        <v>151</v>
      </c>
      <c r="C60" s="56" t="s">
        <v>152</v>
      </c>
      <c r="D60" s="98"/>
      <c r="E60" s="58" t="s">
        <v>432</v>
      </c>
      <c r="F60" s="58" t="s">
        <v>432</v>
      </c>
      <c r="G60" s="58" t="s">
        <v>432</v>
      </c>
      <c r="H60" s="58" t="s">
        <v>432</v>
      </c>
      <c r="I60" s="58">
        <v>8.8004965000000004E-2</v>
      </c>
      <c r="J60" s="58">
        <v>0.88004964999999991</v>
      </c>
      <c r="K60" s="58">
        <v>1.7953012859999999</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17.600992999999999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0.99548278331522266</v>
      </c>
      <c r="J61" s="58">
        <v>9.9548278331522262</v>
      </c>
      <c r="K61" s="58">
        <v>33.307173455532677</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16048542.727959432</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1.3883041500000002</v>
      </c>
      <c r="F64" s="58">
        <v>3.6216629999999993E-2</v>
      </c>
      <c r="G64" s="58" t="s">
        <v>431</v>
      </c>
      <c r="H64" s="58">
        <v>2.0120350000000002E-2</v>
      </c>
      <c r="I64" s="58" t="s">
        <v>431</v>
      </c>
      <c r="J64" s="58" t="s">
        <v>432</v>
      </c>
      <c r="K64" s="58" t="s">
        <v>432</v>
      </c>
      <c r="L64" s="58" t="s">
        <v>432</v>
      </c>
      <c r="M64" s="58">
        <v>2.4144420000000002E-3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402.40699999999998</v>
      </c>
      <c r="AL64" s="200" t="s">
        <v>161</v>
      </c>
    </row>
    <row r="65" spans="1:38" ht="26.25" customHeight="1" thickBot="1" x14ac:dyDescent="0.25">
      <c r="A65" s="55" t="s">
        <v>54</v>
      </c>
      <c r="B65" s="59" t="s">
        <v>162</v>
      </c>
      <c r="C65" s="56" t="s">
        <v>163</v>
      </c>
      <c r="D65" s="57"/>
      <c r="E65" s="58">
        <v>0.79373731999999997</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292.892</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0.41151588</v>
      </c>
      <c r="F70" s="58">
        <v>0.61148724003005372</v>
      </c>
      <c r="G70" s="58">
        <v>0.57979896999999991</v>
      </c>
      <c r="H70" s="58">
        <v>3.5749140399999999</v>
      </c>
      <c r="I70" s="58">
        <v>0.34326036960014378</v>
      </c>
      <c r="J70" s="58">
        <v>0.4609315928001918</v>
      </c>
      <c r="K70" s="58">
        <v>0.81801563600023963</v>
      </c>
      <c r="L70" s="58">
        <v>7.3255028349999991E-3</v>
      </c>
      <c r="M70" s="58">
        <v>24.214264</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1577.41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431</v>
      </c>
      <c r="O71" s="58" t="s">
        <v>431</v>
      </c>
      <c r="P71" s="58" t="s">
        <v>431</v>
      </c>
      <c r="Q71" s="58" t="s">
        <v>431</v>
      </c>
      <c r="R71" s="58" t="s">
        <v>431</v>
      </c>
      <c r="S71" s="58" t="s">
        <v>431</v>
      </c>
      <c r="T71" s="58" t="s">
        <v>431</v>
      </c>
      <c r="U71" s="58" t="s">
        <v>431</v>
      </c>
      <c r="V71" s="58" t="s">
        <v>431</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9.08635E-3</v>
      </c>
      <c r="F72" s="58">
        <v>3.5090299999631798E-3</v>
      </c>
      <c r="G72" s="58">
        <v>4.1936999999999999E-3</v>
      </c>
      <c r="H72" s="58" t="s">
        <v>434</v>
      </c>
      <c r="I72" s="58">
        <v>1.467795E-3</v>
      </c>
      <c r="J72" s="58">
        <v>1.6774799999999999E-3</v>
      </c>
      <c r="K72" s="58">
        <v>9.1003020004576211E-3</v>
      </c>
      <c r="L72" s="58">
        <v>5.2840620000000002E-6</v>
      </c>
      <c r="M72" s="58">
        <v>0.1188215</v>
      </c>
      <c r="N72" s="58">
        <v>0.181727</v>
      </c>
      <c r="O72" s="58">
        <v>1.3979000000000002E-2</v>
      </c>
      <c r="P72" s="58">
        <v>3.4947500000000005E-3</v>
      </c>
      <c r="Q72" s="58">
        <v>1.048425E-3</v>
      </c>
      <c r="R72" s="58">
        <v>6.9895000000000009E-3</v>
      </c>
      <c r="S72" s="58">
        <v>1.3979000000000001E-3</v>
      </c>
      <c r="T72" s="58">
        <v>4.8926500000000005E-2</v>
      </c>
      <c r="U72" s="58" t="s">
        <v>434</v>
      </c>
      <c r="V72" s="58">
        <v>0.25162200000000001</v>
      </c>
      <c r="W72" s="58">
        <v>0.20968499999999998</v>
      </c>
      <c r="X72" s="58" t="s">
        <v>434</v>
      </c>
      <c r="Y72" s="58" t="s">
        <v>434</v>
      </c>
      <c r="Z72" s="58" t="s">
        <v>434</v>
      </c>
      <c r="AA72" s="58" t="s">
        <v>434</v>
      </c>
      <c r="AB72" s="58">
        <v>3.3549599999999999E-2</v>
      </c>
      <c r="AC72" s="58" t="s">
        <v>434</v>
      </c>
      <c r="AD72" s="58">
        <v>0.17473749999999999</v>
      </c>
      <c r="AE72" s="46"/>
      <c r="AF72" s="57" t="s">
        <v>432</v>
      </c>
      <c r="AG72" s="57" t="s">
        <v>432</v>
      </c>
      <c r="AH72" s="57" t="s">
        <v>432</v>
      </c>
      <c r="AI72" s="57" t="s">
        <v>432</v>
      </c>
      <c r="AJ72" s="57" t="s">
        <v>432</v>
      </c>
      <c r="AK72" s="57">
        <v>69.89500000000001</v>
      </c>
      <c r="AL72" s="200" t="s">
        <v>182</v>
      </c>
    </row>
    <row r="73" spans="1:38" ht="26.25" customHeight="1" thickBot="1" x14ac:dyDescent="0.25">
      <c r="A73" s="55" t="s">
        <v>54</v>
      </c>
      <c r="B73" s="55" t="s">
        <v>183</v>
      </c>
      <c r="C73" s="56" t="s">
        <v>184</v>
      </c>
      <c r="D73" s="57"/>
      <c r="E73" s="58" t="s">
        <v>434</v>
      </c>
      <c r="F73" s="58" t="s">
        <v>434</v>
      </c>
      <c r="G73" s="58" t="s">
        <v>434</v>
      </c>
      <c r="H73" s="58" t="s">
        <v>434</v>
      </c>
      <c r="I73" s="58">
        <v>1.48164E-2</v>
      </c>
      <c r="J73" s="58">
        <v>2.0989899999999999E-2</v>
      </c>
      <c r="K73" s="58">
        <v>2.4694000000000001E-2</v>
      </c>
      <c r="L73" s="58">
        <v>1.4816399999999998E-3</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24.693999999999999</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4.4098576569999999</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2.2730894197451248E-2</v>
      </c>
      <c r="G83" s="58" t="s">
        <v>431</v>
      </c>
      <c r="H83" s="58" t="s">
        <v>432</v>
      </c>
      <c r="I83" s="58">
        <v>0.57908675005446308</v>
      </c>
      <c r="J83" s="58">
        <v>2.4818003573762639</v>
      </c>
      <c r="K83" s="58">
        <v>10.754468215297159</v>
      </c>
      <c r="L83" s="58">
        <v>6.0464178565220322E-2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1515.3929464967457</v>
      </c>
      <c r="AL83" s="200" t="s">
        <v>413</v>
      </c>
    </row>
    <row r="84" spans="1:38" ht="26.25" customHeight="1" thickBot="1" x14ac:dyDescent="0.25">
      <c r="A84" s="55" t="s">
        <v>54</v>
      </c>
      <c r="B84" s="66" t="s">
        <v>214</v>
      </c>
      <c r="C84" s="67" t="s">
        <v>215</v>
      </c>
      <c r="D84" s="200" t="s">
        <v>438</v>
      </c>
      <c r="E84" s="58" t="s">
        <v>431</v>
      </c>
      <c r="F84" s="58">
        <v>7.8441999999999997E-4</v>
      </c>
      <c r="G84" s="58" t="s">
        <v>432</v>
      </c>
      <c r="H84" s="58" t="s">
        <v>432</v>
      </c>
      <c r="I84" s="58">
        <v>4.8271999999999996E-4</v>
      </c>
      <c r="J84" s="58">
        <v>2.4135999999999997E-3</v>
      </c>
      <c r="K84" s="58">
        <v>9.6543999999999987E-3</v>
      </c>
      <c r="L84" s="58">
        <v>6.2753599999999999E-8</v>
      </c>
      <c r="M84" s="58">
        <v>5.7323E-5</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6.0339999999999998</v>
      </c>
      <c r="AL84" s="200" t="s">
        <v>413</v>
      </c>
    </row>
    <row r="85" spans="1:38" ht="26.25" customHeight="1" thickBot="1" x14ac:dyDescent="0.25">
      <c r="A85" s="55" t="s">
        <v>209</v>
      </c>
      <c r="B85" s="61" t="s">
        <v>216</v>
      </c>
      <c r="C85" s="67" t="s">
        <v>404</v>
      </c>
      <c r="D85" s="57"/>
      <c r="E85" s="58" t="s">
        <v>432</v>
      </c>
      <c r="F85" s="58">
        <v>6.0606567193117167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1.7318319999999998</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2.4392</v>
      </c>
      <c r="AL86" s="200" t="s">
        <v>220</v>
      </c>
    </row>
    <row r="87" spans="1:38" ht="26.25" customHeight="1" thickBot="1" x14ac:dyDescent="0.25">
      <c r="A87" s="55" t="s">
        <v>209</v>
      </c>
      <c r="B87" s="61" t="s">
        <v>221</v>
      </c>
      <c r="C87" s="65" t="s">
        <v>222</v>
      </c>
      <c r="D87" s="57"/>
      <c r="E87" s="58" t="s">
        <v>432</v>
      </c>
      <c r="F87" s="58">
        <v>0.14095999999999997</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0.35239999999999999</v>
      </c>
      <c r="AL87" s="200" t="s">
        <v>220</v>
      </c>
    </row>
    <row r="88" spans="1:38" ht="26.25" customHeight="1" thickBot="1" x14ac:dyDescent="0.25">
      <c r="A88" s="55" t="s">
        <v>209</v>
      </c>
      <c r="B88" s="61" t="s">
        <v>223</v>
      </c>
      <c r="C88" s="65" t="s">
        <v>224</v>
      </c>
      <c r="D88" s="57"/>
      <c r="E88" s="58" t="s">
        <v>431</v>
      </c>
      <c r="F88" s="58">
        <v>1.9161162242913228</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2.2648292502312057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2.9457364219355551</v>
      </c>
      <c r="AL89" s="200" t="s">
        <v>413</v>
      </c>
    </row>
    <row r="90" spans="1:38" s="4" customFormat="1" ht="26.25" customHeight="1" thickBot="1" x14ac:dyDescent="0.25">
      <c r="A90" s="55" t="s">
        <v>209</v>
      </c>
      <c r="B90" s="61" t="s">
        <v>227</v>
      </c>
      <c r="C90" s="65" t="s">
        <v>228</v>
      </c>
      <c r="D90" s="57"/>
      <c r="E90" s="58" t="s">
        <v>431</v>
      </c>
      <c r="F90" s="58">
        <v>4.4630541169999987</v>
      </c>
      <c r="G90" s="58" t="s">
        <v>431</v>
      </c>
      <c r="H90" s="58" t="s">
        <v>431</v>
      </c>
      <c r="I90" s="58">
        <v>7.9708200000000007E-2</v>
      </c>
      <c r="J90" s="58">
        <v>0.11956230000000001</v>
      </c>
      <c r="K90" s="58">
        <v>0.14613170000000003</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4.3010625000000006E-4</v>
      </c>
      <c r="Y90" s="58">
        <v>2.1710125000000001E-4</v>
      </c>
      <c r="Z90" s="58">
        <v>2.1710125000000001E-4</v>
      </c>
      <c r="AA90" s="58">
        <v>2.1710125000000001E-4</v>
      </c>
      <c r="AB90" s="58">
        <v>1.0814100000000001E-3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2.0592159999999998E-2</v>
      </c>
      <c r="F91" s="58">
        <v>0.98079189292449942</v>
      </c>
      <c r="G91" s="58">
        <v>5.3333199999999999E-3</v>
      </c>
      <c r="H91" s="58">
        <v>4.6417750000000008E-2</v>
      </c>
      <c r="I91" s="58">
        <v>0.39372104000000002</v>
      </c>
      <c r="J91" s="58">
        <v>0.47845371999999997</v>
      </c>
      <c r="K91" s="58">
        <v>0.49595478000000004</v>
      </c>
      <c r="L91" s="58">
        <v>1.3589774999999999E-3</v>
      </c>
      <c r="M91" s="58">
        <v>0.62892039999999994</v>
      </c>
      <c r="N91" s="58">
        <v>1.384544</v>
      </c>
      <c r="O91" s="58">
        <v>6.3012680000000015E-2</v>
      </c>
      <c r="P91" s="58">
        <v>1.0066200000000001E-4</v>
      </c>
      <c r="Q91" s="58">
        <v>2.34878E-3</v>
      </c>
      <c r="R91" s="58">
        <v>2.7549599999999997E-2</v>
      </c>
      <c r="S91" s="58">
        <v>0.844503</v>
      </c>
      <c r="T91" s="58">
        <v>8.3179500000000003E-2</v>
      </c>
      <c r="U91" s="58" t="s">
        <v>431</v>
      </c>
      <c r="V91" s="58">
        <v>0.4893595</v>
      </c>
      <c r="W91" s="58">
        <v>1.1184999999999999E-3</v>
      </c>
      <c r="X91" s="58">
        <v>1.241535E-3</v>
      </c>
      <c r="Y91" s="58">
        <v>5.03325E-4</v>
      </c>
      <c r="Z91" s="58">
        <v>5.03325E-4</v>
      </c>
      <c r="AA91" s="58">
        <v>5.03325E-4</v>
      </c>
      <c r="AB91" s="58">
        <v>2.7515099999999995E-3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2.4459749999999999E-2</v>
      </c>
      <c r="F92" s="58">
        <v>3.49425E-3</v>
      </c>
      <c r="G92" s="58">
        <v>5.5907999999999999E-2</v>
      </c>
      <c r="H92" s="58" t="s">
        <v>431</v>
      </c>
      <c r="I92" s="58" t="s">
        <v>431</v>
      </c>
      <c r="J92" s="58" t="s">
        <v>431</v>
      </c>
      <c r="K92" s="58">
        <v>1.0482749999999999E-2</v>
      </c>
      <c r="L92" s="58" t="s">
        <v>431</v>
      </c>
      <c r="M92" s="58">
        <v>4.542525E-2</v>
      </c>
      <c r="N92" s="58" t="s">
        <v>432</v>
      </c>
      <c r="O92" s="58" t="s">
        <v>432</v>
      </c>
      <c r="P92" s="58" t="s">
        <v>432</v>
      </c>
      <c r="Q92" s="58" t="s">
        <v>432</v>
      </c>
      <c r="R92" s="58" t="s">
        <v>432</v>
      </c>
      <c r="S92" s="58" t="s">
        <v>432</v>
      </c>
      <c r="T92" s="58" t="s">
        <v>432</v>
      </c>
      <c r="U92" s="58" t="s">
        <v>432</v>
      </c>
      <c r="V92" s="58" t="s">
        <v>432</v>
      </c>
      <c r="W92" s="58" t="s">
        <v>432</v>
      </c>
      <c r="X92" s="58" t="s">
        <v>432</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69.885000000000005</v>
      </c>
      <c r="AL92" s="200" t="s">
        <v>232</v>
      </c>
    </row>
    <row r="93" spans="1:38" ht="26.25" customHeight="1" thickBot="1" x14ac:dyDescent="0.25">
      <c r="A93" s="55" t="s">
        <v>54</v>
      </c>
      <c r="B93" s="59" t="s">
        <v>233</v>
      </c>
      <c r="C93" s="56" t="s">
        <v>406</v>
      </c>
      <c r="D93" s="62"/>
      <c r="E93" s="58" t="s">
        <v>432</v>
      </c>
      <c r="F93" s="58">
        <v>7.9550693599999995</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1368.7048318024999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5.0541000000000003E-2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50.540999999999997</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2.8512237915636684E-2</v>
      </c>
      <c r="F99" s="58">
        <v>2.1815499240184479</v>
      </c>
      <c r="G99" s="58" t="s">
        <v>432</v>
      </c>
      <c r="H99" s="58">
        <v>4.0311785369686604</v>
      </c>
      <c r="I99" s="58">
        <v>5.7352103013698683E-2</v>
      </c>
      <c r="J99" s="58">
        <v>8.8126402191780737E-2</v>
      </c>
      <c r="K99" s="58">
        <v>0.39143975999999997</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283.65220661087278</v>
      </c>
      <c r="AL99" s="200" t="s">
        <v>246</v>
      </c>
    </row>
    <row r="100" spans="1:38" ht="26.25" customHeight="1" thickBot="1" x14ac:dyDescent="0.25">
      <c r="A100" s="55" t="s">
        <v>244</v>
      </c>
      <c r="B100" s="55" t="s">
        <v>247</v>
      </c>
      <c r="C100" s="56" t="s">
        <v>409</v>
      </c>
      <c r="D100" s="69"/>
      <c r="E100" s="58">
        <v>5.0978003281591001E-3</v>
      </c>
      <c r="F100" s="58">
        <v>0.84941774050797791</v>
      </c>
      <c r="G100" s="58" t="s">
        <v>432</v>
      </c>
      <c r="H100" s="58">
        <v>0.60231684369507499</v>
      </c>
      <c r="I100" s="58">
        <v>9.4415276712328782E-3</v>
      </c>
      <c r="J100" s="58">
        <v>1.4841927123287675E-2</v>
      </c>
      <c r="K100" s="58">
        <v>6.4438510000000004E-2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167.61379338912724</v>
      </c>
      <c r="AL100" s="200" t="s">
        <v>246</v>
      </c>
    </row>
    <row r="101" spans="1:38" ht="26.25" customHeight="1" thickBot="1" x14ac:dyDescent="0.25">
      <c r="A101" s="55" t="s">
        <v>244</v>
      </c>
      <c r="B101" s="55" t="s">
        <v>248</v>
      </c>
      <c r="C101" s="56" t="s">
        <v>249</v>
      </c>
      <c r="D101" s="69"/>
      <c r="E101" s="58">
        <v>2.5283872791616075E-3</v>
      </c>
      <c r="F101" s="58">
        <v>1.3269941909999999E-2</v>
      </c>
      <c r="G101" s="58" t="s">
        <v>432</v>
      </c>
      <c r="H101" s="58">
        <v>0.16149607936832155</v>
      </c>
      <c r="I101" s="58">
        <v>6.2178904109587809E-4</v>
      </c>
      <c r="J101" s="58">
        <v>2.070147945205466E-3</v>
      </c>
      <c r="K101" s="58">
        <v>6.2967000000000009E-2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453</v>
      </c>
      <c r="AL101" s="200" t="s">
        <v>246</v>
      </c>
    </row>
    <row r="102" spans="1:38" ht="26.25" customHeight="1" thickBot="1" x14ac:dyDescent="0.25">
      <c r="A102" s="55" t="s">
        <v>244</v>
      </c>
      <c r="B102" s="55" t="s">
        <v>250</v>
      </c>
      <c r="C102" s="56" t="s">
        <v>387</v>
      </c>
      <c r="D102" s="69"/>
      <c r="E102" s="58">
        <v>4.7282331209309261E-2</v>
      </c>
      <c r="F102" s="58">
        <v>0.6206247972379999</v>
      </c>
      <c r="G102" s="58" t="s">
        <v>432</v>
      </c>
      <c r="H102" s="58">
        <v>5.466036253037351</v>
      </c>
      <c r="I102" s="58">
        <v>7.7959999999999991E-3</v>
      </c>
      <c r="J102" s="58">
        <v>0.17019000000000001</v>
      </c>
      <c r="K102" s="58">
        <v>1.1552500000000001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1176</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7.2377361636571436E-4</v>
      </c>
      <c r="F104" s="58">
        <v>2.1871249238160002E-3</v>
      </c>
      <c r="G104" s="58" t="s">
        <v>432</v>
      </c>
      <c r="H104" s="58">
        <v>2.714663627648E-2</v>
      </c>
      <c r="I104" s="58">
        <v>1.3663436712328493E-4</v>
      </c>
      <c r="J104" s="58">
        <v>4.5490244383561347E-4</v>
      </c>
      <c r="K104" s="58">
        <v>1.3836616000000003E-2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99.543999999999997</v>
      </c>
      <c r="AL104" s="200" t="s">
        <v>246</v>
      </c>
    </row>
    <row r="105" spans="1:38" ht="26.25" customHeight="1" thickBot="1" x14ac:dyDescent="0.25">
      <c r="A105" s="55" t="s">
        <v>244</v>
      </c>
      <c r="B105" s="55" t="s">
        <v>255</v>
      </c>
      <c r="C105" s="56" t="s">
        <v>256</v>
      </c>
      <c r="D105" s="69"/>
      <c r="E105" s="58">
        <v>4.745196938674287E-4</v>
      </c>
      <c r="F105" s="58">
        <v>5.8985166790619997E-3</v>
      </c>
      <c r="G105" s="58" t="s">
        <v>432</v>
      </c>
      <c r="H105" s="58">
        <v>2.278351731389144E-2</v>
      </c>
      <c r="I105" s="58">
        <v>4.0637589041095916E-4</v>
      </c>
      <c r="J105" s="58">
        <v>6.3859068493150384E-4</v>
      </c>
      <c r="K105" s="58">
        <v>2.8252799999999999E-3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5.8860000000000001</v>
      </c>
      <c r="AL105" s="200" t="s">
        <v>246</v>
      </c>
    </row>
    <row r="106" spans="1:38" ht="26.25" customHeight="1" thickBot="1" x14ac:dyDescent="0.25">
      <c r="A106" s="55" t="s">
        <v>244</v>
      </c>
      <c r="B106" s="55" t="s">
        <v>257</v>
      </c>
      <c r="C106" s="56" t="s">
        <v>258</v>
      </c>
      <c r="D106" s="69"/>
      <c r="E106" s="58">
        <v>1.533361294148572E-4</v>
      </c>
      <c r="F106" s="58">
        <v>5.1941489760000002E-4</v>
      </c>
      <c r="G106" s="58" t="s">
        <v>432</v>
      </c>
      <c r="H106" s="58">
        <v>7.36225788838286E-3</v>
      </c>
      <c r="I106" s="58">
        <v>9.3797260273972632E-5</v>
      </c>
      <c r="J106" s="58">
        <v>1.5007561643835615E-4</v>
      </c>
      <c r="K106" s="58">
        <v>6.4668000000000006E-4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1.9019999999999999</v>
      </c>
      <c r="AL106" s="200" t="s">
        <v>246</v>
      </c>
    </row>
    <row r="107" spans="1:38" ht="26.25" customHeight="1" thickBot="1" x14ac:dyDescent="0.25">
      <c r="A107" s="55" t="s">
        <v>244</v>
      </c>
      <c r="B107" s="55" t="s">
        <v>259</v>
      </c>
      <c r="C107" s="56" t="s">
        <v>380</v>
      </c>
      <c r="D107" s="69"/>
      <c r="E107" s="58">
        <v>8.6288965308759721E-3</v>
      </c>
      <c r="F107" s="58">
        <v>0.29986293709599998</v>
      </c>
      <c r="G107" s="58" t="s">
        <v>432</v>
      </c>
      <c r="H107" s="58">
        <v>1.5588001745877127</v>
      </c>
      <c r="I107" s="58">
        <v>1.8266999999999999E-2</v>
      </c>
      <c r="J107" s="58">
        <v>0.24356</v>
      </c>
      <c r="K107" s="58">
        <v>1.1569100000000001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6089</v>
      </c>
      <c r="AL107" s="200" t="s">
        <v>246</v>
      </c>
    </row>
    <row r="108" spans="1:38" ht="26.25" customHeight="1" thickBot="1" x14ac:dyDescent="0.25">
      <c r="A108" s="55" t="s">
        <v>244</v>
      </c>
      <c r="B108" s="55" t="s">
        <v>260</v>
      </c>
      <c r="C108" s="56" t="s">
        <v>381</v>
      </c>
      <c r="D108" s="69"/>
      <c r="E108" s="58">
        <v>8.2296902042959825E-3</v>
      </c>
      <c r="F108" s="58">
        <v>0.11794236727163492</v>
      </c>
      <c r="G108" s="58" t="s">
        <v>432</v>
      </c>
      <c r="H108" s="58">
        <v>0.28099310636932079</v>
      </c>
      <c r="I108" s="58">
        <v>5.6535079999999998E-3</v>
      </c>
      <c r="J108" s="58">
        <v>5.6535080000000001E-2</v>
      </c>
      <c r="K108" s="58">
        <v>0.11307016</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2826.7540747792978</v>
      </c>
      <c r="AL108" s="200" t="s">
        <v>246</v>
      </c>
    </row>
    <row r="109" spans="1:38" ht="26.25" customHeight="1" thickBot="1" x14ac:dyDescent="0.25">
      <c r="A109" s="55" t="s">
        <v>244</v>
      </c>
      <c r="B109" s="55" t="s">
        <v>261</v>
      </c>
      <c r="C109" s="56" t="s">
        <v>382</v>
      </c>
      <c r="D109" s="69"/>
      <c r="E109" s="58">
        <v>7.7464025388233691E-3</v>
      </c>
      <c r="F109" s="58">
        <v>9.7160511974288016E-2</v>
      </c>
      <c r="G109" s="58" t="s">
        <v>432</v>
      </c>
      <c r="H109" s="58">
        <v>0.35027220220012861</v>
      </c>
      <c r="I109" s="58">
        <v>1.094206E-2</v>
      </c>
      <c r="J109" s="58">
        <v>6.0181330000000005E-2</v>
      </c>
      <c r="K109" s="58">
        <v>6.0181330000000005E-2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547.10259806812655</v>
      </c>
      <c r="AL109" s="200" t="s">
        <v>246</v>
      </c>
    </row>
    <row r="110" spans="1:38" ht="26.25" customHeight="1" thickBot="1" x14ac:dyDescent="0.25">
      <c r="A110" s="55" t="s">
        <v>244</v>
      </c>
      <c r="B110" s="55" t="s">
        <v>262</v>
      </c>
      <c r="C110" s="56" t="s">
        <v>383</v>
      </c>
      <c r="D110" s="69"/>
      <c r="E110" s="58">
        <v>5.9228035800124226E-3</v>
      </c>
      <c r="F110" s="58">
        <v>6.8143594118559012E-2</v>
      </c>
      <c r="G110" s="58" t="s">
        <v>432</v>
      </c>
      <c r="H110" s="58">
        <v>0.5003184539736476</v>
      </c>
      <c r="I110" s="58">
        <v>4.2252809999999995E-2</v>
      </c>
      <c r="J110" s="58">
        <v>0.33359945999999996</v>
      </c>
      <c r="K110" s="58">
        <v>0.33359945999999996</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1188.5805198213293</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4.9340775360000011</v>
      </c>
      <c r="F112" s="58" t="s">
        <v>432</v>
      </c>
      <c r="G112" s="58" t="s">
        <v>432</v>
      </c>
      <c r="H112" s="58">
        <v>13.096195453240004</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123351938.3802039</v>
      </c>
      <c r="AL112" s="200" t="s">
        <v>419</v>
      </c>
    </row>
    <row r="113" spans="1:38" ht="26.25" customHeight="1" thickBot="1" x14ac:dyDescent="0.25">
      <c r="A113" s="55" t="s">
        <v>264</v>
      </c>
      <c r="B113" s="70" t="s">
        <v>267</v>
      </c>
      <c r="C113" s="71" t="s">
        <v>268</v>
      </c>
      <c r="D113" s="57"/>
      <c r="E113" s="58">
        <v>0.70464481860113726</v>
      </c>
      <c r="F113" s="58">
        <v>2.3793207191942369</v>
      </c>
      <c r="G113" s="58" t="s">
        <v>432</v>
      </c>
      <c r="H113" s="58">
        <v>9.7335075562917019</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7.9782399566399984E-7</v>
      </c>
      <c r="F115" s="58" t="s">
        <v>432</v>
      </c>
      <c r="G115" s="58" t="s">
        <v>432</v>
      </c>
      <c r="H115" s="58">
        <v>1.0406400000000001E-6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0.81422276301473007</v>
      </c>
      <c r="F116" s="58">
        <v>0.13119899236636201</v>
      </c>
      <c r="G116" s="58" t="s">
        <v>432</v>
      </c>
      <c r="H116" s="58">
        <v>1.3074886801549908</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0.54623603449180014</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0.15951054000000003</v>
      </c>
      <c r="J119" s="58">
        <v>4.1472740400000001</v>
      </c>
      <c r="K119" s="58">
        <v>4.1472740400000001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1.7350886191973138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4.8797004999999993</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0.20529555152323389</v>
      </c>
      <c r="F123" s="58">
        <v>4.4629467722442161E-2</v>
      </c>
      <c r="G123" s="58">
        <v>4.4629467722442161E-2</v>
      </c>
      <c r="H123" s="58">
        <v>0.21422144506772231</v>
      </c>
      <c r="I123" s="58">
        <v>0.48199825140237523</v>
      </c>
      <c r="J123" s="58">
        <v>0.50877593203584048</v>
      </c>
      <c r="K123" s="58">
        <v>0.51770182558032884</v>
      </c>
      <c r="L123" s="58">
        <v>4.4629467722442161E-2</v>
      </c>
      <c r="M123" s="58">
        <v>5.9535709941737833</v>
      </c>
      <c r="N123" s="58">
        <v>9.8184828989372717E-3</v>
      </c>
      <c r="O123" s="58">
        <v>7.8547863191498174E-2</v>
      </c>
      <c r="P123" s="58">
        <v>1.2496250962283803E-2</v>
      </c>
      <c r="Q123" s="58">
        <v>5.7125718684725949E-4</v>
      </c>
      <c r="R123" s="58">
        <v>7.1407148355907444E-3</v>
      </c>
      <c r="S123" s="58">
        <v>6.5159022874765535E-3</v>
      </c>
      <c r="T123" s="58">
        <v>4.6414646431339824E-3</v>
      </c>
      <c r="U123" s="58">
        <v>1.7851787088976861E-3</v>
      </c>
      <c r="V123" s="58">
        <v>4.9985003849135214E-2</v>
      </c>
      <c r="W123" s="58">
        <v>44.629467722442151</v>
      </c>
      <c r="X123" s="58">
        <v>3.5078761629839535E-2</v>
      </c>
      <c r="Y123" s="58">
        <v>9.7917052183038061E-2</v>
      </c>
      <c r="Z123" s="58">
        <v>4.1773181788205854E-2</v>
      </c>
      <c r="AA123" s="58">
        <v>2.9991002309481124E-2</v>
      </c>
      <c r="AB123" s="58">
        <v>0.20475999791056457</v>
      </c>
      <c r="AC123" s="58" t="s">
        <v>431</v>
      </c>
      <c r="AD123" s="58" t="s">
        <v>431</v>
      </c>
      <c r="AE123" s="46"/>
      <c r="AF123" s="57" t="s">
        <v>432</v>
      </c>
      <c r="AG123" s="57" t="s">
        <v>432</v>
      </c>
      <c r="AH123" s="57" t="s">
        <v>432</v>
      </c>
      <c r="AI123" s="57" t="s">
        <v>432</v>
      </c>
      <c r="AJ123" s="57" t="s">
        <v>432</v>
      </c>
      <c r="AK123" s="57">
        <v>22307.600000000002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0.40066802627600839</v>
      </c>
      <c r="G125" s="58" t="s">
        <v>432</v>
      </c>
      <c r="H125" s="58" t="s">
        <v>431</v>
      </c>
      <c r="I125" s="58">
        <v>4.1473723071000001E-5</v>
      </c>
      <c r="J125" s="58">
        <v>2.7523470765300002E-4</v>
      </c>
      <c r="K125" s="58">
        <v>5.81888902481E-4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1256.7794870176135</v>
      </c>
      <c r="AL125" s="200" t="s">
        <v>426</v>
      </c>
    </row>
    <row r="126" spans="1:38" ht="26.25" customHeight="1" thickBot="1" x14ac:dyDescent="0.25">
      <c r="A126" s="55" t="s">
        <v>289</v>
      </c>
      <c r="B126" s="55" t="s">
        <v>292</v>
      </c>
      <c r="C126" s="56" t="s">
        <v>293</v>
      </c>
      <c r="D126" s="57"/>
      <c r="E126" s="58" t="s">
        <v>431</v>
      </c>
      <c r="F126" s="58" t="s">
        <v>431</v>
      </c>
      <c r="G126" s="58" t="s">
        <v>431</v>
      </c>
      <c r="H126" s="58">
        <v>1.0406399999999998E-3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4.3360000000000003</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8.9697000000000008E-4</v>
      </c>
      <c r="F129" s="58">
        <v>7.6294000000000006E-3</v>
      </c>
      <c r="G129" s="58">
        <v>4.8457E-5</v>
      </c>
      <c r="H129" s="58" t="s">
        <v>431</v>
      </c>
      <c r="I129" s="58">
        <v>4.1239999999999998E-6</v>
      </c>
      <c r="J129" s="58">
        <v>7.2170000000000005E-6</v>
      </c>
      <c r="K129" s="58">
        <v>1.0310000000000001E-5</v>
      </c>
      <c r="L129" s="58">
        <v>1.4433999999999998E-7</v>
      </c>
      <c r="M129" s="58">
        <v>7.2169999999999995E-5</v>
      </c>
      <c r="N129" s="58">
        <v>1.3403E-3</v>
      </c>
      <c r="O129" s="58">
        <v>1.0310000000000001E-4</v>
      </c>
      <c r="P129" s="58">
        <v>5.7736000000000004E-5</v>
      </c>
      <c r="Q129" s="58">
        <v>1.6495999999999999E-5</v>
      </c>
      <c r="R129" s="58">
        <v>3.0930000000000004E-4</v>
      </c>
      <c r="S129" s="58">
        <v>3.0929999999999998E-3</v>
      </c>
      <c r="T129" s="58">
        <v>1.4433999999999999E-4</v>
      </c>
      <c r="U129" s="58" t="s">
        <v>431</v>
      </c>
      <c r="V129" s="58">
        <v>2.1650999999999997E-3</v>
      </c>
      <c r="W129" s="58">
        <v>1.031E-2</v>
      </c>
      <c r="X129" s="58" t="s">
        <v>434</v>
      </c>
      <c r="Y129" s="58" t="s">
        <v>434</v>
      </c>
      <c r="Z129" s="58" t="s">
        <v>434</v>
      </c>
      <c r="AA129" s="58" t="s">
        <v>434</v>
      </c>
      <c r="AB129" s="58">
        <v>2.0619999999999999E-5</v>
      </c>
      <c r="AC129" s="58">
        <v>2.062E-3</v>
      </c>
      <c r="AD129" s="58" t="s">
        <v>432</v>
      </c>
      <c r="AE129" s="46"/>
      <c r="AF129" s="57" t="s">
        <v>432</v>
      </c>
      <c r="AG129" s="57" t="s">
        <v>432</v>
      </c>
      <c r="AH129" s="57" t="s">
        <v>432</v>
      </c>
      <c r="AI129" s="57" t="s">
        <v>432</v>
      </c>
      <c r="AJ129" s="57" t="s">
        <v>432</v>
      </c>
      <c r="AK129" s="57">
        <v>1.0309999999999999</v>
      </c>
      <c r="AL129" s="200" t="s">
        <v>301</v>
      </c>
    </row>
    <row r="130" spans="1:38" ht="26.25" customHeight="1" thickBot="1" x14ac:dyDescent="0.25">
      <c r="A130" s="55" t="s">
        <v>289</v>
      </c>
      <c r="B130" s="59" t="s">
        <v>302</v>
      </c>
      <c r="C130" s="73" t="s">
        <v>303</v>
      </c>
      <c r="D130" s="57"/>
      <c r="E130" s="58" t="s">
        <v>434</v>
      </c>
      <c r="F130" s="58" t="s">
        <v>434</v>
      </c>
      <c r="G130" s="58" t="s">
        <v>434</v>
      </c>
      <c r="H130" s="58" t="s">
        <v>434</v>
      </c>
      <c r="I130" s="58" t="s">
        <v>434</v>
      </c>
      <c r="J130" s="58" t="s">
        <v>434</v>
      </c>
      <c r="K130" s="58" t="s">
        <v>434</v>
      </c>
      <c r="L130" s="58" t="s">
        <v>434</v>
      </c>
      <c r="M130" s="58" t="s">
        <v>434</v>
      </c>
      <c r="N130" s="58" t="s">
        <v>434</v>
      </c>
      <c r="O130" s="58" t="s">
        <v>434</v>
      </c>
      <c r="P130" s="58" t="s">
        <v>434</v>
      </c>
      <c r="Q130" s="58" t="s">
        <v>434</v>
      </c>
      <c r="R130" s="58" t="s">
        <v>434</v>
      </c>
      <c r="S130" s="58" t="s">
        <v>434</v>
      </c>
      <c r="T130" s="58" t="s">
        <v>434</v>
      </c>
      <c r="U130" s="58" t="s">
        <v>434</v>
      </c>
      <c r="V130" s="58" t="s">
        <v>434</v>
      </c>
      <c r="W130" s="58" t="s">
        <v>434</v>
      </c>
      <c r="X130" s="58" t="s">
        <v>434</v>
      </c>
      <c r="Y130" s="58" t="s">
        <v>434</v>
      </c>
      <c r="Z130" s="58" t="s">
        <v>434</v>
      </c>
      <c r="AA130" s="58" t="s">
        <v>434</v>
      </c>
      <c r="AB130" s="58" t="s">
        <v>434</v>
      </c>
      <c r="AC130" s="58" t="s">
        <v>434</v>
      </c>
      <c r="AD130" s="58" t="s">
        <v>434</v>
      </c>
      <c r="AE130" s="46"/>
      <c r="AF130" s="57" t="s">
        <v>432</v>
      </c>
      <c r="AG130" s="57" t="s">
        <v>432</v>
      </c>
      <c r="AH130" s="57" t="s">
        <v>432</v>
      </c>
      <c r="AI130" s="57" t="s">
        <v>432</v>
      </c>
      <c r="AJ130" s="57" t="s">
        <v>432</v>
      </c>
      <c r="AK130" s="57" t="s">
        <v>434</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2.8676999999999995E-3</v>
      </c>
      <c r="F133" s="58">
        <v>4.5188000000000002E-5</v>
      </c>
      <c r="G133" s="58">
        <v>3.9278800000000003E-4</v>
      </c>
      <c r="H133" s="58" t="s">
        <v>432</v>
      </c>
      <c r="I133" s="58">
        <v>1.206172E-4</v>
      </c>
      <c r="J133" s="58">
        <v>1.206172E-4</v>
      </c>
      <c r="K133" s="58">
        <v>1.3403456000000001E-4</v>
      </c>
      <c r="L133" s="58" t="s">
        <v>431</v>
      </c>
      <c r="M133" s="58">
        <v>4.866400000000001E-4</v>
      </c>
      <c r="N133" s="58">
        <v>1.0438428E-4</v>
      </c>
      <c r="O133" s="58">
        <v>1.748428E-5</v>
      </c>
      <c r="P133" s="58">
        <v>5.1792399999999999E-3</v>
      </c>
      <c r="Q133" s="58">
        <v>4.730836E-5</v>
      </c>
      <c r="R133" s="58">
        <v>4.7134560000000005E-5</v>
      </c>
      <c r="S133" s="58">
        <v>4.3206679999999999E-5</v>
      </c>
      <c r="T133" s="58">
        <v>6.0239079999999996E-5</v>
      </c>
      <c r="U133" s="58">
        <v>6.8755280000000008E-5</v>
      </c>
      <c r="V133" s="58">
        <v>5.5657711999999989E-4</v>
      </c>
      <c r="W133" s="58">
        <v>9.3851999999999995E-5</v>
      </c>
      <c r="X133" s="58">
        <v>4.5883199999999999E-8</v>
      </c>
      <c r="Y133" s="58">
        <v>2.5061960000000003E-8</v>
      </c>
      <c r="Z133" s="58">
        <v>2.2385440000000003E-8</v>
      </c>
      <c r="AA133" s="58">
        <v>2.4297240000000006E-8</v>
      </c>
      <c r="AB133" s="58">
        <v>1.1762784000000001E-7</v>
      </c>
      <c r="AC133" s="58">
        <v>5.2139999999999999E-4</v>
      </c>
      <c r="AD133" s="58">
        <v>1.4251599999999998E-3</v>
      </c>
      <c r="AE133" s="46"/>
      <c r="AF133" s="57" t="s">
        <v>432</v>
      </c>
      <c r="AG133" s="57" t="s">
        <v>432</v>
      </c>
      <c r="AH133" s="57" t="s">
        <v>432</v>
      </c>
      <c r="AI133" s="57" t="s">
        <v>432</v>
      </c>
      <c r="AJ133" s="57" t="s">
        <v>432</v>
      </c>
      <c r="AK133" s="57">
        <v>3476</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0.2122989225444695</v>
      </c>
      <c r="F135" s="58">
        <v>7.5987229380408E-2</v>
      </c>
      <c r="G135" s="58">
        <v>7.4582557169470577E-3</v>
      </c>
      <c r="H135" s="58" t="s">
        <v>431</v>
      </c>
      <c r="I135" s="58">
        <v>0.26678064049098338</v>
      </c>
      <c r="J135" s="58">
        <v>0.28668038439482935</v>
      </c>
      <c r="K135" s="58">
        <v>0.29460816660576677</v>
      </c>
      <c r="L135" s="58">
        <v>0.11627003431621301</v>
      </c>
      <c r="M135" s="58">
        <v>3.5643188779741291</v>
      </c>
      <c r="N135" s="58">
        <v>3.2061079102764171E-2</v>
      </c>
      <c r="O135" s="58">
        <v>6.1033624699518702E-3</v>
      </c>
      <c r="P135" s="58" t="s">
        <v>431</v>
      </c>
      <c r="Q135" s="58">
        <v>2.3396303126802662E-2</v>
      </c>
      <c r="R135" s="58">
        <v>6.3010324699518691E-4</v>
      </c>
      <c r="S135" s="58">
        <v>1.220672493990374E-2</v>
      </c>
      <c r="T135" s="58" t="s">
        <v>431</v>
      </c>
      <c r="U135" s="58">
        <v>4.1471627289663094E-3</v>
      </c>
      <c r="V135" s="58">
        <v>1.107997271982563</v>
      </c>
      <c r="W135" s="58">
        <v>0.56421324699518693</v>
      </c>
      <c r="X135" s="58">
        <v>0.14134518654987857</v>
      </c>
      <c r="Y135" s="58">
        <v>0.27967993335877162</v>
      </c>
      <c r="Z135" s="58">
        <v>0.36132492429326624</v>
      </c>
      <c r="AA135" s="58" t="s">
        <v>431</v>
      </c>
      <c r="AB135" s="58">
        <v>0.78235004420191645</v>
      </c>
      <c r="AC135" s="58" t="s">
        <v>431</v>
      </c>
      <c r="AD135" s="58" t="s">
        <v>432</v>
      </c>
      <c r="AE135" s="46"/>
      <c r="AF135" s="57" t="s">
        <v>432</v>
      </c>
      <c r="AG135" s="57" t="s">
        <v>432</v>
      </c>
      <c r="AH135" s="57" t="s">
        <v>432</v>
      </c>
      <c r="AI135" s="57" t="s">
        <v>432</v>
      </c>
      <c r="AJ135" s="57" t="s">
        <v>432</v>
      </c>
      <c r="AK135" s="57">
        <v>63.010324699518655</v>
      </c>
      <c r="AL135" s="200" t="s">
        <v>413</v>
      </c>
    </row>
    <row r="136" spans="1:38" ht="26.25" customHeight="1" thickBot="1" x14ac:dyDescent="0.25">
      <c r="A136" s="55" t="s">
        <v>289</v>
      </c>
      <c r="B136" s="55" t="s">
        <v>314</v>
      </c>
      <c r="C136" s="56" t="s">
        <v>315</v>
      </c>
      <c r="D136" s="57"/>
      <c r="E136" s="58" t="s">
        <v>432</v>
      </c>
      <c r="F136" s="58">
        <v>9.249149999999999E-4</v>
      </c>
      <c r="G136" s="58" t="s">
        <v>432</v>
      </c>
      <c r="H136" s="58">
        <v>0.87506720000000005</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6.2786099999999996E-4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0.26824841999999999</v>
      </c>
      <c r="J139" s="58">
        <v>0.26824841999999999</v>
      </c>
      <c r="K139" s="58">
        <v>0.26824841999999999</v>
      </c>
      <c r="L139" s="58" t="s">
        <v>431</v>
      </c>
      <c r="M139" s="58" t="s">
        <v>431</v>
      </c>
      <c r="N139" s="58">
        <v>7.8081000000000016E-4</v>
      </c>
      <c r="O139" s="58">
        <v>1.5771400000000003E-3</v>
      </c>
      <c r="P139" s="58">
        <v>1.5771400000000003E-3</v>
      </c>
      <c r="Q139" s="58">
        <v>2.5022699999999996E-3</v>
      </c>
      <c r="R139" s="58">
        <v>2.3911800000000001E-3</v>
      </c>
      <c r="S139" s="58">
        <v>5.5579499999999999E-3</v>
      </c>
      <c r="T139" s="58" t="s">
        <v>431</v>
      </c>
      <c r="U139" s="58" t="s">
        <v>431</v>
      </c>
      <c r="V139" s="58" t="s">
        <v>431</v>
      </c>
      <c r="W139" s="58">
        <v>2.6957120000000003</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86.865829683862032</v>
      </c>
      <c r="F141" s="74">
        <f t="shared" ref="F141:AD141" si="0">SUM(F14:F140)</f>
        <v>103.06631885714732</v>
      </c>
      <c r="G141" s="74">
        <f t="shared" si="0"/>
        <v>77.120941835446615</v>
      </c>
      <c r="H141" s="74">
        <f t="shared" si="0"/>
        <v>43.209471810211355</v>
      </c>
      <c r="I141" s="74">
        <f t="shared" si="0"/>
        <v>40.132197562556712</v>
      </c>
      <c r="J141" s="74">
        <f t="shared" si="0"/>
        <v>58.921557850932722</v>
      </c>
      <c r="K141" s="74">
        <f t="shared" si="0"/>
        <v>97.092050533312076</v>
      </c>
      <c r="L141" s="74">
        <f t="shared" si="0"/>
        <v>5.2034781807918016</v>
      </c>
      <c r="M141" s="74">
        <f t="shared" si="0"/>
        <v>455.18539481320994</v>
      </c>
      <c r="N141" s="74">
        <f t="shared" si="0"/>
        <v>192.82173832728654</v>
      </c>
      <c r="O141" s="74">
        <f t="shared" si="0"/>
        <v>0.91286008271274977</v>
      </c>
      <c r="P141" s="74">
        <f t="shared" si="0"/>
        <v>0.29181636443976355</v>
      </c>
      <c r="Q141" s="74">
        <f t="shared" si="0"/>
        <v>1.2244047029968561</v>
      </c>
      <c r="R141" s="74">
        <f>SUM(R14:R140)</f>
        <v>4.2060908570619047</v>
      </c>
      <c r="S141" s="74">
        <f t="shared" si="0"/>
        <v>17.969933842083886</v>
      </c>
      <c r="T141" s="74">
        <f t="shared" si="0"/>
        <v>12.195189064579635</v>
      </c>
      <c r="U141" s="74">
        <f t="shared" si="0"/>
        <v>0.34766025069060796</v>
      </c>
      <c r="V141" s="74">
        <f t="shared" si="0"/>
        <v>35.60349623254104</v>
      </c>
      <c r="W141" s="74">
        <f t="shared" si="0"/>
        <v>83.586432823905824</v>
      </c>
      <c r="X141" s="74">
        <f t="shared" si="0"/>
        <v>6.0401734032636938</v>
      </c>
      <c r="Y141" s="74">
        <f t="shared" si="0"/>
        <v>5.9393629875493161</v>
      </c>
      <c r="Z141" s="74">
        <f t="shared" si="0"/>
        <v>2.4815359255992027</v>
      </c>
      <c r="AA141" s="74">
        <f t="shared" si="0"/>
        <v>3.3865220123887836</v>
      </c>
      <c r="AB141" s="74">
        <f t="shared" si="0"/>
        <v>17.881164554401</v>
      </c>
      <c r="AC141" s="74">
        <f t="shared" si="0"/>
        <v>5.1590737803759996</v>
      </c>
      <c r="AD141" s="74">
        <f t="shared" si="0"/>
        <v>1.8692532979104297</v>
      </c>
      <c r="AE141" s="47"/>
      <c r="AF141" s="74">
        <f t="shared" ref="AF141:AJ141" si="1">SUM(AF14:AF140)</f>
        <v>158848.04596355144</v>
      </c>
      <c r="AG141" s="74">
        <f t="shared" si="1"/>
        <v>10231.90295736</v>
      </c>
      <c r="AH141" s="74">
        <f t="shared" si="1"/>
        <v>78175.228364170005</v>
      </c>
      <c r="AI141" s="74">
        <f t="shared" si="1"/>
        <v>48456</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86.865829683862032</v>
      </c>
      <c r="F152" s="85">
        <f t="shared" ref="F152:AD152" si="2">F141 + F151 + IF(AND(OR($B$4="AT",$B$4="BE",$B$4="CH",$B$4="GB",$B$4="IE",$B$4="LT",$B$4="LU",$B$4="NL"),SUM(F143:F149)&gt;0),SUM(F143:F149)-SUM(F27:F33),0)</f>
        <v>103.06631885714732</v>
      </c>
      <c r="G152" s="85">
        <f t="shared" si="2"/>
        <v>77.120941835446615</v>
      </c>
      <c r="H152" s="85">
        <f t="shared" si="2"/>
        <v>43.209471810211355</v>
      </c>
      <c r="I152" s="85">
        <f t="shared" si="2"/>
        <v>40.132197562556712</v>
      </c>
      <c r="J152" s="85">
        <f t="shared" si="2"/>
        <v>58.921557850932722</v>
      </c>
      <c r="K152" s="85">
        <f t="shared" si="2"/>
        <v>97.092050533312076</v>
      </c>
      <c r="L152" s="85">
        <f t="shared" si="2"/>
        <v>5.2034781807918016</v>
      </c>
      <c r="M152" s="85">
        <f t="shared" si="2"/>
        <v>455.18539481320994</v>
      </c>
      <c r="N152" s="85">
        <f t="shared" si="2"/>
        <v>192.82173832728654</v>
      </c>
      <c r="O152" s="85">
        <f t="shared" si="2"/>
        <v>0.91286008271274977</v>
      </c>
      <c r="P152" s="85">
        <f t="shared" si="2"/>
        <v>0.29181636443976355</v>
      </c>
      <c r="Q152" s="85">
        <f t="shared" si="2"/>
        <v>1.2244047029968561</v>
      </c>
      <c r="R152" s="85">
        <f t="shared" si="2"/>
        <v>4.2060908570619047</v>
      </c>
      <c r="S152" s="85">
        <f t="shared" si="2"/>
        <v>17.969933842083886</v>
      </c>
      <c r="T152" s="85">
        <f t="shared" si="2"/>
        <v>12.195189064579635</v>
      </c>
      <c r="U152" s="85">
        <f t="shared" si="2"/>
        <v>0.34766025069060796</v>
      </c>
      <c r="V152" s="85">
        <f t="shared" si="2"/>
        <v>35.60349623254104</v>
      </c>
      <c r="W152" s="85">
        <f t="shared" si="2"/>
        <v>83.586432823905824</v>
      </c>
      <c r="X152" s="85">
        <f t="shared" si="2"/>
        <v>6.0401734032636938</v>
      </c>
      <c r="Y152" s="85">
        <f t="shared" si="2"/>
        <v>5.9393629875493161</v>
      </c>
      <c r="Z152" s="85">
        <f t="shared" si="2"/>
        <v>2.4815359255992027</v>
      </c>
      <c r="AA152" s="85">
        <f t="shared" si="2"/>
        <v>3.3865220123887836</v>
      </c>
      <c r="AB152" s="85">
        <f t="shared" si="2"/>
        <v>17.881164554401</v>
      </c>
      <c r="AC152" s="85">
        <f t="shared" si="2"/>
        <v>5.1590737803759996</v>
      </c>
      <c r="AD152" s="85">
        <f t="shared" si="2"/>
        <v>1.8692532979104297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86.865829683862032</v>
      </c>
      <c r="F154" s="85">
        <f>F141 + F153 - IF(OR($B$6=2005,$B$6&gt;=2020),SUM(F99:F122),0) + IF(AND(OR($B$4="AT",$B$4="BE",$B$4="CH",$B$4="GB",$B$4="IE",$B$4="LT",$B$4="LU",$B$4="NL"),SUM(F143:F149)&gt;0),SUM(F143:F149)-SUM(F27:F33),0)</f>
        <v>103.06631885714732</v>
      </c>
      <c r="G154" s="85">
        <f>G141 + G153 + IF(AND(OR($B$4="AT",$B$4="BE",$B$4="CH",$B$4="GB",$B$4="IE",$B$4="LT",$B$4="LU",$B$4="NL"),SUM(G143:G149)&gt;0),SUM(G143:G149)-SUM(G27:G33),0)</f>
        <v>77.120941835446615</v>
      </c>
      <c r="H154" s="85">
        <f t="shared" ref="H154:AD154" si="3">H141 + H153 + IF(AND(OR($B$4="AT",$B$4="BE",$B$4="CH",$B$4="GB",$B$4="IE",$B$4="LT",$B$4="LU",$B$4="NL"),SUM(H143:H149)&gt;0),SUM(H143:H149)-SUM(H27:H33),0)</f>
        <v>43.209471810211355</v>
      </c>
      <c r="I154" s="85">
        <f t="shared" si="3"/>
        <v>40.132197562556712</v>
      </c>
      <c r="J154" s="85">
        <f t="shared" si="3"/>
        <v>58.921557850932722</v>
      </c>
      <c r="K154" s="85">
        <f t="shared" si="3"/>
        <v>97.092050533312076</v>
      </c>
      <c r="L154" s="85">
        <f t="shared" si="3"/>
        <v>5.2034781807918016</v>
      </c>
      <c r="M154" s="85">
        <f t="shared" si="3"/>
        <v>455.18539481320994</v>
      </c>
      <c r="N154" s="85">
        <f t="shared" si="3"/>
        <v>192.82173832728654</v>
      </c>
      <c r="O154" s="85">
        <f t="shared" si="3"/>
        <v>0.91286008271274977</v>
      </c>
      <c r="P154" s="85">
        <f t="shared" si="3"/>
        <v>0.29181636443976355</v>
      </c>
      <c r="Q154" s="85">
        <f t="shared" si="3"/>
        <v>1.2244047029968561</v>
      </c>
      <c r="R154" s="85">
        <f t="shared" si="3"/>
        <v>4.2060908570619047</v>
      </c>
      <c r="S154" s="85">
        <f t="shared" si="3"/>
        <v>17.969933842083886</v>
      </c>
      <c r="T154" s="85">
        <f t="shared" si="3"/>
        <v>12.195189064579635</v>
      </c>
      <c r="U154" s="85">
        <f t="shared" si="3"/>
        <v>0.34766025069060796</v>
      </c>
      <c r="V154" s="85">
        <f t="shared" si="3"/>
        <v>35.60349623254104</v>
      </c>
      <c r="W154" s="85">
        <f t="shared" si="3"/>
        <v>83.586432823905824</v>
      </c>
      <c r="X154" s="85">
        <f t="shared" si="3"/>
        <v>6.0401734032636938</v>
      </c>
      <c r="Y154" s="85">
        <f t="shared" si="3"/>
        <v>5.9393629875493161</v>
      </c>
      <c r="Z154" s="85">
        <f t="shared" si="3"/>
        <v>2.4815359255992027</v>
      </c>
      <c r="AA154" s="85">
        <f t="shared" si="3"/>
        <v>3.3865220123887836</v>
      </c>
      <c r="AB154" s="85">
        <f t="shared" si="3"/>
        <v>17.881164554401</v>
      </c>
      <c r="AC154" s="85">
        <f t="shared" si="3"/>
        <v>5.1590737803759996</v>
      </c>
      <c r="AD154" s="85">
        <f t="shared" si="3"/>
        <v>1.8692532979104297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0.76600637510842251</v>
      </c>
      <c r="F157" s="93">
        <v>2.2971912477173492E-2</v>
      </c>
      <c r="G157" s="93">
        <v>0.24675947595200001</v>
      </c>
      <c r="H157" s="93" t="s">
        <v>431</v>
      </c>
      <c r="I157" s="93">
        <v>7.3179856227522473E-3</v>
      </c>
      <c r="J157" s="93">
        <v>7.3179856227522473E-3</v>
      </c>
      <c r="K157" s="93">
        <v>7.3179856227522473E-3</v>
      </c>
      <c r="L157" s="93">
        <v>1.6040323719011579E-3</v>
      </c>
      <c r="M157" s="93">
        <v>0.21887238523755184</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2711.8811569276882</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9.7552976051115112E-2</v>
      </c>
      <c r="F158" s="93">
        <v>2.0384860615464758E-3</v>
      </c>
      <c r="G158" s="93">
        <v>2.6751738992E-2</v>
      </c>
      <c r="H158" s="93" t="s">
        <v>431</v>
      </c>
      <c r="I158" s="93">
        <v>7.1885065806794903E-4</v>
      </c>
      <c r="J158" s="93">
        <v>7.1885065806794903E-4</v>
      </c>
      <c r="K158" s="93">
        <v>7.1885065806794903E-4</v>
      </c>
      <c r="L158" s="93">
        <v>3.0970677744082999E-5</v>
      </c>
      <c r="M158" s="93">
        <v>2.4930853344712466E-2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294.00084893274254</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1.8820291067999999</v>
      </c>
      <c r="F159" s="93">
        <v>6.4956691200000014E-2</v>
      </c>
      <c r="G159" s="93">
        <v>0.9818132237999998</v>
      </c>
      <c r="H159" s="93">
        <v>1.6653143999999999E-4</v>
      </c>
      <c r="I159" s="93">
        <v>0.10432278059999998</v>
      </c>
      <c r="J159" s="93">
        <v>0.11515535820000002</v>
      </c>
      <c r="K159" s="93">
        <v>0.11515535820000002</v>
      </c>
      <c r="L159" s="93">
        <v>1.4350871999999998E-4</v>
      </c>
      <c r="M159" s="93">
        <v>0.17614183319999999</v>
      </c>
      <c r="N159" s="93">
        <v>3.9392975999999998E-3</v>
      </c>
      <c r="O159" s="93">
        <v>4.0863341999999999E-4</v>
      </c>
      <c r="P159" s="93">
        <v>5.4593099999999993E-4</v>
      </c>
      <c r="Q159" s="93">
        <v>1.1772061800000001E-2</v>
      </c>
      <c r="R159" s="93">
        <v>1.251270753E-2</v>
      </c>
      <c r="S159" s="93">
        <v>2.719927452E-2</v>
      </c>
      <c r="T159" s="93">
        <v>0.54783441041999992</v>
      </c>
      <c r="U159" s="93">
        <v>4.2428862300000003E-3</v>
      </c>
      <c r="V159" s="93">
        <v>2.8564211279999998E-2</v>
      </c>
      <c r="W159" s="93">
        <v>8.8376273999999991E-3</v>
      </c>
      <c r="X159" s="93">
        <v>7.1407756608000007E-4</v>
      </c>
      <c r="Y159" s="93">
        <v>1.19012975976E-3</v>
      </c>
      <c r="Z159" s="93" t="s">
        <v>431</v>
      </c>
      <c r="AA159" s="93" t="s">
        <v>431</v>
      </c>
      <c r="AB159" s="93">
        <v>1.9042073258400002E-3</v>
      </c>
      <c r="AC159" s="93">
        <v>2.9152004999999999E-3</v>
      </c>
      <c r="AD159" s="93">
        <v>9.8958290999999997E-3</v>
      </c>
      <c r="AE159" s="49"/>
      <c r="AF159" s="93">
        <v>974.01</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0.40250000000000002</v>
      </c>
      <c r="F163" s="97">
        <v>1.2075</v>
      </c>
      <c r="G163" s="97">
        <v>8.0500000000000002E-2</v>
      </c>
      <c r="H163" s="97">
        <v>8.0500000000000002E-2</v>
      </c>
      <c r="I163" s="97">
        <v>4.0250000000000004</v>
      </c>
      <c r="J163" s="97">
        <v>4.83</v>
      </c>
      <c r="K163" s="97">
        <v>7.2450000000000001</v>
      </c>
      <c r="L163" s="97">
        <v>0.36225000000000002</v>
      </c>
      <c r="M163" s="97">
        <v>12.074999999999999</v>
      </c>
      <c r="N163" s="97" t="s">
        <v>432</v>
      </c>
      <c r="O163" s="97" t="s">
        <v>432</v>
      </c>
      <c r="P163" s="97">
        <v>5.6349999999999994E-3</v>
      </c>
      <c r="Q163" s="97" t="s">
        <v>432</v>
      </c>
      <c r="R163" s="97" t="s">
        <v>432</v>
      </c>
      <c r="S163" s="97" t="s">
        <v>432</v>
      </c>
      <c r="T163" s="97" t="s">
        <v>432</v>
      </c>
      <c r="U163" s="97" t="s">
        <v>432</v>
      </c>
      <c r="V163" s="97" t="s">
        <v>432</v>
      </c>
      <c r="W163" s="97">
        <v>1.61</v>
      </c>
      <c r="X163" s="97">
        <v>0.32200000000000001</v>
      </c>
      <c r="Y163" s="97">
        <v>0.5635</v>
      </c>
      <c r="Z163" s="97">
        <v>0.5635</v>
      </c>
      <c r="AA163" s="97">
        <v>0.72450000000000003</v>
      </c>
      <c r="AB163" s="97">
        <v>2.1734999999999998</v>
      </c>
      <c r="AC163" s="97" t="s">
        <v>432</v>
      </c>
      <c r="AD163" s="97" t="s">
        <v>432</v>
      </c>
      <c r="AE163" s="50"/>
      <c r="AF163" s="97" t="s">
        <v>432</v>
      </c>
      <c r="AG163" s="97" t="s">
        <v>432</v>
      </c>
      <c r="AH163" s="97" t="s">
        <v>432</v>
      </c>
      <c r="AI163" s="97" t="s">
        <v>432</v>
      </c>
      <c r="AJ163" s="97" t="s">
        <v>432</v>
      </c>
      <c r="AK163" s="97">
        <v>4025</v>
      </c>
      <c r="AL163" s="45" t="s">
        <v>345</v>
      </c>
    </row>
    <row r="164" spans="1:38" ht="26.25" customHeight="1" thickBot="1" x14ac:dyDescent="0.25">
      <c r="A164" s="45" t="s">
        <v>340</v>
      </c>
      <c r="B164" s="45" t="s">
        <v>346</v>
      </c>
      <c r="C164" s="96" t="s">
        <v>347</v>
      </c>
      <c r="D164" s="97"/>
      <c r="E164" s="97" t="s">
        <v>432</v>
      </c>
      <c r="F164" s="97" t="s">
        <v>432</v>
      </c>
      <c r="G164" s="97" t="s">
        <v>432</v>
      </c>
      <c r="H164" s="97">
        <v>0.28490681000000001</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55" zoomScaleNormal="55" workbookViewId="0">
      <pane xSplit="4" ySplit="13" topLeftCell="E146"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1998</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1998</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14.127715884000001</v>
      </c>
      <c r="F14" s="58">
        <v>0.61762281839999988</v>
      </c>
      <c r="G14" s="58">
        <v>57.198676803290006</v>
      </c>
      <c r="H14" s="58">
        <v>5.8418830779999997E-3</v>
      </c>
      <c r="I14" s="58">
        <v>1.5866100804000001</v>
      </c>
      <c r="J14" s="58">
        <v>2.1179980623999999</v>
      </c>
      <c r="K14" s="58">
        <v>3.1208680624</v>
      </c>
      <c r="L14" s="58">
        <v>0.14530310705600002</v>
      </c>
      <c r="M14" s="58">
        <v>2.011919062</v>
      </c>
      <c r="N14" s="58">
        <v>0.64540793157999998</v>
      </c>
      <c r="O14" s="58">
        <v>8.2422247020000009E-3</v>
      </c>
      <c r="P14" s="58">
        <v>5.0044777400000004E-2</v>
      </c>
      <c r="Q14" s="58">
        <v>0.89284477948599994</v>
      </c>
      <c r="R14" s="58">
        <v>2.2949441520859994</v>
      </c>
      <c r="S14" s="58">
        <v>0.92768304673399982</v>
      </c>
      <c r="T14" s="58">
        <v>8.0323659531399993</v>
      </c>
      <c r="U14" s="58">
        <v>4.675636178639999E-2</v>
      </c>
      <c r="V14" s="58">
        <v>1.1194726991920001</v>
      </c>
      <c r="W14" s="58">
        <v>0.17365479119999999</v>
      </c>
      <c r="X14" s="58">
        <v>4.1282372231739991E-3</v>
      </c>
      <c r="Y14" s="58">
        <v>1.7943926074700006E-2</v>
      </c>
      <c r="Z14" s="58">
        <v>3.5216216655220012E-3</v>
      </c>
      <c r="AA14" s="58">
        <v>6.6587536232620001E-3</v>
      </c>
      <c r="AB14" s="58">
        <v>3.2252538586658004E-2</v>
      </c>
      <c r="AC14" s="58">
        <v>5.8244252200000003E-3</v>
      </c>
      <c r="AD14" s="58">
        <v>0.99464018817921995</v>
      </c>
      <c r="AE14" s="46"/>
      <c r="AF14" s="57">
        <v>45129.849799999996</v>
      </c>
      <c r="AG14" s="57">
        <v>5850.817</v>
      </c>
      <c r="AH14" s="57">
        <v>24511.275000000001</v>
      </c>
      <c r="AI14" s="57" t="s">
        <v>430</v>
      </c>
      <c r="AJ14" s="57" t="s">
        <v>430</v>
      </c>
      <c r="AK14" s="57" t="s">
        <v>432</v>
      </c>
      <c r="AL14" s="200" t="s">
        <v>50</v>
      </c>
    </row>
    <row r="15" spans="1:38" ht="26.25" customHeight="1" thickBot="1" x14ac:dyDescent="0.25">
      <c r="A15" s="55" t="s">
        <v>54</v>
      </c>
      <c r="B15" s="55" t="s">
        <v>55</v>
      </c>
      <c r="C15" s="56" t="s">
        <v>56</v>
      </c>
      <c r="D15" s="57"/>
      <c r="E15" s="58">
        <v>2.4637057200000005</v>
      </c>
      <c r="F15" s="58">
        <v>5.8448644799999998E-2</v>
      </c>
      <c r="G15" s="58">
        <v>11.708286086886</v>
      </c>
      <c r="H15" s="58" t="s">
        <v>431</v>
      </c>
      <c r="I15" s="58">
        <v>0.23577287274000003</v>
      </c>
      <c r="J15" s="58">
        <v>0.30628684284000002</v>
      </c>
      <c r="K15" s="58">
        <v>0.42537347363999994</v>
      </c>
      <c r="L15" s="58">
        <v>1.4511137848199997E-2</v>
      </c>
      <c r="M15" s="58">
        <v>0.33750326789999996</v>
      </c>
      <c r="N15" s="58">
        <v>7.5171828353999992E-2</v>
      </c>
      <c r="O15" s="58">
        <v>2.2561742738999999E-2</v>
      </c>
      <c r="P15" s="58">
        <v>5.0895438989999996E-3</v>
      </c>
      <c r="Q15" s="58">
        <v>5.1550007940000003E-2</v>
      </c>
      <c r="R15" s="58">
        <v>6.8554458155759987E-2</v>
      </c>
      <c r="S15" s="58">
        <v>9.2535270600575995E-2</v>
      </c>
      <c r="T15" s="58">
        <v>3.4935881178867603</v>
      </c>
      <c r="U15" s="58">
        <v>2.9482839451200001E-2</v>
      </c>
      <c r="V15" s="58">
        <v>1.3231357492139999</v>
      </c>
      <c r="W15" s="58">
        <v>3.0079008000000004E-2</v>
      </c>
      <c r="X15" s="58">
        <v>8.2973325000000016E-6</v>
      </c>
      <c r="Y15" s="58">
        <v>6.6873815040000004E-5</v>
      </c>
      <c r="Z15" s="58">
        <v>6.0295474499999999E-5</v>
      </c>
      <c r="AA15" s="58">
        <v>8.7362299680000021E-5</v>
      </c>
      <c r="AB15" s="58">
        <v>2.2282892172000002E-4</v>
      </c>
      <c r="AC15" s="58" t="s">
        <v>431</v>
      </c>
      <c r="AD15" s="58" t="s">
        <v>431</v>
      </c>
      <c r="AE15" s="46"/>
      <c r="AF15" s="57">
        <v>23896.164000000001</v>
      </c>
      <c r="AG15" s="57" t="s">
        <v>430</v>
      </c>
      <c r="AH15" s="57">
        <v>51</v>
      </c>
      <c r="AI15" s="57" t="s">
        <v>430</v>
      </c>
      <c r="AJ15" s="57" t="s">
        <v>430</v>
      </c>
      <c r="AK15" s="57" t="s">
        <v>432</v>
      </c>
      <c r="AL15" s="200" t="s">
        <v>50</v>
      </c>
    </row>
    <row r="16" spans="1:38" ht="26.25" customHeight="1" thickBot="1" x14ac:dyDescent="0.25">
      <c r="A16" s="55" t="s">
        <v>54</v>
      </c>
      <c r="B16" s="55" t="s">
        <v>57</v>
      </c>
      <c r="C16" s="56" t="s">
        <v>58</v>
      </c>
      <c r="D16" s="57"/>
      <c r="E16" s="58">
        <v>0.41462996599999996</v>
      </c>
      <c r="F16" s="58">
        <v>0.11571922</v>
      </c>
      <c r="G16" s="58">
        <v>2.622948432E-2</v>
      </c>
      <c r="H16" s="58">
        <v>7.3185000000000004E-4</v>
      </c>
      <c r="I16" s="58">
        <v>6.9576180000000005E-3</v>
      </c>
      <c r="J16" s="58">
        <v>7.4829509999999998E-3</v>
      </c>
      <c r="K16" s="58">
        <v>7.4829509999999998E-3</v>
      </c>
      <c r="L16" s="58">
        <v>1.9173436799999998E-3</v>
      </c>
      <c r="M16" s="58">
        <v>0.157776323</v>
      </c>
      <c r="N16" s="58">
        <v>1.454557E-3</v>
      </c>
      <c r="O16" s="58">
        <v>3.0657749999999993E-5</v>
      </c>
      <c r="P16" s="58">
        <v>5.0541110000000002E-4</v>
      </c>
      <c r="Q16" s="58">
        <v>5.7545550000000006E-4</v>
      </c>
      <c r="R16" s="58">
        <v>1.8145369999999997E-3</v>
      </c>
      <c r="S16" s="58">
        <v>5.3801839999999994E-4</v>
      </c>
      <c r="T16" s="58">
        <v>2.1952302E-2</v>
      </c>
      <c r="U16" s="58">
        <v>3.0049310000000002E-4</v>
      </c>
      <c r="V16" s="58">
        <v>6.7136679999999999E-3</v>
      </c>
      <c r="W16" s="58">
        <v>3.5877460000000002E-3</v>
      </c>
      <c r="X16" s="58">
        <v>3.8455909000000005E-6</v>
      </c>
      <c r="Y16" s="58">
        <v>1.6775765E-5</v>
      </c>
      <c r="Z16" s="58">
        <v>5.6645887E-6</v>
      </c>
      <c r="AA16" s="58">
        <v>5.5319864999999995E-6</v>
      </c>
      <c r="AB16" s="58">
        <v>3.1817931100000002E-5</v>
      </c>
      <c r="AC16" s="58">
        <v>3.8524420000000001E-5</v>
      </c>
      <c r="AD16" s="58">
        <v>2.2764429999999999E-8</v>
      </c>
      <c r="AE16" s="46"/>
      <c r="AF16" s="57">
        <v>175.11099999999999</v>
      </c>
      <c r="AG16" s="57" t="s">
        <v>430</v>
      </c>
      <c r="AH16" s="57">
        <v>4879</v>
      </c>
      <c r="AI16" s="57" t="s">
        <v>430</v>
      </c>
      <c r="AJ16" s="57" t="s">
        <v>430</v>
      </c>
      <c r="AK16" s="57" t="s">
        <v>432</v>
      </c>
      <c r="AL16" s="200" t="s">
        <v>50</v>
      </c>
    </row>
    <row r="17" spans="1:38" ht="26.25" customHeight="1" thickBot="1" x14ac:dyDescent="0.25">
      <c r="A17" s="55" t="s">
        <v>54</v>
      </c>
      <c r="B17" s="55" t="s">
        <v>59</v>
      </c>
      <c r="C17" s="56" t="s">
        <v>60</v>
      </c>
      <c r="D17" s="57"/>
      <c r="E17" s="58">
        <v>0.17664750300000001</v>
      </c>
      <c r="F17" s="58">
        <v>4.1650345399999997E-2</v>
      </c>
      <c r="G17" s="58">
        <v>0.48782448963000002</v>
      </c>
      <c r="H17" s="58" t="s">
        <v>431</v>
      </c>
      <c r="I17" s="58">
        <v>3.9725742339999995E-2</v>
      </c>
      <c r="J17" s="58">
        <v>4.270656934E-2</v>
      </c>
      <c r="K17" s="58">
        <v>4.5024990339999994E-2</v>
      </c>
      <c r="L17" s="58">
        <v>4.3701974695999988E-3</v>
      </c>
      <c r="M17" s="58">
        <v>0.33015656399999999</v>
      </c>
      <c r="N17" s="58">
        <v>4.4399635152999994E-2</v>
      </c>
      <c r="O17" s="58">
        <v>5.9757272669999997E-4</v>
      </c>
      <c r="P17" s="58">
        <v>2.8175382000000001E-3</v>
      </c>
      <c r="Q17" s="58">
        <v>1.3634785199999999E-3</v>
      </c>
      <c r="R17" s="58">
        <v>4.5125209390000001E-3</v>
      </c>
      <c r="S17" s="58">
        <v>5.8375859078000003E-3</v>
      </c>
      <c r="T17" s="58">
        <v>4.3114236310000005E-3</v>
      </c>
      <c r="U17" s="58">
        <v>6.357113139999999E-4</v>
      </c>
      <c r="V17" s="58">
        <v>7.184372419E-2</v>
      </c>
      <c r="W17" s="58">
        <v>6.7493032600000002E-2</v>
      </c>
      <c r="X17" s="58">
        <v>1.5420997099999998E-2</v>
      </c>
      <c r="Y17" s="58">
        <v>2.2280966699999998E-2</v>
      </c>
      <c r="Z17" s="58">
        <v>8.1637968999999991E-3</v>
      </c>
      <c r="AA17" s="58">
        <v>6.4045664999999993E-3</v>
      </c>
      <c r="AB17" s="58">
        <v>5.2270327199999994E-2</v>
      </c>
      <c r="AC17" s="58">
        <v>2.0534585999999999E-4</v>
      </c>
      <c r="AD17" s="58">
        <v>5.6304510000000002E-2</v>
      </c>
      <c r="AE17" s="46"/>
      <c r="AF17" s="57">
        <v>184.874</v>
      </c>
      <c r="AG17" s="57">
        <v>331.20299999999997</v>
      </c>
      <c r="AH17" s="57">
        <v>331.20299999999997</v>
      </c>
      <c r="AI17" s="57" t="s">
        <v>430</v>
      </c>
      <c r="AJ17" s="57" t="s">
        <v>430</v>
      </c>
      <c r="AK17" s="57" t="s">
        <v>432</v>
      </c>
      <c r="AL17" s="200" t="s">
        <v>50</v>
      </c>
    </row>
    <row r="18" spans="1:38" ht="26.25" customHeight="1" thickBot="1" x14ac:dyDescent="0.25">
      <c r="A18" s="55" t="s">
        <v>54</v>
      </c>
      <c r="B18" s="55" t="s">
        <v>61</v>
      </c>
      <c r="C18" s="56" t="s">
        <v>62</v>
      </c>
      <c r="D18" s="57"/>
      <c r="E18" s="58">
        <v>7.5909375000000001E-2</v>
      </c>
      <c r="F18" s="58">
        <v>7.2121569999999994E-3</v>
      </c>
      <c r="G18" s="58">
        <v>4.484162346E-2</v>
      </c>
      <c r="H18" s="58" t="s">
        <v>431</v>
      </c>
      <c r="I18" s="58">
        <v>2.5781445199999998E-3</v>
      </c>
      <c r="J18" s="58">
        <v>2.5781445199999998E-3</v>
      </c>
      <c r="K18" s="58">
        <v>2.5781445199999998E-3</v>
      </c>
      <c r="L18" s="58">
        <v>1.3702929808E-3</v>
      </c>
      <c r="M18" s="58">
        <v>1.3294523999999999E-2</v>
      </c>
      <c r="N18" s="58">
        <v>1.1739913999999999E-5</v>
      </c>
      <c r="O18" s="58">
        <v>8.9407859999999992E-7</v>
      </c>
      <c r="P18" s="58">
        <v>1.1243351999999999E-4</v>
      </c>
      <c r="Q18" s="58">
        <v>2.176869E-5</v>
      </c>
      <c r="R18" s="58">
        <v>2.6723342E-5</v>
      </c>
      <c r="S18" s="58">
        <v>2.72764084E-5</v>
      </c>
      <c r="T18" s="58">
        <v>3.3294859999999997E-6</v>
      </c>
      <c r="U18" s="58">
        <v>2.3908501999999999E-5</v>
      </c>
      <c r="V18" s="58">
        <v>3.6656748199999996E-3</v>
      </c>
      <c r="W18" s="58">
        <v>1.705802E-4</v>
      </c>
      <c r="X18" s="58">
        <v>2.3150169999999997E-4</v>
      </c>
      <c r="Y18" s="58">
        <v>1.8276449999999999E-3</v>
      </c>
      <c r="Z18" s="58">
        <v>2.0713309999999995E-4</v>
      </c>
      <c r="AA18" s="58">
        <v>1.8276450000000001E-4</v>
      </c>
      <c r="AB18" s="58">
        <v>2.4490442999999997E-3</v>
      </c>
      <c r="AC18" s="58" t="s">
        <v>431</v>
      </c>
      <c r="AD18" s="58" t="s">
        <v>431</v>
      </c>
      <c r="AE18" s="46"/>
      <c r="AF18" s="57">
        <v>121.843</v>
      </c>
      <c r="AG18" s="57" t="s">
        <v>430</v>
      </c>
      <c r="AH18" s="57">
        <v>181.13399999999999</v>
      </c>
      <c r="AI18" s="57" t="s">
        <v>430</v>
      </c>
      <c r="AJ18" s="57" t="s">
        <v>430</v>
      </c>
      <c r="AK18" s="57" t="s">
        <v>432</v>
      </c>
      <c r="AL18" s="200" t="s">
        <v>50</v>
      </c>
    </row>
    <row r="19" spans="1:38" ht="26.25" customHeight="1" thickBot="1" x14ac:dyDescent="0.25">
      <c r="A19" s="55" t="s">
        <v>54</v>
      </c>
      <c r="B19" s="55" t="s">
        <v>63</v>
      </c>
      <c r="C19" s="56" t="s">
        <v>64</v>
      </c>
      <c r="D19" s="57"/>
      <c r="E19" s="58">
        <v>2.6908094030000003</v>
      </c>
      <c r="F19" s="58">
        <v>0.171697549</v>
      </c>
      <c r="G19" s="58">
        <v>5.2717567595499997</v>
      </c>
      <c r="H19" s="58">
        <v>6.2240363999999993E-4</v>
      </c>
      <c r="I19" s="58">
        <v>0.11951846740000001</v>
      </c>
      <c r="J19" s="58">
        <v>0.12320401239999999</v>
      </c>
      <c r="K19" s="58">
        <v>0.13056190239999999</v>
      </c>
      <c r="L19" s="58">
        <v>5.202642689599999E-2</v>
      </c>
      <c r="M19" s="58">
        <v>0.34105142599999999</v>
      </c>
      <c r="N19" s="58">
        <v>2.4319506810000002E-2</v>
      </c>
      <c r="O19" s="58">
        <v>1.8316504487999999E-2</v>
      </c>
      <c r="P19" s="58">
        <v>3.6463323299999999E-3</v>
      </c>
      <c r="Q19" s="58">
        <v>1.8536733849999997E-2</v>
      </c>
      <c r="R19" s="58">
        <v>4.6672256539999998E-2</v>
      </c>
      <c r="S19" s="58">
        <v>1.9330445248000001E-2</v>
      </c>
      <c r="T19" s="58">
        <v>0.64010434860800003</v>
      </c>
      <c r="U19" s="58">
        <v>1.4862124100000001E-3</v>
      </c>
      <c r="V19" s="58">
        <v>0.15391102352000002</v>
      </c>
      <c r="W19" s="58">
        <v>8.7020707300000007E-3</v>
      </c>
      <c r="X19" s="58">
        <v>8.9361534476599981E-3</v>
      </c>
      <c r="Y19" s="58">
        <v>6.972614710295999E-2</v>
      </c>
      <c r="Z19" s="58">
        <v>7.9705460713299994E-3</v>
      </c>
      <c r="AA19" s="58">
        <v>7.1095174703100002E-3</v>
      </c>
      <c r="AB19" s="58">
        <v>9.3742364092259972E-2</v>
      </c>
      <c r="AC19" s="58">
        <v>7.440000000000001E-7</v>
      </c>
      <c r="AD19" s="58">
        <v>2.0400000000000003E-4</v>
      </c>
      <c r="AE19" s="46"/>
      <c r="AF19" s="57">
        <v>4641.491</v>
      </c>
      <c r="AG19" s="57">
        <v>1.2</v>
      </c>
      <c r="AH19" s="57">
        <v>1071.58</v>
      </c>
      <c r="AI19" s="57" t="s">
        <v>430</v>
      </c>
      <c r="AJ19" s="57" t="s">
        <v>430</v>
      </c>
      <c r="AK19" s="57" t="s">
        <v>432</v>
      </c>
      <c r="AL19" s="200" t="s">
        <v>50</v>
      </c>
    </row>
    <row r="20" spans="1:38" ht="26.25" customHeight="1" thickBot="1" x14ac:dyDescent="0.25">
      <c r="A20" s="55" t="s">
        <v>54</v>
      </c>
      <c r="B20" s="55" t="s">
        <v>65</v>
      </c>
      <c r="C20" s="56" t="s">
        <v>66</v>
      </c>
      <c r="D20" s="57"/>
      <c r="E20" s="58">
        <v>0.29328700300000005</v>
      </c>
      <c r="F20" s="58">
        <v>8.4995075000000003E-2</v>
      </c>
      <c r="G20" s="58">
        <v>0.21468149421999999</v>
      </c>
      <c r="H20" s="58">
        <v>3.7000000000000002E-3</v>
      </c>
      <c r="I20" s="58">
        <v>2.0613467999999999E-2</v>
      </c>
      <c r="J20" s="58">
        <v>2.0913468000000001E-2</v>
      </c>
      <c r="K20" s="58">
        <v>2.1613468E-2</v>
      </c>
      <c r="L20" s="58">
        <v>6.7630211200000005E-3</v>
      </c>
      <c r="M20" s="58">
        <v>0.13488984599999998</v>
      </c>
      <c r="N20" s="58">
        <v>2.74317208E-3</v>
      </c>
      <c r="O20" s="58">
        <v>1.3033970260000001E-3</v>
      </c>
      <c r="P20" s="58">
        <v>1.23141572E-3</v>
      </c>
      <c r="Q20" s="58">
        <v>2.3859792999999998E-4</v>
      </c>
      <c r="R20" s="58">
        <v>2.3771669999999995E-3</v>
      </c>
      <c r="S20" s="58">
        <v>6.6006098000000006E-4</v>
      </c>
      <c r="T20" s="58">
        <v>2.2956424799999996E-4</v>
      </c>
      <c r="U20" s="58">
        <v>2.0032520999999998E-4</v>
      </c>
      <c r="V20" s="58">
        <v>5.9938766999999997E-2</v>
      </c>
      <c r="W20" s="58">
        <v>1.03471034E-2</v>
      </c>
      <c r="X20" s="58">
        <v>1.4710688999999999E-3</v>
      </c>
      <c r="Y20" s="58">
        <v>5.3189649999999993E-3</v>
      </c>
      <c r="Z20" s="58">
        <v>9.2148269999999997E-4</v>
      </c>
      <c r="AA20" s="58">
        <v>7.7189649999999995E-4</v>
      </c>
      <c r="AB20" s="58">
        <v>8.4834131E-3</v>
      </c>
      <c r="AC20" s="58">
        <v>5.0000000000000001E-4</v>
      </c>
      <c r="AD20" s="58">
        <v>6.0000000000000002E-6</v>
      </c>
      <c r="AE20" s="46"/>
      <c r="AF20" s="57">
        <v>247.93100000000001</v>
      </c>
      <c r="AG20" s="57" t="s">
        <v>430</v>
      </c>
      <c r="AH20" s="57">
        <v>2121.6</v>
      </c>
      <c r="AI20" s="57">
        <v>100</v>
      </c>
      <c r="AJ20" s="57" t="s">
        <v>430</v>
      </c>
      <c r="AK20" s="57" t="s">
        <v>432</v>
      </c>
      <c r="AL20" s="200" t="s">
        <v>50</v>
      </c>
    </row>
    <row r="21" spans="1:38" ht="26.25" customHeight="1" thickBot="1" x14ac:dyDescent="0.25">
      <c r="A21" s="55" t="s">
        <v>54</v>
      </c>
      <c r="B21" s="55" t="s">
        <v>67</v>
      </c>
      <c r="C21" s="56" t="s">
        <v>68</v>
      </c>
      <c r="D21" s="57"/>
      <c r="E21" s="58">
        <v>2.0165645249999997</v>
      </c>
      <c r="F21" s="58">
        <v>0.28355083660000002</v>
      </c>
      <c r="G21" s="58">
        <v>3.18776529307</v>
      </c>
      <c r="H21" s="58" t="s">
        <v>431</v>
      </c>
      <c r="I21" s="58">
        <v>0.17529503303999999</v>
      </c>
      <c r="J21" s="58">
        <v>0.18485215104</v>
      </c>
      <c r="K21" s="58">
        <v>0.19228546504000002</v>
      </c>
      <c r="L21" s="58">
        <v>3.9191248905599996E-2</v>
      </c>
      <c r="M21" s="58">
        <v>1.3248121879999999</v>
      </c>
      <c r="N21" s="58">
        <v>0.142577911068</v>
      </c>
      <c r="O21" s="58">
        <v>1.9330382952000001E-3</v>
      </c>
      <c r="P21" s="58">
        <v>1.15111168E-2</v>
      </c>
      <c r="Q21" s="58">
        <v>4.8477803699999997E-3</v>
      </c>
      <c r="R21" s="58">
        <v>1.4968568083999999E-2</v>
      </c>
      <c r="S21" s="58">
        <v>1.9219176636799999E-2</v>
      </c>
      <c r="T21" s="58">
        <v>1.3894349435999999E-2</v>
      </c>
      <c r="U21" s="58">
        <v>2.5215370340000002E-3</v>
      </c>
      <c r="V21" s="58">
        <v>0.29819804463999999</v>
      </c>
      <c r="W21" s="58">
        <v>0.21952743260000002</v>
      </c>
      <c r="X21" s="58">
        <v>5.3692627100000001E-2</v>
      </c>
      <c r="Y21" s="58">
        <v>0.10498881280000001</v>
      </c>
      <c r="Z21" s="58">
        <v>2.9977259699999998E-2</v>
      </c>
      <c r="AA21" s="58">
        <v>2.3889465499999998E-2</v>
      </c>
      <c r="AB21" s="58">
        <v>0.21254816510000002</v>
      </c>
      <c r="AC21" s="58">
        <v>6.5837924000000008E-4</v>
      </c>
      <c r="AD21" s="58">
        <v>0.18052334</v>
      </c>
      <c r="AE21" s="46"/>
      <c r="AF21" s="57">
        <v>2829.5189999999998</v>
      </c>
      <c r="AG21" s="57">
        <v>1061.902</v>
      </c>
      <c r="AH21" s="57">
        <v>5152.8680000000004</v>
      </c>
      <c r="AI21" s="57" t="s">
        <v>430</v>
      </c>
      <c r="AJ21" s="57" t="s">
        <v>430</v>
      </c>
      <c r="AK21" s="57" t="s">
        <v>432</v>
      </c>
      <c r="AL21" s="200" t="s">
        <v>50</v>
      </c>
    </row>
    <row r="22" spans="1:38" ht="26.25" customHeight="1" thickBot="1" x14ac:dyDescent="0.25">
      <c r="A22" s="55" t="s">
        <v>54</v>
      </c>
      <c r="B22" s="59" t="s">
        <v>69</v>
      </c>
      <c r="C22" s="56" t="s">
        <v>70</v>
      </c>
      <c r="D22" s="57"/>
      <c r="E22" s="58">
        <v>6.176514066178</v>
      </c>
      <c r="F22" s="58">
        <v>1.3880913660400001</v>
      </c>
      <c r="G22" s="58">
        <v>2.9364917227410796</v>
      </c>
      <c r="H22" s="58">
        <v>0.10729999999999999</v>
      </c>
      <c r="I22" s="58">
        <v>0.51428475170199994</v>
      </c>
      <c r="J22" s="58">
        <v>0.52686377150199992</v>
      </c>
      <c r="K22" s="58">
        <v>0.55018078690200001</v>
      </c>
      <c r="L22" s="58">
        <v>0.14782328361687999</v>
      </c>
      <c r="M22" s="58">
        <v>7.2522810146460008</v>
      </c>
      <c r="N22" s="58">
        <v>0.29798033439318</v>
      </c>
      <c r="O22" s="58">
        <v>5.1692809303505997E-2</v>
      </c>
      <c r="P22" s="58">
        <v>9.070406241192E-2</v>
      </c>
      <c r="Q22" s="58">
        <v>4.6899522266479997E-2</v>
      </c>
      <c r="R22" s="58">
        <v>0.1407931413729</v>
      </c>
      <c r="S22" s="58">
        <v>0.13226887199346002</v>
      </c>
      <c r="T22" s="58">
        <v>9.2340779303428017E-2</v>
      </c>
      <c r="U22" s="58">
        <v>4.4739187513960013E-2</v>
      </c>
      <c r="V22" s="58">
        <v>2.3563718517009993</v>
      </c>
      <c r="W22" s="58">
        <v>0.38811755460240005</v>
      </c>
      <c r="X22" s="58">
        <v>5.3960099825400003E-2</v>
      </c>
      <c r="Y22" s="58">
        <v>0.11363441890000001</v>
      </c>
      <c r="Z22" s="58">
        <v>2.9532219354199998E-2</v>
      </c>
      <c r="AA22" s="58">
        <v>2.3783116297000001E-2</v>
      </c>
      <c r="AB22" s="58">
        <v>0.22090985437660002</v>
      </c>
      <c r="AC22" s="58">
        <v>2.2353131964000003E-2</v>
      </c>
      <c r="AD22" s="58">
        <v>0.24330280700000001</v>
      </c>
      <c r="AE22" s="46"/>
      <c r="AF22" s="57">
        <v>6002.4202160000004</v>
      </c>
      <c r="AG22" s="57">
        <v>1803.5363075</v>
      </c>
      <c r="AH22" s="57">
        <v>10258.060446089999</v>
      </c>
      <c r="AI22" s="57">
        <v>2900</v>
      </c>
      <c r="AJ22" s="57" t="s">
        <v>430</v>
      </c>
      <c r="AK22" s="57" t="s">
        <v>432</v>
      </c>
      <c r="AL22" s="200" t="s">
        <v>50</v>
      </c>
    </row>
    <row r="23" spans="1:38" ht="26.25" customHeight="1" thickBot="1" x14ac:dyDescent="0.25">
      <c r="A23" s="55" t="s">
        <v>71</v>
      </c>
      <c r="B23" s="59" t="s">
        <v>394</v>
      </c>
      <c r="C23" s="56" t="s">
        <v>390</v>
      </c>
      <c r="D23" s="98"/>
      <c r="E23" s="58">
        <v>2.8625608643794882</v>
      </c>
      <c r="F23" s="58">
        <v>0.8626089751764221</v>
      </c>
      <c r="G23" s="58">
        <v>0.50424000000000002</v>
      </c>
      <c r="H23" s="58">
        <v>5.4959423027131919E-4</v>
      </c>
      <c r="I23" s="58">
        <v>0.27364442739356443</v>
      </c>
      <c r="J23" s="58">
        <v>0.27364442739356443</v>
      </c>
      <c r="K23" s="58">
        <v>0.27364442739356443</v>
      </c>
      <c r="L23" s="58">
        <v>0.14767801420000001</v>
      </c>
      <c r="M23" s="58">
        <v>5.5928305539837453</v>
      </c>
      <c r="N23" s="58">
        <v>1.0795922720038718</v>
      </c>
      <c r="O23" s="58">
        <v>7.5500000000000014E-4</v>
      </c>
      <c r="P23" s="58" t="s">
        <v>431</v>
      </c>
      <c r="Q23" s="58" t="s">
        <v>431</v>
      </c>
      <c r="R23" s="58">
        <v>3.7750000000000006E-3</v>
      </c>
      <c r="S23" s="58">
        <v>0.12835000000000002</v>
      </c>
      <c r="T23" s="58">
        <v>5.2850000000000024E-3</v>
      </c>
      <c r="U23" s="58">
        <v>7.5500000000000014E-4</v>
      </c>
      <c r="V23" s="58">
        <v>7.5500000000000025E-2</v>
      </c>
      <c r="W23" s="58" t="s">
        <v>431</v>
      </c>
      <c r="X23" s="58">
        <v>2.3249999999999998E-3</v>
      </c>
      <c r="Y23" s="58">
        <v>3.7150000000000004E-3</v>
      </c>
      <c r="Z23" s="58" t="s">
        <v>431</v>
      </c>
      <c r="AA23" s="58" t="s">
        <v>431</v>
      </c>
      <c r="AB23" s="58">
        <v>6.0400000000000002E-3</v>
      </c>
      <c r="AC23" s="58" t="s">
        <v>431</v>
      </c>
      <c r="AD23" s="58" t="s">
        <v>431</v>
      </c>
      <c r="AE23" s="46"/>
      <c r="AF23" s="57">
        <v>3235.8850000000007</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0.11778126402931959</v>
      </c>
      <c r="F25" s="58">
        <v>8.3068351005489722E-3</v>
      </c>
      <c r="G25" s="58">
        <v>3.9143077301161407E-2</v>
      </c>
      <c r="H25" s="58" t="s">
        <v>431</v>
      </c>
      <c r="I25" s="58">
        <v>1.063790110911814E-3</v>
      </c>
      <c r="J25" s="58">
        <v>1.063790110911814E-3</v>
      </c>
      <c r="K25" s="58">
        <v>1.063790110911814E-3</v>
      </c>
      <c r="L25" s="58">
        <v>3.2312863841960201E-4</v>
      </c>
      <c r="M25" s="58">
        <v>0.13372922595623118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506.09710012950381</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3.3306129482254795E-2</v>
      </c>
      <c r="F26" s="58">
        <v>3.9332345421675199E-3</v>
      </c>
      <c r="G26" s="58">
        <v>1.0512420582999999E-2</v>
      </c>
      <c r="H26" s="58" t="s">
        <v>431</v>
      </c>
      <c r="I26" s="58">
        <v>2.8477441719770396E-4</v>
      </c>
      <c r="J26" s="58">
        <v>2.8477441719770396E-4</v>
      </c>
      <c r="K26" s="58">
        <v>2.8477441719770396E-4</v>
      </c>
      <c r="L26" s="58">
        <v>9.1171275593303995E-5</v>
      </c>
      <c r="M26" s="58">
        <v>0.15994039261349041</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139.55118090522197</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21.931803174977333</v>
      </c>
      <c r="F27" s="58">
        <v>20.121763166092649</v>
      </c>
      <c r="G27" s="58">
        <v>1.6799519799819369</v>
      </c>
      <c r="H27" s="58">
        <v>0.22761533906023651</v>
      </c>
      <c r="I27" s="58">
        <v>0.65161160392895656</v>
      </c>
      <c r="J27" s="58">
        <v>0.65161160392895656</v>
      </c>
      <c r="K27" s="58">
        <v>0.65161160392895656</v>
      </c>
      <c r="L27" s="58">
        <v>0.35445628783679439</v>
      </c>
      <c r="M27" s="58">
        <v>172.5474216242103</v>
      </c>
      <c r="N27" s="58">
        <v>166.41763297868798</v>
      </c>
      <c r="O27" s="58">
        <v>1.47247119795143E-4</v>
      </c>
      <c r="P27" s="58">
        <v>6.941809191130216E-3</v>
      </c>
      <c r="Q27" s="58">
        <v>2.2516315553304655E-4</v>
      </c>
      <c r="R27" s="58">
        <v>5.8273000813189573E-3</v>
      </c>
      <c r="S27" s="58">
        <v>4.0985832741714679E-3</v>
      </c>
      <c r="T27" s="58">
        <v>1.6289547400391651E-3</v>
      </c>
      <c r="U27" s="58">
        <v>1.5583207147580697E-4</v>
      </c>
      <c r="V27" s="58">
        <v>2.5969840343928071E-2</v>
      </c>
      <c r="W27" s="58">
        <v>0.41812939999999998</v>
      </c>
      <c r="X27" s="58">
        <v>1.0583324654E-2</v>
      </c>
      <c r="Y27" s="58">
        <v>1.5123079518899999E-2</v>
      </c>
      <c r="Z27" s="58">
        <v>8.0926594781000009E-3</v>
      </c>
      <c r="AA27" s="58">
        <v>1.56273871726E-2</v>
      </c>
      <c r="AB27" s="58">
        <v>4.9426450823600004E-2</v>
      </c>
      <c r="AC27" s="58">
        <v>4.1812940000000002E-4</v>
      </c>
      <c r="AD27" s="58">
        <v>8.7560599999999996E-5</v>
      </c>
      <c r="AE27" s="46"/>
      <c r="AF27" s="57">
        <v>38186.090975335203</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1.4209572430263435</v>
      </c>
      <c r="F28" s="58">
        <v>0.39958451702598508</v>
      </c>
      <c r="G28" s="58">
        <v>0.80723560616942092</v>
      </c>
      <c r="H28" s="58">
        <v>9.2118983332466191E-3</v>
      </c>
      <c r="I28" s="58">
        <v>0.39105368086668463</v>
      </c>
      <c r="J28" s="58">
        <v>0.39105368086668463</v>
      </c>
      <c r="K28" s="58">
        <v>0.39105368086668463</v>
      </c>
      <c r="L28" s="58">
        <v>0.21998500194425866</v>
      </c>
      <c r="M28" s="58">
        <v>3.0758593657179363</v>
      </c>
      <c r="N28" s="58">
        <v>5.3616906455841633</v>
      </c>
      <c r="O28" s="58">
        <v>9.9313449098048967E-6</v>
      </c>
      <c r="P28" s="58">
        <v>7.7623194394318789E-4</v>
      </c>
      <c r="Q28" s="58">
        <v>1.7650764887640742E-5</v>
      </c>
      <c r="R28" s="58">
        <v>1.075625428511406E-3</v>
      </c>
      <c r="S28" s="58">
        <v>7.2739105716742225E-4</v>
      </c>
      <c r="T28" s="58">
        <v>7.2904253618755316E-5</v>
      </c>
      <c r="U28" s="58">
        <v>1.5438839955671694E-5</v>
      </c>
      <c r="V28" s="58">
        <v>2.7126334440618336E-3</v>
      </c>
      <c r="W28" s="58">
        <v>4.11416E-2</v>
      </c>
      <c r="X28" s="58">
        <v>3.5027602605000002E-3</v>
      </c>
      <c r="Y28" s="58">
        <v>4.0190277224999996E-3</v>
      </c>
      <c r="Z28" s="58">
        <v>3.0450124671999998E-3</v>
      </c>
      <c r="AA28" s="58">
        <v>3.4276003409000003E-3</v>
      </c>
      <c r="AB28" s="58">
        <v>1.39944007911E-2</v>
      </c>
      <c r="AC28" s="58">
        <v>4.1142E-5</v>
      </c>
      <c r="AD28" s="58">
        <v>1.00159E-5</v>
      </c>
      <c r="AE28" s="46"/>
      <c r="AF28" s="57">
        <v>5671.0980393855998</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9.3053028360274581</v>
      </c>
      <c r="F29" s="58">
        <v>1.0174155349250369</v>
      </c>
      <c r="G29" s="58">
        <v>1.6743741775362702</v>
      </c>
      <c r="H29" s="58">
        <v>3.5127721429997925E-3</v>
      </c>
      <c r="I29" s="58">
        <v>0.3997037770541822</v>
      </c>
      <c r="J29" s="58">
        <v>0.3997037770541822</v>
      </c>
      <c r="K29" s="58">
        <v>0.3997037770541822</v>
      </c>
      <c r="L29" s="58">
        <v>0.20410129232222882</v>
      </c>
      <c r="M29" s="58">
        <v>2.6168575452259697</v>
      </c>
      <c r="N29" s="58">
        <v>0.44086352512300109</v>
      </c>
      <c r="O29" s="58">
        <v>1.1892226100790828E-5</v>
      </c>
      <c r="P29" s="58">
        <v>1.2436608472868064E-3</v>
      </c>
      <c r="Q29" s="58">
        <v>2.3649131246405481E-5</v>
      </c>
      <c r="R29" s="58">
        <v>1.9841945325506419E-3</v>
      </c>
      <c r="S29" s="58">
        <v>1.3309500406929152E-3</v>
      </c>
      <c r="T29" s="58">
        <v>4.9598718730805884E-5</v>
      </c>
      <c r="U29" s="58">
        <v>2.3513810291229306E-5</v>
      </c>
      <c r="V29" s="58">
        <v>4.2284262237659914E-3</v>
      </c>
      <c r="W29" s="58">
        <v>7.6483800000000005E-2</v>
      </c>
      <c r="X29" s="58">
        <v>1.0926301622000002E-3</v>
      </c>
      <c r="Y29" s="58">
        <v>6.6164826481999997E-3</v>
      </c>
      <c r="Z29" s="58">
        <v>7.3934640968999999E-3</v>
      </c>
      <c r="AA29" s="58">
        <v>1.6996469187000002E-3</v>
      </c>
      <c r="AB29" s="58">
        <v>1.6802223825999999E-2</v>
      </c>
      <c r="AC29" s="58">
        <v>2.1200200000000001E-5</v>
      </c>
      <c r="AD29" s="58">
        <v>1.34932E-5</v>
      </c>
      <c r="AE29" s="46"/>
      <c r="AF29" s="57">
        <v>9982.9061351343007</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3.8114856210370161E-2</v>
      </c>
      <c r="F30" s="58">
        <v>3.2048358791374532</v>
      </c>
      <c r="G30" s="58">
        <v>7.9739627108094228E-3</v>
      </c>
      <c r="H30" s="58">
        <v>6.5186336324373362E-4</v>
      </c>
      <c r="I30" s="58">
        <v>6.783930417610988E-2</v>
      </c>
      <c r="J30" s="58">
        <v>6.783930417610988E-2</v>
      </c>
      <c r="K30" s="58">
        <v>6.783930417610988E-2</v>
      </c>
      <c r="L30" s="58">
        <v>1.0777580912798316E-2</v>
      </c>
      <c r="M30" s="58">
        <v>7.0801082215080156</v>
      </c>
      <c r="N30" s="58">
        <v>2.9891071249433665</v>
      </c>
      <c r="O30" s="58">
        <v>2.4918633471279443E-6</v>
      </c>
      <c r="P30" s="58">
        <v>1.0839605560006558E-4</v>
      </c>
      <c r="Q30" s="58">
        <v>3.7377950206919168E-6</v>
      </c>
      <c r="R30" s="58">
        <v>7.8493695434530243E-5</v>
      </c>
      <c r="S30" s="58">
        <v>5.6066925310378756E-5</v>
      </c>
      <c r="T30" s="58">
        <v>2.8656428491971365E-5</v>
      </c>
      <c r="U30" s="58">
        <v>2.4918633471279443E-6</v>
      </c>
      <c r="V30" s="58">
        <v>4.1115745227611093E-4</v>
      </c>
      <c r="W30" s="58">
        <v>6.0791999999999999E-3</v>
      </c>
      <c r="X30" s="58">
        <v>9.2638483900000002E-5</v>
      </c>
      <c r="Y30" s="58">
        <v>1.698372204E-4</v>
      </c>
      <c r="Z30" s="58">
        <v>5.7899052500000003E-5</v>
      </c>
      <c r="AA30" s="58">
        <v>1.9878674679999999E-4</v>
      </c>
      <c r="AB30" s="58">
        <v>5.191615036E-4</v>
      </c>
      <c r="AC30" s="58">
        <v>6.0793000000000004E-6</v>
      </c>
      <c r="AD30" s="58">
        <v>6.0793000000000004E-6</v>
      </c>
      <c r="AE30" s="46"/>
      <c r="AF30" s="57">
        <v>545.39413078589996</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4.4457651798801283</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206.28546048269999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0.23289886229402323</v>
      </c>
      <c r="J32" s="58">
        <v>0.46490444072339776</v>
      </c>
      <c r="K32" s="58">
        <v>0.57685079331886724</v>
      </c>
      <c r="L32" s="58">
        <v>4.8587239471205947E-2</v>
      </c>
      <c r="M32" s="58" t="s">
        <v>432</v>
      </c>
      <c r="N32" s="58">
        <v>1.9447078871513055</v>
      </c>
      <c r="O32" s="58">
        <v>8.2444965595401907E-3</v>
      </c>
      <c r="P32" s="58" t="s">
        <v>432</v>
      </c>
      <c r="Q32" s="58">
        <v>2.2105652892067864E-2</v>
      </c>
      <c r="R32" s="58">
        <v>0.72874367028943166</v>
      </c>
      <c r="S32" s="58">
        <v>16.02439039467583</v>
      </c>
      <c r="T32" s="58">
        <v>0.11012596219891907</v>
      </c>
      <c r="U32" s="58">
        <v>1.1537015866377327E-2</v>
      </c>
      <c r="V32" s="58">
        <v>4.6765774927883541</v>
      </c>
      <c r="W32" s="58" t="s">
        <v>431</v>
      </c>
      <c r="X32" s="58">
        <v>0.10806507210442683</v>
      </c>
      <c r="Y32" s="58">
        <v>9.7817522163489799E-3</v>
      </c>
      <c r="Z32" s="58">
        <v>1.4439729462229448E-2</v>
      </c>
      <c r="AA32" s="58" t="s">
        <v>431</v>
      </c>
      <c r="AB32" s="58">
        <v>0.13228655378300525</v>
      </c>
      <c r="AC32" s="58" t="s">
        <v>431</v>
      </c>
      <c r="AD32" s="58" t="s">
        <v>431</v>
      </c>
      <c r="AE32" s="46"/>
      <c r="AF32" s="57" t="s">
        <v>432</v>
      </c>
      <c r="AG32" s="57" t="s">
        <v>432</v>
      </c>
      <c r="AH32" s="57" t="s">
        <v>432</v>
      </c>
      <c r="AI32" s="57" t="s">
        <v>432</v>
      </c>
      <c r="AJ32" s="57" t="s">
        <v>432</v>
      </c>
      <c r="AK32" s="57">
        <v>19091.068205807449</v>
      </c>
      <c r="AL32" s="200" t="s">
        <v>414</v>
      </c>
    </row>
    <row r="33" spans="1:38" ht="26.25" customHeight="1" thickBot="1" x14ac:dyDescent="0.25">
      <c r="A33" s="55" t="s">
        <v>79</v>
      </c>
      <c r="B33" s="55" t="s">
        <v>92</v>
      </c>
      <c r="C33" s="56" t="s">
        <v>93</v>
      </c>
      <c r="D33" s="57"/>
      <c r="E33" s="58" t="s">
        <v>432</v>
      </c>
      <c r="F33" s="58" t="s">
        <v>432</v>
      </c>
      <c r="G33" s="58" t="s">
        <v>432</v>
      </c>
      <c r="H33" s="58" t="s">
        <v>432</v>
      </c>
      <c r="I33" s="58">
        <v>9.1093047501138474E-2</v>
      </c>
      <c r="J33" s="58">
        <v>0.16869082870581195</v>
      </c>
      <c r="K33" s="58">
        <v>0.33738165741162396</v>
      </c>
      <c r="L33" s="58">
        <v>3.5762455685632113E-3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19091.068205807449</v>
      </c>
      <c r="AL33" s="200" t="s">
        <v>414</v>
      </c>
    </row>
    <row r="34" spans="1:38" ht="26.25" customHeight="1" thickBot="1" x14ac:dyDescent="0.25">
      <c r="A34" s="55" t="s">
        <v>71</v>
      </c>
      <c r="B34" s="55" t="s">
        <v>94</v>
      </c>
      <c r="C34" s="56" t="s">
        <v>95</v>
      </c>
      <c r="D34" s="57"/>
      <c r="E34" s="58">
        <v>1.6401214022400001</v>
      </c>
      <c r="F34" s="58">
        <v>0.14553992000999999</v>
      </c>
      <c r="G34" s="58">
        <v>0.22536162134000001</v>
      </c>
      <c r="H34" s="58">
        <v>2.1389167999999998E-4</v>
      </c>
      <c r="I34" s="58">
        <v>4.2885281839999997E-2</v>
      </c>
      <c r="J34" s="58">
        <v>4.5077671559999991E-2</v>
      </c>
      <c r="K34" s="58">
        <v>4.7577530570000005E-2</v>
      </c>
      <c r="L34" s="58">
        <v>2.8073283E-4</v>
      </c>
      <c r="M34" s="58">
        <v>0.33491426618999998</v>
      </c>
      <c r="N34" s="58">
        <v>1.0694583999999999E-4</v>
      </c>
      <c r="O34" s="58">
        <v>3.0746929000000003E-4</v>
      </c>
      <c r="P34" s="58">
        <v>1.6041875999999995E-4</v>
      </c>
      <c r="Q34" s="58">
        <v>4.0104689999999988E-5</v>
      </c>
      <c r="R34" s="58">
        <v>1.5640829099999997E-3</v>
      </c>
      <c r="S34" s="58">
        <v>5.3205555399999993E-2</v>
      </c>
      <c r="T34" s="58">
        <v>2.1923897199999996E-3</v>
      </c>
      <c r="U34" s="58">
        <v>3.0746929000000003E-4</v>
      </c>
      <c r="V34" s="58">
        <v>3.1295026429999998E-2</v>
      </c>
      <c r="W34" s="58">
        <v>1.8715522000000001E-3</v>
      </c>
      <c r="X34" s="58">
        <v>9.3577609999999985E-4</v>
      </c>
      <c r="Y34" s="58">
        <v>1.5640829099999997E-3</v>
      </c>
      <c r="Z34" s="58">
        <v>2.2725991000000002E-6</v>
      </c>
      <c r="AA34" s="58">
        <v>2.0052345000000001E-6</v>
      </c>
      <c r="AB34" s="58">
        <v>2.5041368435999994E-3</v>
      </c>
      <c r="AC34" s="58" t="s">
        <v>431</v>
      </c>
      <c r="AD34" s="58" t="s">
        <v>431</v>
      </c>
      <c r="AE34" s="46"/>
      <c r="AF34" s="57">
        <v>1336.8230000000001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2.074175136021736</v>
      </c>
      <c r="F36" s="58">
        <v>0.13452505656957098</v>
      </c>
      <c r="G36" s="58">
        <v>0.31912463826831194</v>
      </c>
      <c r="H36" s="58">
        <v>2.4193723331240153E-5</v>
      </c>
      <c r="I36" s="58">
        <v>5.4792714476156322E-2</v>
      </c>
      <c r="J36" s="58">
        <v>6.0628001817502851E-2</v>
      </c>
      <c r="K36" s="58">
        <v>6.0628001817502851E-2</v>
      </c>
      <c r="L36" s="58">
        <v>1.2457620944533723E-4</v>
      </c>
      <c r="M36" s="58">
        <v>0.36603317188671008</v>
      </c>
      <c r="N36" s="58">
        <v>3.8806298566184923E-3</v>
      </c>
      <c r="O36" s="58">
        <v>3.2026041524638692E-4</v>
      </c>
      <c r="P36" s="58">
        <v>8.2291153692773888E-4</v>
      </c>
      <c r="Q36" s="58">
        <v>3.259828738231935E-3</v>
      </c>
      <c r="R36" s="58">
        <v>3.6464588601462303E-3</v>
      </c>
      <c r="S36" s="58">
        <v>2.6573663408100853E-2</v>
      </c>
      <c r="T36" s="58">
        <v>0.13090818135086185</v>
      </c>
      <c r="U36" s="58">
        <v>3.2245085114504281E-3</v>
      </c>
      <c r="V36" s="58">
        <v>3.4477717841803569E-2</v>
      </c>
      <c r="W36" s="58">
        <v>4.8353199340000009E-3</v>
      </c>
      <c r="X36" s="58">
        <v>1.0225898332600001E-4</v>
      </c>
      <c r="Y36" s="58">
        <v>1.7043176988899999E-4</v>
      </c>
      <c r="Z36" s="58" t="s">
        <v>431</v>
      </c>
      <c r="AA36" s="58" t="s">
        <v>431</v>
      </c>
      <c r="AB36" s="58">
        <v>2.7269075321499999E-4</v>
      </c>
      <c r="AC36" s="58">
        <v>2.482194022E-3</v>
      </c>
      <c r="AD36" s="58">
        <v>2.8423515740000002E-3</v>
      </c>
      <c r="AE36" s="46"/>
      <c r="AF36" s="57">
        <v>1226.5666000000001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1.8648060859999995</v>
      </c>
      <c r="F39" s="58">
        <v>0.2333441694</v>
      </c>
      <c r="G39" s="58">
        <v>1.59363441125</v>
      </c>
      <c r="H39" s="58">
        <v>8.0867866999999988E-4</v>
      </c>
      <c r="I39" s="58">
        <v>0.12498463301999997</v>
      </c>
      <c r="J39" s="58">
        <v>0.14223787301999999</v>
      </c>
      <c r="K39" s="58">
        <v>0.14454190902</v>
      </c>
      <c r="L39" s="58">
        <v>5.0450016936799999E-2</v>
      </c>
      <c r="M39" s="58">
        <v>0.88669189699999995</v>
      </c>
      <c r="N39" s="58">
        <v>8.2266975398999992E-2</v>
      </c>
      <c r="O39" s="58">
        <v>1.3112708780999998E-3</v>
      </c>
      <c r="P39" s="58">
        <v>3.5498636999999997E-3</v>
      </c>
      <c r="Q39" s="58">
        <v>4.1716408999999989E-3</v>
      </c>
      <c r="R39" s="58">
        <v>5.2141378016999994E-2</v>
      </c>
      <c r="S39" s="58">
        <v>2.0063302003399994E-2</v>
      </c>
      <c r="T39" s="58">
        <v>0.59979494401700006</v>
      </c>
      <c r="U39" s="58">
        <v>1.3433039220000001E-3</v>
      </c>
      <c r="V39" s="58">
        <v>0.15502963356999999</v>
      </c>
      <c r="W39" s="58">
        <v>9.7009240280000006E-2</v>
      </c>
      <c r="X39" s="58">
        <v>1.4988692170880001E-2</v>
      </c>
      <c r="Y39" s="58">
        <v>1.9471995436100002E-2</v>
      </c>
      <c r="Z39" s="58">
        <v>7.8141113211000011E-3</v>
      </c>
      <c r="AA39" s="58">
        <v>6.1014943477199993E-3</v>
      </c>
      <c r="AB39" s="58">
        <v>4.8376293275800002E-2</v>
      </c>
      <c r="AC39" s="58">
        <v>1.2501374400000001E-3</v>
      </c>
      <c r="AD39" s="58">
        <v>5.5955778129720003E-2</v>
      </c>
      <c r="AE39" s="46"/>
      <c r="AF39" s="57">
        <v>5504.4979999999996</v>
      </c>
      <c r="AG39" s="57">
        <v>329.14800000000002</v>
      </c>
      <c r="AH39" s="57">
        <v>3991.4470000000001</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4.183725235919999</v>
      </c>
      <c r="F41" s="58">
        <v>24.374884724600001</v>
      </c>
      <c r="G41" s="58">
        <v>2.9316220327200004</v>
      </c>
      <c r="H41" s="58">
        <v>0.36408209599999997</v>
      </c>
      <c r="I41" s="58">
        <v>30.792037232539993</v>
      </c>
      <c r="J41" s="58">
        <v>31.579469310299995</v>
      </c>
      <c r="K41" s="58">
        <v>33.16569978994</v>
      </c>
      <c r="L41" s="58">
        <v>3.3237190671473598</v>
      </c>
      <c r="M41" s="58">
        <v>185.02578588137999</v>
      </c>
      <c r="N41" s="58">
        <v>1.2836881586875</v>
      </c>
      <c r="O41" s="58">
        <v>0.59214589569525</v>
      </c>
      <c r="P41" s="58">
        <v>3.074753392E-2</v>
      </c>
      <c r="Q41" s="58">
        <v>1.0434202113000002E-2</v>
      </c>
      <c r="R41" s="58">
        <v>1.0530410315937202</v>
      </c>
      <c r="S41" s="58">
        <v>0.283759928649372</v>
      </c>
      <c r="T41" s="58">
        <v>9.656454527446999E-2</v>
      </c>
      <c r="U41" s="58">
        <v>2.3797961198999996E-2</v>
      </c>
      <c r="V41" s="58">
        <v>23.393227550615503</v>
      </c>
      <c r="W41" s="58">
        <v>33.636396819400005</v>
      </c>
      <c r="X41" s="58">
        <v>5.6102712410799995</v>
      </c>
      <c r="Y41" s="58">
        <v>5.1913686526399996</v>
      </c>
      <c r="Z41" s="58">
        <v>1.9652372096200001</v>
      </c>
      <c r="AA41" s="58">
        <v>3.27611190936</v>
      </c>
      <c r="AB41" s="58">
        <v>16.042989012699998</v>
      </c>
      <c r="AC41" s="58">
        <v>0.2277273202</v>
      </c>
      <c r="AD41" s="58">
        <v>7.1912900060000007E-2</v>
      </c>
      <c r="AE41" s="46"/>
      <c r="AF41" s="57">
        <v>11879.662</v>
      </c>
      <c r="AG41" s="57">
        <v>406.96</v>
      </c>
      <c r="AH41" s="57">
        <v>17180.001</v>
      </c>
      <c r="AI41" s="57">
        <v>45495.000999999997</v>
      </c>
      <c r="AJ41" s="57" t="s">
        <v>430</v>
      </c>
      <c r="AK41" s="57" t="s">
        <v>432</v>
      </c>
      <c r="AL41" s="200" t="s">
        <v>50</v>
      </c>
    </row>
    <row r="42" spans="1:38" ht="26.25" customHeight="1" thickBot="1" x14ac:dyDescent="0.25">
      <c r="A42" s="55" t="s">
        <v>71</v>
      </c>
      <c r="B42" s="55" t="s">
        <v>108</v>
      </c>
      <c r="C42" s="56" t="s">
        <v>109</v>
      </c>
      <c r="D42" s="57"/>
      <c r="E42" s="58">
        <v>4.2585772969953015E-2</v>
      </c>
      <c r="F42" s="58">
        <v>0.53396124573968529</v>
      </c>
      <c r="G42" s="58">
        <v>5.0055962173046527E-3</v>
      </c>
      <c r="H42" s="58">
        <v>2.7769595032234322E-5</v>
      </c>
      <c r="I42" s="58">
        <v>8.0666347602839084E-3</v>
      </c>
      <c r="J42" s="58">
        <v>8.0666347602839084E-3</v>
      </c>
      <c r="K42" s="58">
        <v>8.0666347602839084E-3</v>
      </c>
      <c r="L42" s="58">
        <v>4.0320379999999993E-4</v>
      </c>
      <c r="M42" s="58">
        <v>5.4371273937587157</v>
      </c>
      <c r="N42" s="58">
        <v>1.3314971806288076</v>
      </c>
      <c r="O42" s="58">
        <v>7.4003386802479873E-5</v>
      </c>
      <c r="P42" s="58">
        <v>6.773604959758247E-8</v>
      </c>
      <c r="Q42" s="58">
        <v>1.6934012399395617E-8</v>
      </c>
      <c r="R42" s="58">
        <v>3.7011289341599594E-4</v>
      </c>
      <c r="S42" s="58">
        <v>1.2580124182757594E-2</v>
      </c>
      <c r="T42" s="58">
        <v>5.1800451573663989E-4</v>
      </c>
      <c r="U42" s="58">
        <v>7.4062091378797781E-5</v>
      </c>
      <c r="V42" s="58">
        <v>7.4163695453194154E-3</v>
      </c>
      <c r="W42" s="58" t="s">
        <v>431</v>
      </c>
      <c r="X42" s="58">
        <v>2.9599999999999993E-4</v>
      </c>
      <c r="Y42" s="58">
        <v>2.9599999999999993E-4</v>
      </c>
      <c r="Z42" s="58" t="s">
        <v>431</v>
      </c>
      <c r="AA42" s="58" t="s">
        <v>431</v>
      </c>
      <c r="AB42" s="58">
        <v>5.9199999999999986E-4</v>
      </c>
      <c r="AC42" s="58" t="s">
        <v>431</v>
      </c>
      <c r="AD42" s="58" t="s">
        <v>431</v>
      </c>
      <c r="AE42" s="46"/>
      <c r="AF42" s="57">
        <v>330.53046707997981</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0.64424033399999991</v>
      </c>
      <c r="F43" s="58">
        <v>5.6148789999999997E-2</v>
      </c>
      <c r="G43" s="58">
        <v>0.36344355686999996</v>
      </c>
      <c r="H43" s="58">
        <v>1.1596049999999999E-4</v>
      </c>
      <c r="I43" s="58">
        <v>3.51343566E-2</v>
      </c>
      <c r="J43" s="58">
        <v>4.0889583600000001E-2</v>
      </c>
      <c r="K43" s="58">
        <v>4.0889583600000001E-2</v>
      </c>
      <c r="L43" s="58">
        <v>1.9361682504E-2</v>
      </c>
      <c r="M43" s="58">
        <v>0.200831067</v>
      </c>
      <c r="N43" s="58">
        <v>1.535577577E-2</v>
      </c>
      <c r="O43" s="58">
        <v>2.8845711299999998E-4</v>
      </c>
      <c r="P43" s="58">
        <v>2.691479E-4</v>
      </c>
      <c r="Q43" s="58">
        <v>1.0365115000000001E-3</v>
      </c>
      <c r="R43" s="58">
        <v>1.9194139909999998E-2</v>
      </c>
      <c r="S43" s="58">
        <v>5.7572369819999993E-3</v>
      </c>
      <c r="T43" s="58">
        <v>0.23981117490999998</v>
      </c>
      <c r="U43" s="58">
        <v>2.3667896E-4</v>
      </c>
      <c r="V43" s="58">
        <v>3.5095703099999993E-2</v>
      </c>
      <c r="W43" s="58">
        <v>1.1339341000000001E-2</v>
      </c>
      <c r="X43" s="58">
        <v>4.2015875000000005E-6</v>
      </c>
      <c r="Y43" s="58">
        <v>3.1018038000000004E-5</v>
      </c>
      <c r="Z43" s="58">
        <v>4.1116723000000007E-6</v>
      </c>
      <c r="AA43" s="58">
        <v>3.7125291000000001E-6</v>
      </c>
      <c r="AB43" s="58">
        <v>4.3043826900000005E-5</v>
      </c>
      <c r="AC43" s="58">
        <v>4.2204998000000007E-4</v>
      </c>
      <c r="AD43" s="58">
        <v>2.4939317E-7</v>
      </c>
      <c r="AE43" s="46"/>
      <c r="AF43" s="57">
        <v>2059.0790000000002</v>
      </c>
      <c r="AG43" s="57" t="s">
        <v>430</v>
      </c>
      <c r="AH43" s="57">
        <v>632.4</v>
      </c>
      <c r="AI43" s="57" t="s">
        <v>430</v>
      </c>
      <c r="AJ43" s="57" t="s">
        <v>430</v>
      </c>
      <c r="AK43" s="57" t="s">
        <v>432</v>
      </c>
      <c r="AL43" s="200" t="s">
        <v>50</v>
      </c>
    </row>
    <row r="44" spans="1:38" ht="26.25" customHeight="1" thickBot="1" x14ac:dyDescent="0.25">
      <c r="A44" s="55" t="s">
        <v>71</v>
      </c>
      <c r="B44" s="55" t="s">
        <v>112</v>
      </c>
      <c r="C44" s="56" t="s">
        <v>113</v>
      </c>
      <c r="D44" s="57"/>
      <c r="E44" s="58">
        <v>6.2167113932514804</v>
      </c>
      <c r="F44" s="58">
        <v>0.78066533353307155</v>
      </c>
      <c r="G44" s="58">
        <v>1.0231199999999998</v>
      </c>
      <c r="H44" s="58">
        <v>1.080537680861944E-3</v>
      </c>
      <c r="I44" s="58">
        <v>0.43319672318298225</v>
      </c>
      <c r="J44" s="58">
        <v>0.43319672318298225</v>
      </c>
      <c r="K44" s="58">
        <v>0.43319672318298225</v>
      </c>
      <c r="L44" s="58">
        <v>0.23735098279199995</v>
      </c>
      <c r="M44" s="58">
        <v>2.2414206338763369</v>
      </c>
      <c r="N44" s="58" t="s">
        <v>432</v>
      </c>
      <c r="O44" s="58">
        <v>1.4210000000000002E-3</v>
      </c>
      <c r="P44" s="58" t="s">
        <v>431</v>
      </c>
      <c r="Q44" s="58" t="s">
        <v>431</v>
      </c>
      <c r="R44" s="58">
        <v>7.1050000000000002E-3</v>
      </c>
      <c r="S44" s="58">
        <v>0.24157000000000001</v>
      </c>
      <c r="T44" s="58">
        <v>9.947000000000001E-3</v>
      </c>
      <c r="U44" s="58">
        <v>1.4210000000000002E-3</v>
      </c>
      <c r="V44" s="58">
        <v>0.14210000000000003</v>
      </c>
      <c r="W44" s="58" t="s">
        <v>431</v>
      </c>
      <c r="X44" s="58">
        <v>4.2630000000000003E-3</v>
      </c>
      <c r="Y44" s="58">
        <v>7.1050000000000002E-3</v>
      </c>
      <c r="Z44" s="58" t="s">
        <v>431</v>
      </c>
      <c r="AA44" s="58" t="s">
        <v>431</v>
      </c>
      <c r="AB44" s="58">
        <v>1.1368E-2</v>
      </c>
      <c r="AC44" s="58" t="s">
        <v>431</v>
      </c>
      <c r="AD44" s="58" t="s">
        <v>431</v>
      </c>
      <c r="AE44" s="46"/>
      <c r="AF44" s="57">
        <v>6069.0910000000003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4.0640000000000003E-2</v>
      </c>
      <c r="G48" s="58" t="s">
        <v>432</v>
      </c>
      <c r="H48" s="58" t="s">
        <v>432</v>
      </c>
      <c r="I48" s="58">
        <v>2.5399999999999999E-4</v>
      </c>
      <c r="J48" s="58">
        <v>2.1335999999999998E-3</v>
      </c>
      <c r="K48" s="58">
        <v>4.5212000000000004E-3</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5.0799999999999998E-2</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0.131993</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1.3894</v>
      </c>
      <c r="AL51" s="200" t="s">
        <v>131</v>
      </c>
    </row>
    <row r="52" spans="1:38" ht="26.25" customHeight="1" thickBot="1" x14ac:dyDescent="0.25">
      <c r="A52" s="55" t="s">
        <v>120</v>
      </c>
      <c r="B52" s="59" t="s">
        <v>132</v>
      </c>
      <c r="C52" s="61" t="s">
        <v>393</v>
      </c>
      <c r="D52" s="58"/>
      <c r="E52" s="58">
        <v>0.17977193414000003</v>
      </c>
      <c r="F52" s="58">
        <v>1.1242315299880001</v>
      </c>
      <c r="G52" s="58">
        <v>2.008464137656</v>
      </c>
      <c r="H52" s="58">
        <v>0.14381754731200003</v>
      </c>
      <c r="I52" s="58">
        <v>0.26684000265300001</v>
      </c>
      <c r="J52" s="58">
        <v>0.6136380761500001</v>
      </c>
      <c r="K52" s="58">
        <v>0.86153668624000002</v>
      </c>
      <c r="L52" s="58">
        <v>2.8044421725840005E-4</v>
      </c>
      <c r="M52" s="58">
        <v>35.099003443398004</v>
      </c>
      <c r="N52" s="58">
        <v>0.29460514212650002</v>
      </c>
      <c r="O52" s="58">
        <v>5.6628159254099995E-2</v>
      </c>
      <c r="P52" s="58">
        <v>6.7566875284000003E-2</v>
      </c>
      <c r="Q52" s="58">
        <v>0.35334191328980014</v>
      </c>
      <c r="R52" s="58">
        <v>0.29662369133100003</v>
      </c>
      <c r="S52" s="58">
        <v>0.12816370306550001</v>
      </c>
      <c r="T52" s="58">
        <v>0.63659166749200002</v>
      </c>
      <c r="U52" s="58">
        <v>1.7230733724800003E-2</v>
      </c>
      <c r="V52" s="58">
        <v>0.11483320798649999</v>
      </c>
      <c r="W52" s="58">
        <v>1.7078333743299999E-2</v>
      </c>
      <c r="X52" s="58">
        <v>6.3819036619699998E-4</v>
      </c>
      <c r="Y52" s="58">
        <v>1.07863160484E-3</v>
      </c>
      <c r="Z52" s="58">
        <v>7.3706492997399999E-4</v>
      </c>
      <c r="AA52" s="58">
        <v>5.5729299583400004E-4</v>
      </c>
      <c r="AB52" s="58">
        <v>3.0111798968449999E-3</v>
      </c>
      <c r="AC52" s="58" t="s">
        <v>432</v>
      </c>
      <c r="AD52" s="58" t="s">
        <v>432</v>
      </c>
      <c r="AE52" s="46"/>
      <c r="AF52" s="57" t="s">
        <v>432</v>
      </c>
      <c r="AG52" s="57" t="s">
        <v>432</v>
      </c>
      <c r="AH52" s="57" t="s">
        <v>432</v>
      </c>
      <c r="AI52" s="57" t="s">
        <v>432</v>
      </c>
      <c r="AJ52" s="57" t="s">
        <v>432</v>
      </c>
      <c r="AK52" s="57">
        <v>5.0075000000000003</v>
      </c>
      <c r="AL52" s="200" t="s">
        <v>133</v>
      </c>
    </row>
    <row r="53" spans="1:38" ht="26.25" customHeight="1" thickBot="1" x14ac:dyDescent="0.25">
      <c r="A53" s="55" t="s">
        <v>120</v>
      </c>
      <c r="B53" s="59" t="s">
        <v>134</v>
      </c>
      <c r="C53" s="61" t="s">
        <v>135</v>
      </c>
      <c r="D53" s="58"/>
      <c r="E53" s="58" t="s">
        <v>432</v>
      </c>
      <c r="F53" s="58">
        <v>3.2556811181999996</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9.2001000000000008</v>
      </c>
      <c r="AL53" s="200" t="s">
        <v>136</v>
      </c>
    </row>
    <row r="54" spans="1:38" ht="37.5" customHeight="1" thickBot="1" x14ac:dyDescent="0.25">
      <c r="A54" s="55" t="s">
        <v>120</v>
      </c>
      <c r="B54" s="59" t="s">
        <v>137</v>
      </c>
      <c r="C54" s="61" t="s">
        <v>138</v>
      </c>
      <c r="D54" s="58"/>
      <c r="E54" s="58" t="s">
        <v>432</v>
      </c>
      <c r="F54" s="58">
        <v>0.16630125311129998</v>
      </c>
      <c r="G54" s="58" t="s">
        <v>431</v>
      </c>
      <c r="H54" s="58" t="s">
        <v>432</v>
      </c>
      <c r="I54" s="58" t="s">
        <v>432</v>
      </c>
      <c r="J54" s="58" t="s">
        <v>432</v>
      </c>
      <c r="K54" s="58" t="s">
        <v>432</v>
      </c>
      <c r="L54" s="58" t="s">
        <v>432</v>
      </c>
      <c r="M54" s="58" t="s">
        <v>432</v>
      </c>
      <c r="N54" s="58" t="s">
        <v>432</v>
      </c>
      <c r="O54" s="58" t="s">
        <v>432</v>
      </c>
      <c r="P54" s="58">
        <v>2.9300000000000003E-3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0.14688907189542791</v>
      </c>
      <c r="AL54" s="200" t="s">
        <v>420</v>
      </c>
    </row>
    <row r="55" spans="1:38" ht="26.25" customHeight="1" thickBot="1" x14ac:dyDescent="0.25">
      <c r="A55" s="55" t="s">
        <v>120</v>
      </c>
      <c r="B55" s="59" t="s">
        <v>139</v>
      </c>
      <c r="C55" s="61" t="s">
        <v>140</v>
      </c>
      <c r="D55" s="58"/>
      <c r="E55" s="58">
        <v>5.1873550399999996E-2</v>
      </c>
      <c r="F55" s="58">
        <v>2.7957624E-2</v>
      </c>
      <c r="G55" s="58">
        <v>0.44848973000000003</v>
      </c>
      <c r="H55" s="58" t="s">
        <v>431</v>
      </c>
      <c r="I55" s="58">
        <v>2.4755590680000002E-2</v>
      </c>
      <c r="J55" s="58">
        <v>2.4755590680000002E-2</v>
      </c>
      <c r="K55" s="58">
        <v>2.4755590680000002E-2</v>
      </c>
      <c r="L55" s="58">
        <v>5.6546879999999997E-3</v>
      </c>
      <c r="M55" s="58">
        <v>0.23557819599999999</v>
      </c>
      <c r="N55" s="58">
        <v>2.2050431200000002E-3</v>
      </c>
      <c r="O55" s="58">
        <v>3.1202462799999999E-3</v>
      </c>
      <c r="P55" s="58">
        <v>5.4181986400000004E-4</v>
      </c>
      <c r="Q55" s="58">
        <v>5.0682382399999996E-4</v>
      </c>
      <c r="R55" s="58">
        <v>8.9898408799999989E-3</v>
      </c>
      <c r="S55" s="58">
        <v>4.4297186799999999E-3</v>
      </c>
      <c r="T55" s="58">
        <v>1.0234984439999999E-2</v>
      </c>
      <c r="U55" s="58">
        <v>2.0974353799999997E-3</v>
      </c>
      <c r="V55" s="58">
        <v>2.7526443999999997E-2</v>
      </c>
      <c r="W55" s="58" t="s">
        <v>431</v>
      </c>
      <c r="X55" s="58">
        <v>8.9914804000000009E-7</v>
      </c>
      <c r="Y55" s="58">
        <v>1.5298936800000001E-6</v>
      </c>
      <c r="Z55" s="58">
        <v>8.4546756000000006E-7</v>
      </c>
      <c r="AA55" s="58">
        <v>8.4546756000000006E-7</v>
      </c>
      <c r="AB55" s="58">
        <v>4.1199768400000002E-6</v>
      </c>
      <c r="AC55" s="58" t="s">
        <v>432</v>
      </c>
      <c r="AD55" s="58" t="s">
        <v>432</v>
      </c>
      <c r="AE55" s="46"/>
      <c r="AF55" s="57" t="s">
        <v>432</v>
      </c>
      <c r="AG55" s="57" t="s">
        <v>432</v>
      </c>
      <c r="AH55" s="57" t="s">
        <v>432</v>
      </c>
      <c r="AI55" s="57" t="s">
        <v>432</v>
      </c>
      <c r="AJ55" s="57" t="s">
        <v>432</v>
      </c>
      <c r="AK55" s="57">
        <v>423360.74614563322</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0.12863065800000001</v>
      </c>
      <c r="J57" s="58">
        <v>0.25468870284</v>
      </c>
      <c r="K57" s="58">
        <v>3.0013820199999996E-2</v>
      </c>
      <c r="L57" s="58">
        <v>6.4315329000000001E-3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1649.1110000000001</v>
      </c>
      <c r="AL57" s="200" t="s">
        <v>146</v>
      </c>
    </row>
    <row r="58" spans="1:38" ht="26.25" customHeight="1" thickBot="1" x14ac:dyDescent="0.25">
      <c r="A58" s="55" t="s">
        <v>54</v>
      </c>
      <c r="B58" s="55" t="s">
        <v>147</v>
      </c>
      <c r="C58" s="56" t="s">
        <v>148</v>
      </c>
      <c r="D58" s="57"/>
      <c r="E58" s="58" t="s">
        <v>434</v>
      </c>
      <c r="F58" s="58" t="s">
        <v>434</v>
      </c>
      <c r="G58" s="58" t="s">
        <v>434</v>
      </c>
      <c r="H58" s="58" t="s">
        <v>434</v>
      </c>
      <c r="I58" s="58">
        <v>5.8615499999999992E-3</v>
      </c>
      <c r="J58" s="58">
        <v>3.9077000000000001E-2</v>
      </c>
      <c r="K58" s="58">
        <v>7.8154000000000001E-2</v>
      </c>
      <c r="L58" s="58">
        <v>2.6963129999999998E-5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195.38499999999999</v>
      </c>
      <c r="AL58" s="200" t="s">
        <v>149</v>
      </c>
    </row>
    <row r="59" spans="1:38" ht="26.25" customHeight="1" thickBot="1" x14ac:dyDescent="0.25">
      <c r="A59" s="55" t="s">
        <v>54</v>
      </c>
      <c r="B59" s="63" t="s">
        <v>150</v>
      </c>
      <c r="C59" s="56" t="s">
        <v>403</v>
      </c>
      <c r="D59" s="57"/>
      <c r="E59" s="58" t="s">
        <v>434</v>
      </c>
      <c r="F59" s="58">
        <v>0.01</v>
      </c>
      <c r="G59" s="58" t="s">
        <v>434</v>
      </c>
      <c r="H59" s="58">
        <v>2.7075478016186597E-2</v>
      </c>
      <c r="I59" s="58">
        <v>1.53723103264761E-2</v>
      </c>
      <c r="J59" s="58">
        <v>1.747066383196326E-2</v>
      </c>
      <c r="K59" s="58">
        <v>1.9694484266805739E-2</v>
      </c>
      <c r="L59" s="58">
        <v>1.75036178529522E-4</v>
      </c>
      <c r="M59" s="58" t="s">
        <v>434</v>
      </c>
      <c r="N59" s="58">
        <v>0.38938040000000002</v>
      </c>
      <c r="O59" s="58">
        <v>1.6622968000000002E-2</v>
      </c>
      <c r="P59" s="58">
        <v>2.9778000000000002E-5</v>
      </c>
      <c r="Q59" s="58">
        <v>3.9335080000000008E-2</v>
      </c>
      <c r="R59" s="58">
        <v>4.9967080000000004E-2</v>
      </c>
      <c r="S59" s="58">
        <v>6.9481999999999996E-5</v>
      </c>
      <c r="T59" s="58">
        <v>3.9241239999999997E-2</v>
      </c>
      <c r="U59" s="58">
        <v>0.20083889999999999</v>
      </c>
      <c r="V59" s="58">
        <v>3.6726199999999997E-3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162.82599999999999</v>
      </c>
      <c r="AL59" s="200" t="s">
        <v>421</v>
      </c>
    </row>
    <row r="60" spans="1:38" ht="26.25" customHeight="1" thickBot="1" x14ac:dyDescent="0.25">
      <c r="A60" s="55" t="s">
        <v>54</v>
      </c>
      <c r="B60" s="63" t="s">
        <v>151</v>
      </c>
      <c r="C60" s="56" t="s">
        <v>152</v>
      </c>
      <c r="D60" s="98"/>
      <c r="E60" s="58" t="s">
        <v>432</v>
      </c>
      <c r="F60" s="58" t="s">
        <v>432</v>
      </c>
      <c r="G60" s="58" t="s">
        <v>432</v>
      </c>
      <c r="H60" s="58" t="s">
        <v>432</v>
      </c>
      <c r="I60" s="58">
        <v>9.4171214999999989E-2</v>
      </c>
      <c r="J60" s="58">
        <v>0.94171214999999997</v>
      </c>
      <c r="K60" s="58">
        <v>1.921092786</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18.834243000000001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0.88684970990210799</v>
      </c>
      <c r="J61" s="58">
        <v>8.868497099021079</v>
      </c>
      <c r="K61" s="58">
        <v>29.668553836553709</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14465020.328722749</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1.30057698</v>
      </c>
      <c r="F64" s="58">
        <v>2.7158219999999997E-2</v>
      </c>
      <c r="G64" s="58" t="s">
        <v>431</v>
      </c>
      <c r="H64" s="58">
        <v>1.5087900000000001E-2</v>
      </c>
      <c r="I64" s="58" t="s">
        <v>431</v>
      </c>
      <c r="J64" s="58" t="s">
        <v>432</v>
      </c>
      <c r="K64" s="58" t="s">
        <v>432</v>
      </c>
      <c r="L64" s="58" t="s">
        <v>432</v>
      </c>
      <c r="M64" s="58">
        <v>1.8105480000000001E-3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301.75799999999998</v>
      </c>
      <c r="AL64" s="200" t="s">
        <v>161</v>
      </c>
    </row>
    <row r="65" spans="1:38" ht="26.25" customHeight="1" thickBot="1" x14ac:dyDescent="0.25">
      <c r="A65" s="55" t="s">
        <v>54</v>
      </c>
      <c r="B65" s="59" t="s">
        <v>162</v>
      </c>
      <c r="C65" s="56" t="s">
        <v>163</v>
      </c>
      <c r="D65" s="57"/>
      <c r="E65" s="58">
        <v>0.53142428000000008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220.50800000000001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0.40249107540000001</v>
      </c>
      <c r="F70" s="58">
        <v>0.73063607367417616</v>
      </c>
      <c r="G70" s="58">
        <v>0.51313228360000007</v>
      </c>
      <c r="H70" s="58">
        <v>4.0054472400000005</v>
      </c>
      <c r="I70" s="58">
        <v>0.26849390096651232</v>
      </c>
      <c r="J70" s="58">
        <v>0.36366121783734978</v>
      </c>
      <c r="K70" s="58">
        <v>0.66516117070818725</v>
      </c>
      <c r="L70" s="58">
        <v>5.8346397216400003E-3</v>
      </c>
      <c r="M70" s="58">
        <v>24.087762359999999</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1462.66140236</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1.3416519999999999E-2</v>
      </c>
      <c r="F72" s="58">
        <v>5.1955869994834199E-3</v>
      </c>
      <c r="G72" s="58">
        <v>6.1922399999999999E-3</v>
      </c>
      <c r="H72" s="58" t="s">
        <v>434</v>
      </c>
      <c r="I72" s="58">
        <v>2.1672839999999998E-3</v>
      </c>
      <c r="J72" s="58">
        <v>2.4768960000000001E-3</v>
      </c>
      <c r="K72" s="58">
        <v>1.3179261006420338E-2</v>
      </c>
      <c r="L72" s="58">
        <v>7.8022223999999995E-6</v>
      </c>
      <c r="M72" s="58">
        <v>0.17544679999999999</v>
      </c>
      <c r="N72" s="58">
        <v>0.26833040000000008</v>
      </c>
      <c r="O72" s="58">
        <v>2.0640800000000001E-2</v>
      </c>
      <c r="P72" s="58">
        <v>5.1602000000000002E-3</v>
      </c>
      <c r="Q72" s="58">
        <v>1.54806E-3</v>
      </c>
      <c r="R72" s="58">
        <v>1.03204E-2</v>
      </c>
      <c r="S72" s="58">
        <v>2.0640800000000003E-3</v>
      </c>
      <c r="T72" s="58">
        <v>7.2242799999999982E-2</v>
      </c>
      <c r="U72" s="58" t="s">
        <v>434</v>
      </c>
      <c r="V72" s="58">
        <v>0.37153439999999999</v>
      </c>
      <c r="W72" s="58">
        <v>0.309612</v>
      </c>
      <c r="X72" s="58" t="s">
        <v>434</v>
      </c>
      <c r="Y72" s="58" t="s">
        <v>434</v>
      </c>
      <c r="Z72" s="58" t="s">
        <v>434</v>
      </c>
      <c r="AA72" s="58" t="s">
        <v>434</v>
      </c>
      <c r="AB72" s="58">
        <v>4.9537919999999999E-2</v>
      </c>
      <c r="AC72" s="58" t="s">
        <v>434</v>
      </c>
      <c r="AD72" s="58">
        <v>0.25800999999999996</v>
      </c>
      <c r="AE72" s="46"/>
      <c r="AF72" s="57" t="s">
        <v>432</v>
      </c>
      <c r="AG72" s="57" t="s">
        <v>432</v>
      </c>
      <c r="AH72" s="57" t="s">
        <v>432</v>
      </c>
      <c r="AI72" s="57" t="s">
        <v>432</v>
      </c>
      <c r="AJ72" s="57" t="s">
        <v>432</v>
      </c>
      <c r="AK72" s="57">
        <v>103.20400000000001</v>
      </c>
      <c r="AL72" s="200" t="s">
        <v>182</v>
      </c>
    </row>
    <row r="73" spans="1:38" ht="26.25" customHeight="1" thickBot="1" x14ac:dyDescent="0.25">
      <c r="A73" s="55" t="s">
        <v>54</v>
      </c>
      <c r="B73" s="55" t="s">
        <v>183</v>
      </c>
      <c r="C73" s="56" t="s">
        <v>184</v>
      </c>
      <c r="D73" s="57"/>
      <c r="E73" s="58" t="s">
        <v>434</v>
      </c>
      <c r="F73" s="58" t="s">
        <v>434</v>
      </c>
      <c r="G73" s="58" t="s">
        <v>434</v>
      </c>
      <c r="H73" s="58" t="s">
        <v>434</v>
      </c>
      <c r="I73" s="58">
        <v>7.5690000000000002E-3</v>
      </c>
      <c r="J73" s="58">
        <v>1.072275E-2</v>
      </c>
      <c r="K73" s="58">
        <v>1.2614999999999999E-2</v>
      </c>
      <c r="L73" s="58">
        <v>7.5690000000000002E-4</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12.615</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4.0764766849999994</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2.2266835956609596E-2</v>
      </c>
      <c r="G83" s="58" t="s">
        <v>431</v>
      </c>
      <c r="H83" s="58" t="s">
        <v>432</v>
      </c>
      <c r="I83" s="58">
        <v>0.48015291545614175</v>
      </c>
      <c r="J83" s="58">
        <v>2.0577982090977525</v>
      </c>
      <c r="K83" s="58">
        <v>8.917125572756925</v>
      </c>
      <c r="L83" s="58">
        <v>5.9229783644581521E-2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1484.4557304406408</v>
      </c>
      <c r="AL83" s="200" t="s">
        <v>413</v>
      </c>
    </row>
    <row r="84" spans="1:38" ht="26.25" customHeight="1" thickBot="1" x14ac:dyDescent="0.25">
      <c r="A84" s="55" t="s">
        <v>54</v>
      </c>
      <c r="B84" s="66" t="s">
        <v>214</v>
      </c>
      <c r="C84" s="67" t="s">
        <v>215</v>
      </c>
      <c r="D84" s="200" t="s">
        <v>438</v>
      </c>
      <c r="E84" s="58" t="s">
        <v>431</v>
      </c>
      <c r="F84" s="58">
        <v>1.28297E-3</v>
      </c>
      <c r="G84" s="58" t="s">
        <v>432</v>
      </c>
      <c r="H84" s="58" t="s">
        <v>432</v>
      </c>
      <c r="I84" s="58">
        <v>7.8952000000000004E-4</v>
      </c>
      <c r="J84" s="58">
        <v>3.9475999999999999E-3</v>
      </c>
      <c r="K84" s="58">
        <v>1.57904E-2</v>
      </c>
      <c r="L84" s="58">
        <v>1.0263759999999999E-7</v>
      </c>
      <c r="M84" s="58">
        <v>9.3755499999999994E-5</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9.8689999999999998</v>
      </c>
      <c r="AL84" s="200" t="s">
        <v>413</v>
      </c>
    </row>
    <row r="85" spans="1:38" ht="26.25" customHeight="1" thickBot="1" x14ac:dyDescent="0.25">
      <c r="A85" s="55" t="s">
        <v>209</v>
      </c>
      <c r="B85" s="61" t="s">
        <v>216</v>
      </c>
      <c r="C85" s="67" t="s">
        <v>404</v>
      </c>
      <c r="D85" s="57"/>
      <c r="E85" s="58" t="s">
        <v>432</v>
      </c>
      <c r="F85" s="58">
        <v>6.2448098096079239</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1.7297020000000001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2.4361999999999999</v>
      </c>
      <c r="AL86" s="200" t="s">
        <v>220</v>
      </c>
    </row>
    <row r="87" spans="1:38" ht="26.25" customHeight="1" thickBot="1" x14ac:dyDescent="0.25">
      <c r="A87" s="55" t="s">
        <v>209</v>
      </c>
      <c r="B87" s="61" t="s">
        <v>221</v>
      </c>
      <c r="C87" s="65" t="s">
        <v>222</v>
      </c>
      <c r="D87" s="57"/>
      <c r="E87" s="58" t="s">
        <v>432</v>
      </c>
      <c r="F87" s="58">
        <v>0.14351999999999998</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0.35880000000000001</v>
      </c>
      <c r="AL87" s="200" t="s">
        <v>220</v>
      </c>
    </row>
    <row r="88" spans="1:38" ht="26.25" customHeight="1" thickBot="1" x14ac:dyDescent="0.25">
      <c r="A88" s="55" t="s">
        <v>209</v>
      </c>
      <c r="B88" s="61" t="s">
        <v>223</v>
      </c>
      <c r="C88" s="65" t="s">
        <v>224</v>
      </c>
      <c r="D88" s="57"/>
      <c r="E88" s="58" t="s">
        <v>431</v>
      </c>
      <c r="F88" s="58">
        <v>1.9640520190593611</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2.0105679687929685</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2.6150330290223045</v>
      </c>
      <c r="AL89" s="200" t="s">
        <v>413</v>
      </c>
    </row>
    <row r="90" spans="1:38" s="4" customFormat="1" ht="26.25" customHeight="1" thickBot="1" x14ac:dyDescent="0.25">
      <c r="A90" s="55" t="s">
        <v>209</v>
      </c>
      <c r="B90" s="61" t="s">
        <v>227</v>
      </c>
      <c r="C90" s="65" t="s">
        <v>228</v>
      </c>
      <c r="D90" s="57"/>
      <c r="E90" s="58" t="s">
        <v>431</v>
      </c>
      <c r="F90" s="58">
        <v>4.1096088200000001</v>
      </c>
      <c r="G90" s="58" t="s">
        <v>431</v>
      </c>
      <c r="H90" s="58" t="s">
        <v>431</v>
      </c>
      <c r="I90" s="58">
        <v>9.4236E-2</v>
      </c>
      <c r="J90" s="58">
        <v>0.14135400000000001</v>
      </c>
      <c r="K90" s="58">
        <v>0.172766</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4.2270375000000006E-4</v>
      </c>
      <c r="Y90" s="58">
        <v>2.1336475000000002E-4</v>
      </c>
      <c r="Z90" s="58">
        <v>2.1336475000000002E-4</v>
      </c>
      <c r="AA90" s="58">
        <v>2.1336475000000002E-4</v>
      </c>
      <c r="AB90" s="58">
        <v>1.0627980000000002E-3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2.1848219999999998E-2</v>
      </c>
      <c r="F91" s="58">
        <v>0.84635345057574385</v>
      </c>
      <c r="G91" s="58">
        <v>3.6149399999999996E-3</v>
      </c>
      <c r="H91" s="58">
        <v>4.9654750000000004E-2</v>
      </c>
      <c r="I91" s="58">
        <v>0.38522718</v>
      </c>
      <c r="J91" s="58">
        <v>0.44265924000000001</v>
      </c>
      <c r="K91" s="58">
        <v>0.45452151000000002</v>
      </c>
      <c r="L91" s="58">
        <v>1.4537475E-3</v>
      </c>
      <c r="M91" s="58">
        <v>0.66783005000000006</v>
      </c>
      <c r="N91" s="58">
        <v>0.93844799999999995</v>
      </c>
      <c r="O91" s="58">
        <v>6.6382559999999993E-2</v>
      </c>
      <c r="P91" s="58">
        <v>6.8229E-5</v>
      </c>
      <c r="Q91" s="58">
        <v>1.5920099999999998E-3</v>
      </c>
      <c r="R91" s="58">
        <v>1.8673200000000001E-2</v>
      </c>
      <c r="S91" s="58">
        <v>0.59607899999999991</v>
      </c>
      <c r="T91" s="58">
        <v>6.8215500000000012E-2</v>
      </c>
      <c r="U91" s="58" t="s">
        <v>431</v>
      </c>
      <c r="V91" s="58">
        <v>0.34352550000000004</v>
      </c>
      <c r="W91" s="58">
        <v>1.1964999999999999E-3</v>
      </c>
      <c r="X91" s="58">
        <v>1.3281149999999999E-3</v>
      </c>
      <c r="Y91" s="58">
        <v>5.3842499999999993E-4</v>
      </c>
      <c r="Z91" s="58">
        <v>5.3842499999999993E-4</v>
      </c>
      <c r="AA91" s="58">
        <v>5.3842499999999993E-4</v>
      </c>
      <c r="AB91" s="58">
        <v>2.9433899999999997E-3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2.0143199999999997E-2</v>
      </c>
      <c r="F92" s="58">
        <v>2.8776000000000006E-3</v>
      </c>
      <c r="G92" s="58">
        <v>4.6041600000000009E-2</v>
      </c>
      <c r="H92" s="58" t="s">
        <v>431</v>
      </c>
      <c r="I92" s="58" t="s">
        <v>431</v>
      </c>
      <c r="J92" s="58" t="s">
        <v>431</v>
      </c>
      <c r="K92" s="58">
        <v>8.6327999999999995E-3</v>
      </c>
      <c r="L92" s="58" t="s">
        <v>431</v>
      </c>
      <c r="M92" s="58">
        <v>3.7408800000000006E-2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57.552</v>
      </c>
      <c r="AL92" s="200" t="s">
        <v>232</v>
      </c>
    </row>
    <row r="93" spans="1:38" ht="26.25" customHeight="1" thickBot="1" x14ac:dyDescent="0.25">
      <c r="A93" s="55" t="s">
        <v>54</v>
      </c>
      <c r="B93" s="59" t="s">
        <v>233</v>
      </c>
      <c r="C93" s="56" t="s">
        <v>406</v>
      </c>
      <c r="D93" s="62"/>
      <c r="E93" s="58" t="s">
        <v>432</v>
      </c>
      <c r="F93" s="58">
        <v>7.3305133499999986</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1424.0338167475002</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5.2253500000000001E-2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52.253500000000003</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2.6777678038864165E-2</v>
      </c>
      <c r="F99" s="58">
        <v>2.2003908937490282</v>
      </c>
      <c r="G99" s="58" t="s">
        <v>432</v>
      </c>
      <c r="H99" s="58">
        <v>3.9068569216755344</v>
      </c>
      <c r="I99" s="58">
        <v>5.5302687123287723E-2</v>
      </c>
      <c r="J99" s="58">
        <v>8.4977299726027314E-2</v>
      </c>
      <c r="K99" s="58">
        <v>0.37745207999999997</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273.51552094380753</v>
      </c>
      <c r="AL99" s="200" t="s">
        <v>246</v>
      </c>
    </row>
    <row r="100" spans="1:38" ht="26.25" customHeight="1" thickBot="1" x14ac:dyDescent="0.25">
      <c r="A100" s="55" t="s">
        <v>244</v>
      </c>
      <c r="B100" s="55" t="s">
        <v>247</v>
      </c>
      <c r="C100" s="56" t="s">
        <v>409</v>
      </c>
      <c r="D100" s="69"/>
      <c r="E100" s="58">
        <v>5.6380247991479919E-3</v>
      </c>
      <c r="F100" s="58">
        <v>0.90896187796466521</v>
      </c>
      <c r="G100" s="58" t="s">
        <v>432</v>
      </c>
      <c r="H100" s="58">
        <v>0.64054495029632996</v>
      </c>
      <c r="I100" s="58">
        <v>9.7457128767123279E-3</v>
      </c>
      <c r="J100" s="58">
        <v>1.527994356164384E-2</v>
      </c>
      <c r="K100" s="58">
        <v>6.6415050000000003E-2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169.39547905619241</v>
      </c>
      <c r="AL100" s="200" t="s">
        <v>246</v>
      </c>
    </row>
    <row r="101" spans="1:38" ht="26.25" customHeight="1" thickBot="1" x14ac:dyDescent="0.25">
      <c r="A101" s="55" t="s">
        <v>244</v>
      </c>
      <c r="B101" s="55" t="s">
        <v>248</v>
      </c>
      <c r="C101" s="56" t="s">
        <v>249</v>
      </c>
      <c r="D101" s="69"/>
      <c r="E101" s="58">
        <v>2.3832701284812506E-3</v>
      </c>
      <c r="F101" s="58">
        <v>1.2577229490000001E-2</v>
      </c>
      <c r="G101" s="58" t="s">
        <v>432</v>
      </c>
      <c r="H101" s="58">
        <v>0.15222698872025012</v>
      </c>
      <c r="I101" s="58">
        <v>5.8610136986300199E-4</v>
      </c>
      <c r="J101" s="58">
        <v>1.9513315068493023E-3</v>
      </c>
      <c r="K101" s="58">
        <v>5.935300000000001E-2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427</v>
      </c>
      <c r="AL101" s="200" t="s">
        <v>246</v>
      </c>
    </row>
    <row r="102" spans="1:38" ht="26.25" customHeight="1" thickBot="1" x14ac:dyDescent="0.25">
      <c r="A102" s="55" t="s">
        <v>244</v>
      </c>
      <c r="B102" s="55" t="s">
        <v>250</v>
      </c>
      <c r="C102" s="56" t="s">
        <v>387</v>
      </c>
      <c r="D102" s="69"/>
      <c r="E102" s="58">
        <v>4.5182770596460184E-2</v>
      </c>
      <c r="F102" s="58">
        <v>0.61826952800000001</v>
      </c>
      <c r="G102" s="58" t="s">
        <v>432</v>
      </c>
      <c r="H102" s="58">
        <v>5.3998777156957098</v>
      </c>
      <c r="I102" s="58">
        <v>7.7400000000000004E-3</v>
      </c>
      <c r="J102" s="58">
        <v>0.16882000000000003</v>
      </c>
      <c r="K102" s="58">
        <v>1.14432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1166</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6.1368504924571448E-4</v>
      </c>
      <c r="F104" s="58">
        <v>1.8646723490669999E-3</v>
      </c>
      <c r="G104" s="58" t="s">
        <v>432</v>
      </c>
      <c r="H104" s="58">
        <v>2.3017535377760003E-2</v>
      </c>
      <c r="I104" s="58">
        <v>1.1585178904109358E-4</v>
      </c>
      <c r="J104" s="58">
        <v>3.8571014794520296E-4</v>
      </c>
      <c r="K104" s="58">
        <v>1.1732017000000003E-2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84.403000000000006</v>
      </c>
      <c r="AL104" s="200" t="s">
        <v>246</v>
      </c>
    </row>
    <row r="105" spans="1:38" ht="26.25" customHeight="1" thickBot="1" x14ac:dyDescent="0.25">
      <c r="A105" s="55" t="s">
        <v>244</v>
      </c>
      <c r="B105" s="55" t="s">
        <v>255</v>
      </c>
      <c r="C105" s="56" t="s">
        <v>256</v>
      </c>
      <c r="D105" s="69"/>
      <c r="E105" s="58">
        <v>5.2724410429714303E-4</v>
      </c>
      <c r="F105" s="58">
        <v>6.55390742118E-3</v>
      </c>
      <c r="G105" s="58" t="s">
        <v>432</v>
      </c>
      <c r="H105" s="58">
        <v>2.5315019237657155E-2</v>
      </c>
      <c r="I105" s="58">
        <v>4.5152876712328799E-4</v>
      </c>
      <c r="J105" s="58">
        <v>7.0954520547944868E-4</v>
      </c>
      <c r="K105" s="58">
        <v>3.1392E-3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6.54</v>
      </c>
      <c r="AL105" s="200" t="s">
        <v>246</v>
      </c>
    </row>
    <row r="106" spans="1:38" ht="26.25" customHeight="1" thickBot="1" x14ac:dyDescent="0.25">
      <c r="A106" s="55" t="s">
        <v>244</v>
      </c>
      <c r="B106" s="55" t="s">
        <v>257</v>
      </c>
      <c r="C106" s="56" t="s">
        <v>258</v>
      </c>
      <c r="D106" s="69"/>
      <c r="E106" s="58">
        <v>1.6744434321485719E-4</v>
      </c>
      <c r="F106" s="58">
        <v>5.6720543760000006E-4</v>
      </c>
      <c r="G106" s="58" t="s">
        <v>432</v>
      </c>
      <c r="H106" s="58">
        <v>8.0396475468828606E-3</v>
      </c>
      <c r="I106" s="58">
        <v>1.0242739726027401E-4</v>
      </c>
      <c r="J106" s="58">
        <v>1.6388383561643835E-4</v>
      </c>
      <c r="K106" s="58">
        <v>7.0618000000000005E-4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2.077</v>
      </c>
      <c r="AL106" s="200" t="s">
        <v>246</v>
      </c>
    </row>
    <row r="107" spans="1:38" ht="26.25" customHeight="1" thickBot="1" x14ac:dyDescent="0.25">
      <c r="A107" s="55" t="s">
        <v>244</v>
      </c>
      <c r="B107" s="55" t="s">
        <v>259</v>
      </c>
      <c r="C107" s="56" t="s">
        <v>380</v>
      </c>
      <c r="D107" s="69"/>
      <c r="E107" s="58">
        <v>9.4141258447156782E-3</v>
      </c>
      <c r="F107" s="58">
        <v>0.287299468344</v>
      </c>
      <c r="G107" s="58" t="s">
        <v>432</v>
      </c>
      <c r="H107" s="58">
        <v>1.4859466084328292</v>
      </c>
      <c r="I107" s="58">
        <v>1.7559000000000002E-2</v>
      </c>
      <c r="J107" s="58">
        <v>0.23411999999999999</v>
      </c>
      <c r="K107" s="58">
        <v>1.1120699999999999</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5853</v>
      </c>
      <c r="AL107" s="200" t="s">
        <v>246</v>
      </c>
    </row>
    <row r="108" spans="1:38" ht="26.25" customHeight="1" thickBot="1" x14ac:dyDescent="0.25">
      <c r="A108" s="55" t="s">
        <v>244</v>
      </c>
      <c r="B108" s="55" t="s">
        <v>260</v>
      </c>
      <c r="C108" s="56" t="s">
        <v>381</v>
      </c>
      <c r="D108" s="69"/>
      <c r="E108" s="58">
        <v>7.5106937720575244E-3</v>
      </c>
      <c r="F108" s="58">
        <v>0.10888555212227323</v>
      </c>
      <c r="G108" s="58" t="s">
        <v>432</v>
      </c>
      <c r="H108" s="58">
        <v>0.25571503050322025</v>
      </c>
      <c r="I108" s="58">
        <v>5.1442019999999996E-3</v>
      </c>
      <c r="J108" s="58">
        <v>5.1442020000000005E-2</v>
      </c>
      <c r="K108" s="58">
        <v>0.10288404000000001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2572.1008525104639</v>
      </c>
      <c r="AL108" s="200" t="s">
        <v>246</v>
      </c>
    </row>
    <row r="109" spans="1:38" ht="26.25" customHeight="1" thickBot="1" x14ac:dyDescent="0.25">
      <c r="A109" s="55" t="s">
        <v>244</v>
      </c>
      <c r="B109" s="55" t="s">
        <v>261</v>
      </c>
      <c r="C109" s="56" t="s">
        <v>382</v>
      </c>
      <c r="D109" s="69"/>
      <c r="E109" s="58">
        <v>7.0691828956512548E-3</v>
      </c>
      <c r="F109" s="58">
        <v>8.8407589483136012E-2</v>
      </c>
      <c r="G109" s="58" t="s">
        <v>432</v>
      </c>
      <c r="H109" s="58">
        <v>0.3173751432525127</v>
      </c>
      <c r="I109" s="58">
        <v>9.9563199999999994E-3</v>
      </c>
      <c r="J109" s="58">
        <v>5.4759759999999998E-2</v>
      </c>
      <c r="K109" s="58">
        <v>5.4759759999999998E-2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497.81587703613275</v>
      </c>
      <c r="AL109" s="200" t="s">
        <v>246</v>
      </c>
    </row>
    <row r="110" spans="1:38" ht="26.25" customHeight="1" thickBot="1" x14ac:dyDescent="0.25">
      <c r="A110" s="55" t="s">
        <v>244</v>
      </c>
      <c r="B110" s="55" t="s">
        <v>262</v>
      </c>
      <c r="C110" s="56" t="s">
        <v>383</v>
      </c>
      <c r="D110" s="69"/>
      <c r="E110" s="58">
        <v>4.3054968445046223E-3</v>
      </c>
      <c r="F110" s="58">
        <v>4.8253891702903999E-2</v>
      </c>
      <c r="G110" s="58" t="s">
        <v>432</v>
      </c>
      <c r="H110" s="58">
        <v>0.34361138801614255</v>
      </c>
      <c r="I110" s="58">
        <v>2.9070239999999997E-2</v>
      </c>
      <c r="J110" s="58">
        <v>0.22853735999999997</v>
      </c>
      <c r="K110" s="58">
        <v>0.22853735999999997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768.96659633628224</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3.809858894</v>
      </c>
      <c r="F112" s="58" t="s">
        <v>432</v>
      </c>
      <c r="G112" s="58" t="s">
        <v>432</v>
      </c>
      <c r="H112" s="58">
        <v>9.705642064560001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95246472.345306009</v>
      </c>
      <c r="AL112" s="200" t="s">
        <v>419</v>
      </c>
    </row>
    <row r="113" spans="1:38" ht="26.25" customHeight="1" thickBot="1" x14ac:dyDescent="0.25">
      <c r="A113" s="55" t="s">
        <v>264</v>
      </c>
      <c r="B113" s="70" t="s">
        <v>267</v>
      </c>
      <c r="C113" s="71" t="s">
        <v>268</v>
      </c>
      <c r="D113" s="57"/>
      <c r="E113" s="58">
        <v>0.69195936236170019</v>
      </c>
      <c r="F113" s="58">
        <v>2.3287445622647605</v>
      </c>
      <c r="G113" s="58" t="s">
        <v>432</v>
      </c>
      <c r="H113" s="58">
        <v>9.5161652887474943</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8.3738399544900008E-7</v>
      </c>
      <c r="F115" s="58" t="s">
        <v>432</v>
      </c>
      <c r="G115" s="58" t="s">
        <v>432</v>
      </c>
      <c r="H115" s="58">
        <v>1.0922400000000002E-6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0.78044608529801651</v>
      </c>
      <c r="F116" s="58">
        <v>0.127958723837997</v>
      </c>
      <c r="G116" s="58" t="s">
        <v>432</v>
      </c>
      <c r="H116" s="58">
        <v>1.2563386178625391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0.54268615890479321</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0.16750086</v>
      </c>
      <c r="J119" s="58">
        <v>4.3550223600000004</v>
      </c>
      <c r="K119" s="58">
        <v>4.3550223600000004</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1.7195300117825918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5.1407004999999995</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0.18655302103306437</v>
      </c>
      <c r="F123" s="58">
        <v>4.0555004572405309E-2</v>
      </c>
      <c r="G123" s="58">
        <v>4.0555004572405309E-2</v>
      </c>
      <c r="H123" s="58">
        <v>0.19466402194754545</v>
      </c>
      <c r="I123" s="58">
        <v>0.43799404938197734</v>
      </c>
      <c r="J123" s="58">
        <v>0.46232705212542041</v>
      </c>
      <c r="K123" s="58">
        <v>0.47043805303990149</v>
      </c>
      <c r="L123" s="58">
        <v>4.0555004572405309E-2</v>
      </c>
      <c r="M123" s="58">
        <v>5.4100376099588665</v>
      </c>
      <c r="N123" s="58">
        <v>8.9221010059291669E-3</v>
      </c>
      <c r="O123" s="58">
        <v>7.1376808047433335E-2</v>
      </c>
      <c r="P123" s="58">
        <v>1.1355401280273484E-2</v>
      </c>
      <c r="Q123" s="58">
        <v>5.1910405852678785E-4</v>
      </c>
      <c r="R123" s="58">
        <v>6.4888007315848477E-3</v>
      </c>
      <c r="S123" s="58">
        <v>5.9210306675711736E-3</v>
      </c>
      <c r="T123" s="58">
        <v>4.2177204755301512E-3</v>
      </c>
      <c r="U123" s="58">
        <v>1.6222001828962119E-3</v>
      </c>
      <c r="V123" s="58">
        <v>4.5421605121093937E-2</v>
      </c>
      <c r="W123" s="58">
        <v>40.555004572405302</v>
      </c>
      <c r="X123" s="58">
        <v>3.1876233593910563E-2</v>
      </c>
      <c r="Y123" s="58">
        <v>8.8977680031857215E-2</v>
      </c>
      <c r="Z123" s="58">
        <v>3.7959484279771367E-2</v>
      </c>
      <c r="AA123" s="58">
        <v>2.7252963072656362E-2</v>
      </c>
      <c r="AB123" s="58">
        <v>0.18606636097819551</v>
      </c>
      <c r="AC123" s="58" t="s">
        <v>431</v>
      </c>
      <c r="AD123" s="58" t="s">
        <v>431</v>
      </c>
      <c r="AE123" s="46"/>
      <c r="AF123" s="57" t="s">
        <v>432</v>
      </c>
      <c r="AG123" s="57" t="s">
        <v>432</v>
      </c>
      <c r="AH123" s="57" t="s">
        <v>432</v>
      </c>
      <c r="AI123" s="57" t="s">
        <v>432</v>
      </c>
      <c r="AJ123" s="57" t="s">
        <v>432</v>
      </c>
      <c r="AK123" s="57">
        <v>22707.1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0.41609024632161135</v>
      </c>
      <c r="G125" s="58" t="s">
        <v>432</v>
      </c>
      <c r="H125" s="58" t="s">
        <v>431</v>
      </c>
      <c r="I125" s="58">
        <v>4.3138931781000006E-5</v>
      </c>
      <c r="J125" s="58">
        <v>2.8628563818299999E-4</v>
      </c>
      <c r="K125" s="58">
        <v>6.0525228529100005E-4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1307.2403566149148</v>
      </c>
      <c r="AL125" s="200" t="s">
        <v>426</v>
      </c>
    </row>
    <row r="126" spans="1:38" ht="26.25" customHeight="1" thickBot="1" x14ac:dyDescent="0.25">
      <c r="A126" s="55" t="s">
        <v>289</v>
      </c>
      <c r="B126" s="55" t="s">
        <v>292</v>
      </c>
      <c r="C126" s="56" t="s">
        <v>293</v>
      </c>
      <c r="D126" s="57"/>
      <c r="E126" s="58" t="s">
        <v>431</v>
      </c>
      <c r="F126" s="58" t="s">
        <v>431</v>
      </c>
      <c r="G126" s="58" t="s">
        <v>431</v>
      </c>
      <c r="H126" s="58">
        <v>1.0922400000000002E-3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4.5510000000000002</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1.8859337999999998E-3</v>
      </c>
      <c r="F129" s="58">
        <v>1.6041276E-2</v>
      </c>
      <c r="G129" s="58">
        <v>1.0188377999999999E-4</v>
      </c>
      <c r="H129" s="58" t="s">
        <v>431</v>
      </c>
      <c r="I129" s="58">
        <v>8.6709599999999994E-6</v>
      </c>
      <c r="J129" s="58">
        <v>1.5174179999999998E-5</v>
      </c>
      <c r="K129" s="58">
        <v>2.16774E-5</v>
      </c>
      <c r="L129" s="58">
        <v>3.034836E-7</v>
      </c>
      <c r="M129" s="58">
        <v>1.517418E-4</v>
      </c>
      <c r="N129" s="58">
        <v>2.8180619999999997E-3</v>
      </c>
      <c r="O129" s="58">
        <v>2.1677399999999998E-4</v>
      </c>
      <c r="P129" s="58">
        <v>1.2139343999999998E-4</v>
      </c>
      <c r="Q129" s="58">
        <v>3.4683839999999998E-5</v>
      </c>
      <c r="R129" s="58">
        <v>6.5032199999999994E-4</v>
      </c>
      <c r="S129" s="58">
        <v>6.5032199999999997E-3</v>
      </c>
      <c r="T129" s="58">
        <v>3.034836E-4</v>
      </c>
      <c r="U129" s="58" t="s">
        <v>431</v>
      </c>
      <c r="V129" s="58">
        <v>4.5522539999999995E-3</v>
      </c>
      <c r="W129" s="58">
        <v>2.1677399999999996E-2</v>
      </c>
      <c r="X129" s="58" t="s">
        <v>434</v>
      </c>
      <c r="Y129" s="58" t="s">
        <v>434</v>
      </c>
      <c r="Z129" s="58" t="s">
        <v>434</v>
      </c>
      <c r="AA129" s="58" t="s">
        <v>434</v>
      </c>
      <c r="AB129" s="58">
        <v>4.3354799999999994E-5</v>
      </c>
      <c r="AC129" s="58">
        <v>4.3354800000000001E-3</v>
      </c>
      <c r="AD129" s="58" t="s">
        <v>432</v>
      </c>
      <c r="AE129" s="46"/>
      <c r="AF129" s="57" t="s">
        <v>432</v>
      </c>
      <c r="AG129" s="57" t="s">
        <v>432</v>
      </c>
      <c r="AH129" s="57" t="s">
        <v>432</v>
      </c>
      <c r="AI129" s="57" t="s">
        <v>432</v>
      </c>
      <c r="AJ129" s="57" t="s">
        <v>432</v>
      </c>
      <c r="AK129" s="57">
        <v>2.1677399999999998</v>
      </c>
      <c r="AL129" s="200" t="s">
        <v>301</v>
      </c>
    </row>
    <row r="130" spans="1:38" ht="26.25" customHeight="1" thickBot="1" x14ac:dyDescent="0.25">
      <c r="A130" s="55" t="s">
        <v>289</v>
      </c>
      <c r="B130" s="59" t="s">
        <v>302</v>
      </c>
      <c r="C130" s="73" t="s">
        <v>303</v>
      </c>
      <c r="D130" s="57"/>
      <c r="E130" s="58" t="s">
        <v>434</v>
      </c>
      <c r="F130" s="58" t="s">
        <v>434</v>
      </c>
      <c r="G130" s="58" t="s">
        <v>434</v>
      </c>
      <c r="H130" s="58" t="s">
        <v>434</v>
      </c>
      <c r="I130" s="58" t="s">
        <v>434</v>
      </c>
      <c r="J130" s="58" t="s">
        <v>434</v>
      </c>
      <c r="K130" s="58" t="s">
        <v>434</v>
      </c>
      <c r="L130" s="58" t="s">
        <v>434</v>
      </c>
      <c r="M130" s="58" t="s">
        <v>434</v>
      </c>
      <c r="N130" s="58" t="s">
        <v>434</v>
      </c>
      <c r="O130" s="58" t="s">
        <v>434</v>
      </c>
      <c r="P130" s="58" t="s">
        <v>434</v>
      </c>
      <c r="Q130" s="58" t="s">
        <v>434</v>
      </c>
      <c r="R130" s="58" t="s">
        <v>434</v>
      </c>
      <c r="S130" s="58" t="s">
        <v>434</v>
      </c>
      <c r="T130" s="58" t="s">
        <v>434</v>
      </c>
      <c r="U130" s="58" t="s">
        <v>434</v>
      </c>
      <c r="V130" s="58" t="s">
        <v>434</v>
      </c>
      <c r="W130" s="58" t="s">
        <v>434</v>
      </c>
      <c r="X130" s="58" t="s">
        <v>434</v>
      </c>
      <c r="Y130" s="58" t="s">
        <v>434</v>
      </c>
      <c r="Z130" s="58" t="s">
        <v>434</v>
      </c>
      <c r="AA130" s="58" t="s">
        <v>434</v>
      </c>
      <c r="AB130" s="58" t="s">
        <v>434</v>
      </c>
      <c r="AC130" s="58" t="s">
        <v>434</v>
      </c>
      <c r="AD130" s="58" t="s">
        <v>434</v>
      </c>
      <c r="AE130" s="46"/>
      <c r="AF130" s="57" t="s">
        <v>432</v>
      </c>
      <c r="AG130" s="57" t="s">
        <v>432</v>
      </c>
      <c r="AH130" s="57" t="s">
        <v>432</v>
      </c>
      <c r="AI130" s="57" t="s">
        <v>432</v>
      </c>
      <c r="AJ130" s="57" t="s">
        <v>432</v>
      </c>
      <c r="AK130" s="57" t="s">
        <v>434</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2.7323999999999998E-3</v>
      </c>
      <c r="F133" s="58">
        <v>4.3055999999999996E-5</v>
      </c>
      <c r="G133" s="58">
        <v>3.7425600000000006E-4</v>
      </c>
      <c r="H133" s="58" t="s">
        <v>432</v>
      </c>
      <c r="I133" s="58">
        <v>1.149264E-4</v>
      </c>
      <c r="J133" s="58">
        <v>1.149264E-4</v>
      </c>
      <c r="K133" s="58">
        <v>1.2771072000000001E-4</v>
      </c>
      <c r="L133" s="58" t="s">
        <v>431</v>
      </c>
      <c r="M133" s="58">
        <v>4.6368000000000011E-4</v>
      </c>
      <c r="N133" s="58">
        <v>9.9459359999999996E-5</v>
      </c>
      <c r="O133" s="58">
        <v>1.6659360000000002E-5</v>
      </c>
      <c r="P133" s="58">
        <v>4.9348800000000009E-3</v>
      </c>
      <c r="Q133" s="58">
        <v>4.5076319999999995E-5</v>
      </c>
      <c r="R133" s="58">
        <v>4.4910719999999998E-5</v>
      </c>
      <c r="S133" s="58">
        <v>4.1168159999999994E-5</v>
      </c>
      <c r="T133" s="58">
        <v>5.739695999999999E-5</v>
      </c>
      <c r="U133" s="58">
        <v>6.5511359999999988E-5</v>
      </c>
      <c r="V133" s="58">
        <v>5.3031744000000007E-4</v>
      </c>
      <c r="W133" s="58">
        <v>8.9423999999999989E-5</v>
      </c>
      <c r="X133" s="58">
        <v>4.3718399999999997E-8</v>
      </c>
      <c r="Y133" s="58">
        <v>2.3879520000000002E-8</v>
      </c>
      <c r="Z133" s="58">
        <v>2.1329280000000005E-8</v>
      </c>
      <c r="AA133" s="58">
        <v>2.3150880000000001E-8</v>
      </c>
      <c r="AB133" s="58">
        <v>1.1207808000000001E-7</v>
      </c>
      <c r="AC133" s="58">
        <v>4.9679999999999993E-4</v>
      </c>
      <c r="AD133" s="58">
        <v>1.3579199999999999E-3</v>
      </c>
      <c r="AE133" s="46"/>
      <c r="AF133" s="57" t="s">
        <v>432</v>
      </c>
      <c r="AG133" s="57" t="s">
        <v>432</v>
      </c>
      <c r="AH133" s="57" t="s">
        <v>432</v>
      </c>
      <c r="AI133" s="57" t="s">
        <v>432</v>
      </c>
      <c r="AJ133" s="57" t="s">
        <v>432</v>
      </c>
      <c r="AK133" s="57">
        <v>3312</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0.21007933608096727</v>
      </c>
      <c r="F135" s="58">
        <v>7.510731791810997E-2</v>
      </c>
      <c r="G135" s="58">
        <v>7.3818775373919489E-3</v>
      </c>
      <c r="H135" s="58" t="s">
        <v>431</v>
      </c>
      <c r="I135" s="58">
        <v>0.26381089892429332</v>
      </c>
      <c r="J135" s="58">
        <v>0.28348217903306988</v>
      </c>
      <c r="K135" s="58">
        <v>0.2913166015772603</v>
      </c>
      <c r="L135" s="58">
        <v>0.11503748102820319</v>
      </c>
      <c r="M135" s="58">
        <v>3.5247817464781135</v>
      </c>
      <c r="N135" s="58">
        <v>3.1716792666564131E-2</v>
      </c>
      <c r="O135" s="58">
        <v>6.0315650339926802E-3</v>
      </c>
      <c r="P135" s="58" t="s">
        <v>431</v>
      </c>
      <c r="Q135" s="58">
        <v>2.3096252639369989E-2</v>
      </c>
      <c r="R135" s="58">
        <v>6.2299250339926807E-4</v>
      </c>
      <c r="S135" s="58">
        <v>1.206313006798536E-2</v>
      </c>
      <c r="T135" s="58" t="s">
        <v>431</v>
      </c>
      <c r="U135" s="58">
        <v>4.0964675237948767E-3</v>
      </c>
      <c r="V135" s="58">
        <v>1.0955440984589171</v>
      </c>
      <c r="W135" s="58">
        <v>0.55687250339926797</v>
      </c>
      <c r="X135" s="58">
        <v>0.13966929329202946</v>
      </c>
      <c r="Y135" s="58">
        <v>0.2763455690738611</v>
      </c>
      <c r="Z135" s="58">
        <v>0.35729798193078421</v>
      </c>
      <c r="AA135" s="58" t="s">
        <v>431</v>
      </c>
      <c r="AB135" s="58">
        <v>0.7733128442966748</v>
      </c>
      <c r="AC135" s="58" t="s">
        <v>431</v>
      </c>
      <c r="AD135" s="58" t="s">
        <v>432</v>
      </c>
      <c r="AE135" s="46"/>
      <c r="AF135" s="57" t="s">
        <v>432</v>
      </c>
      <c r="AG135" s="57" t="s">
        <v>432</v>
      </c>
      <c r="AH135" s="57" t="s">
        <v>432</v>
      </c>
      <c r="AI135" s="57" t="s">
        <v>432</v>
      </c>
      <c r="AJ135" s="57" t="s">
        <v>432</v>
      </c>
      <c r="AK135" s="57">
        <v>62.299250339926807</v>
      </c>
      <c r="AL135" s="200" t="s">
        <v>413</v>
      </c>
    </row>
    <row r="136" spans="1:38" ht="26.25" customHeight="1" thickBot="1" x14ac:dyDescent="0.25">
      <c r="A136" s="55" t="s">
        <v>289</v>
      </c>
      <c r="B136" s="55" t="s">
        <v>314</v>
      </c>
      <c r="C136" s="56" t="s">
        <v>315</v>
      </c>
      <c r="D136" s="57"/>
      <c r="E136" s="58" t="s">
        <v>432</v>
      </c>
      <c r="F136" s="58">
        <v>1.31694E-3</v>
      </c>
      <c r="G136" s="58" t="s">
        <v>432</v>
      </c>
      <c r="H136" s="58">
        <v>0.82233920000000016</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4.6477500000000001E-4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0.28013031999999999</v>
      </c>
      <c r="J139" s="58">
        <v>0.28013031999999999</v>
      </c>
      <c r="K139" s="58">
        <v>0.28013031999999999</v>
      </c>
      <c r="L139" s="58" t="s">
        <v>431</v>
      </c>
      <c r="M139" s="58" t="s">
        <v>431</v>
      </c>
      <c r="N139" s="58">
        <v>8.1494E-4</v>
      </c>
      <c r="O139" s="58">
        <v>1.6463300000000001E-3</v>
      </c>
      <c r="P139" s="58">
        <v>1.6463300000000001E-3</v>
      </c>
      <c r="Q139" s="58">
        <v>2.6118500000000002E-3</v>
      </c>
      <c r="R139" s="58">
        <v>2.4960400000000002E-3</v>
      </c>
      <c r="S139" s="58">
        <v>5.8009900000000015E-3</v>
      </c>
      <c r="T139" s="58" t="s">
        <v>431</v>
      </c>
      <c r="U139" s="58" t="s">
        <v>431</v>
      </c>
      <c r="V139" s="58" t="s">
        <v>431</v>
      </c>
      <c r="W139" s="58">
        <v>2.8166720000000005</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89.126990420028136</v>
      </c>
      <c r="F141" s="74">
        <f t="shared" ref="F141:AD141" si="0">SUM(F14:F140)</f>
        <v>102.10207821869966</v>
      </c>
      <c r="G141" s="74">
        <f t="shared" si="0"/>
        <v>95.335689591261115</v>
      </c>
      <c r="H141" s="74">
        <f t="shared" si="0"/>
        <v>39.56462928004261</v>
      </c>
      <c r="I141" s="74">
        <f t="shared" si="0"/>
        <v>40.248395362209749</v>
      </c>
      <c r="J141" s="74">
        <f t="shared" si="0"/>
        <v>58.068381465477955</v>
      </c>
      <c r="K141" s="74">
        <f t="shared" si="0"/>
        <v>92.575422506245388</v>
      </c>
      <c r="L141" s="74">
        <f t="shared" si="0"/>
        <v>5.2699871961987643</v>
      </c>
      <c r="M141" s="74">
        <f t="shared" si="0"/>
        <v>466.84360698698845</v>
      </c>
      <c r="N141" s="74">
        <f t="shared" si="0"/>
        <v>184.12180965630677</v>
      </c>
      <c r="O141" s="74">
        <f t="shared" si="0"/>
        <v>0.95240532697662383</v>
      </c>
      <c r="P141" s="74">
        <f t="shared" si="0"/>
        <v>0.30925757984013097</v>
      </c>
      <c r="Q141" s="74">
        <f t="shared" si="0"/>
        <v>1.4808551371381771</v>
      </c>
      <c r="R141" s="74">
        <f>SUM(R14:R140)</f>
        <v>4.8480942908971736</v>
      </c>
      <c r="S141" s="74">
        <f t="shared" si="0"/>
        <v>18.761740472148897</v>
      </c>
      <c r="T141" s="74">
        <f t="shared" si="0"/>
        <v>14.326827876834592</v>
      </c>
      <c r="U141" s="74">
        <f t="shared" si="0"/>
        <v>0.39499210091832748</v>
      </c>
      <c r="V141" s="74">
        <f t="shared" si="0"/>
        <v>35.98443320063852</v>
      </c>
      <c r="W141" s="74">
        <f t="shared" si="0"/>
        <v>79.893168325694262</v>
      </c>
      <c r="X141" s="74">
        <f t="shared" si="0"/>
        <v>6.0683109026749422</v>
      </c>
      <c r="Y141" s="74">
        <f t="shared" si="0"/>
        <v>5.9623921155117969</v>
      </c>
      <c r="Z141" s="74">
        <f t="shared" si="0"/>
        <v>2.4831936770110508</v>
      </c>
      <c r="AA141" s="74">
        <f t="shared" si="0"/>
        <v>3.4006284317640021</v>
      </c>
      <c r="AB141" s="74">
        <f t="shared" si="0"/>
        <v>17.96410640736179</v>
      </c>
      <c r="AC141" s="74">
        <f t="shared" si="0"/>
        <v>5.421481583245999</v>
      </c>
      <c r="AD141" s="74">
        <f t="shared" si="0"/>
        <v>1.8679772161005399</v>
      </c>
      <c r="AE141" s="47"/>
      <c r="AF141" s="74">
        <f t="shared" ref="AF141:AJ141" si="1">SUM(AF14:AF140)</f>
        <v>170108.7611052384</v>
      </c>
      <c r="AG141" s="74">
        <f t="shared" si="1"/>
        <v>9784.7663074999982</v>
      </c>
      <c r="AH141" s="74">
        <f t="shared" si="1"/>
        <v>70361.568446089994</v>
      </c>
      <c r="AI141" s="74">
        <f t="shared" si="1"/>
        <v>48495.000999999997</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89.126990420028136</v>
      </c>
      <c r="F152" s="85">
        <f t="shared" ref="F152:AD152" si="2">F141 + F151 + IF(AND(OR($B$4="AT",$B$4="BE",$B$4="CH",$B$4="GB",$B$4="IE",$B$4="LT",$B$4="LU",$B$4="NL"),SUM(F143:F149)&gt;0),SUM(F143:F149)-SUM(F27:F33),0)</f>
        <v>102.10207821869966</v>
      </c>
      <c r="G152" s="85">
        <f t="shared" si="2"/>
        <v>95.335689591261115</v>
      </c>
      <c r="H152" s="85">
        <f t="shared" si="2"/>
        <v>39.56462928004261</v>
      </c>
      <c r="I152" s="85">
        <f t="shared" si="2"/>
        <v>40.248395362209749</v>
      </c>
      <c r="J152" s="85">
        <f t="shared" si="2"/>
        <v>58.068381465477955</v>
      </c>
      <c r="K152" s="85">
        <f t="shared" si="2"/>
        <v>92.575422506245388</v>
      </c>
      <c r="L152" s="85">
        <f t="shared" si="2"/>
        <v>5.2699871961987643</v>
      </c>
      <c r="M152" s="85">
        <f t="shared" si="2"/>
        <v>466.84360698698845</v>
      </c>
      <c r="N152" s="85">
        <f t="shared" si="2"/>
        <v>184.12180965630677</v>
      </c>
      <c r="O152" s="85">
        <f t="shared" si="2"/>
        <v>0.95240532697662383</v>
      </c>
      <c r="P152" s="85">
        <f t="shared" si="2"/>
        <v>0.30925757984013097</v>
      </c>
      <c r="Q152" s="85">
        <f t="shared" si="2"/>
        <v>1.4808551371381771</v>
      </c>
      <c r="R152" s="85">
        <f t="shared" si="2"/>
        <v>4.8480942908971736</v>
      </c>
      <c r="S152" s="85">
        <f t="shared" si="2"/>
        <v>18.761740472148897</v>
      </c>
      <c r="T152" s="85">
        <f t="shared" si="2"/>
        <v>14.326827876834592</v>
      </c>
      <c r="U152" s="85">
        <f t="shared" si="2"/>
        <v>0.39499210091832748</v>
      </c>
      <c r="V152" s="85">
        <f t="shared" si="2"/>
        <v>35.98443320063852</v>
      </c>
      <c r="W152" s="85">
        <f t="shared" si="2"/>
        <v>79.893168325694262</v>
      </c>
      <c r="X152" s="85">
        <f t="shared" si="2"/>
        <v>6.0683109026749422</v>
      </c>
      <c r="Y152" s="85">
        <f t="shared" si="2"/>
        <v>5.9623921155117969</v>
      </c>
      <c r="Z152" s="85">
        <f t="shared" si="2"/>
        <v>2.4831936770110508</v>
      </c>
      <c r="AA152" s="85">
        <f t="shared" si="2"/>
        <v>3.4006284317640021</v>
      </c>
      <c r="AB152" s="85">
        <f t="shared" si="2"/>
        <v>17.96410640736179</v>
      </c>
      <c r="AC152" s="85">
        <f t="shared" si="2"/>
        <v>5.421481583245999</v>
      </c>
      <c r="AD152" s="85">
        <f t="shared" si="2"/>
        <v>1.8679772161005399</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89.126990420028136</v>
      </c>
      <c r="F154" s="85">
        <f>F141 + F153 - IF(OR($B$6=2005,$B$6&gt;=2020),SUM(F99:F122),0) + IF(AND(OR($B$4="AT",$B$4="BE",$B$4="CH",$B$4="GB",$B$4="IE",$B$4="LT",$B$4="LU",$B$4="NL"),SUM(F143:F149)&gt;0),SUM(F143:F149)-SUM(F27:F33),0)</f>
        <v>102.10207821869966</v>
      </c>
      <c r="G154" s="85">
        <f>G141 + G153 + IF(AND(OR($B$4="AT",$B$4="BE",$B$4="CH",$B$4="GB",$B$4="IE",$B$4="LT",$B$4="LU",$B$4="NL"),SUM(G143:G149)&gt;0),SUM(G143:G149)-SUM(G27:G33),0)</f>
        <v>95.335689591261115</v>
      </c>
      <c r="H154" s="85">
        <f t="shared" ref="H154:AD154" si="3">H141 + H153 + IF(AND(OR($B$4="AT",$B$4="BE",$B$4="CH",$B$4="GB",$B$4="IE",$B$4="LT",$B$4="LU",$B$4="NL"),SUM(H143:H149)&gt;0),SUM(H143:H149)-SUM(H27:H33),0)</f>
        <v>39.56462928004261</v>
      </c>
      <c r="I154" s="85">
        <f t="shared" si="3"/>
        <v>40.248395362209749</v>
      </c>
      <c r="J154" s="85">
        <f t="shared" si="3"/>
        <v>58.068381465477955</v>
      </c>
      <c r="K154" s="85">
        <f t="shared" si="3"/>
        <v>92.575422506245388</v>
      </c>
      <c r="L154" s="85">
        <f t="shared" si="3"/>
        <v>5.2699871961987643</v>
      </c>
      <c r="M154" s="85">
        <f t="shared" si="3"/>
        <v>466.84360698698845</v>
      </c>
      <c r="N154" s="85">
        <f t="shared" si="3"/>
        <v>184.12180965630677</v>
      </c>
      <c r="O154" s="85">
        <f t="shared" si="3"/>
        <v>0.95240532697662383</v>
      </c>
      <c r="P154" s="85">
        <f t="shared" si="3"/>
        <v>0.30925757984013097</v>
      </c>
      <c r="Q154" s="85">
        <f t="shared" si="3"/>
        <v>1.4808551371381771</v>
      </c>
      <c r="R154" s="85">
        <f t="shared" si="3"/>
        <v>4.8480942908971736</v>
      </c>
      <c r="S154" s="85">
        <f t="shared" si="3"/>
        <v>18.761740472148897</v>
      </c>
      <c r="T154" s="85">
        <f t="shared" si="3"/>
        <v>14.326827876834592</v>
      </c>
      <c r="U154" s="85">
        <f t="shared" si="3"/>
        <v>0.39499210091832748</v>
      </c>
      <c r="V154" s="85">
        <f t="shared" si="3"/>
        <v>35.98443320063852</v>
      </c>
      <c r="W154" s="85">
        <f t="shared" si="3"/>
        <v>79.893168325694262</v>
      </c>
      <c r="X154" s="85">
        <f t="shared" si="3"/>
        <v>6.0683109026749422</v>
      </c>
      <c r="Y154" s="85">
        <f t="shared" si="3"/>
        <v>5.9623921155117969</v>
      </c>
      <c r="Z154" s="85">
        <f t="shared" si="3"/>
        <v>2.4831936770110508</v>
      </c>
      <c r="AA154" s="85">
        <f t="shared" si="3"/>
        <v>3.4006284317640021</v>
      </c>
      <c r="AB154" s="85">
        <f t="shared" si="3"/>
        <v>17.96410640736179</v>
      </c>
      <c r="AC154" s="85">
        <f t="shared" si="3"/>
        <v>5.421481583245999</v>
      </c>
      <c r="AD154" s="85">
        <f t="shared" si="3"/>
        <v>1.8679772161005399</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0.82781128355327993</v>
      </c>
      <c r="F157" s="93">
        <v>2.4825391760885759E-2</v>
      </c>
      <c r="G157" s="93">
        <v>0.22666820198399998</v>
      </c>
      <c r="H157" s="93" t="s">
        <v>431</v>
      </c>
      <c r="I157" s="93">
        <v>7.9084342745026556E-3</v>
      </c>
      <c r="J157" s="93">
        <v>7.9084342745026556E-3</v>
      </c>
      <c r="K157" s="93">
        <v>7.9084342745026556E-3</v>
      </c>
      <c r="L157" s="93">
        <v>1.7334530622627839E-3</v>
      </c>
      <c r="M157" s="93">
        <v>0.23653201336897536</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2930.6881940392127</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0.10425092733212371</v>
      </c>
      <c r="F158" s="93">
        <v>2.1784477611270117E-3</v>
      </c>
      <c r="G158" s="93">
        <v>2.4300165141000002E-2</v>
      </c>
      <c r="H158" s="93" t="s">
        <v>431</v>
      </c>
      <c r="I158" s="93">
        <v>7.6820667857046296E-4</v>
      </c>
      <c r="J158" s="93">
        <v>7.6820667857046296E-4</v>
      </c>
      <c r="K158" s="93">
        <v>7.6820667857046296E-4</v>
      </c>
      <c r="L158" s="93">
        <v>3.3097113031520997E-5</v>
      </c>
      <c r="M158" s="93">
        <v>2.6642596521151887E-2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314.18652492606151</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2.0600228826000002</v>
      </c>
      <c r="F159" s="93">
        <v>7.1691666800000012E-2</v>
      </c>
      <c r="G159" s="93">
        <v>0.8727608751999999</v>
      </c>
      <c r="H159" s="93">
        <v>1.8266187999999996E-4</v>
      </c>
      <c r="I159" s="93">
        <v>9.4936818399999998E-2</v>
      </c>
      <c r="J159" s="93">
        <v>0.1044984034</v>
      </c>
      <c r="K159" s="93">
        <v>0.1044984034</v>
      </c>
      <c r="L159" s="93">
        <v>1.4645214E-4</v>
      </c>
      <c r="M159" s="93">
        <v>0.19314622579999996</v>
      </c>
      <c r="N159" s="93">
        <v>4.0869920000000002E-3</v>
      </c>
      <c r="O159" s="93">
        <v>4.0128995999999994E-4</v>
      </c>
      <c r="P159" s="93">
        <v>6.4404799999999993E-4</v>
      </c>
      <c r="Q159" s="93">
        <v>9.9442412000000004E-3</v>
      </c>
      <c r="R159" s="93">
        <v>1.061777054E-2</v>
      </c>
      <c r="S159" s="93">
        <v>2.8111505759999999E-2</v>
      </c>
      <c r="T159" s="93">
        <v>0.45710910076000005</v>
      </c>
      <c r="U159" s="93">
        <v>4.1419399400000004E-3</v>
      </c>
      <c r="V159" s="93">
        <v>3.1321501039999998E-2</v>
      </c>
      <c r="W159" s="93">
        <v>8.1157958000000006E-3</v>
      </c>
      <c r="X159" s="93">
        <v>7.8301807340000007E-4</v>
      </c>
      <c r="Y159" s="93">
        <v>1.3050303338200001E-3</v>
      </c>
      <c r="Z159" s="93" t="s">
        <v>431</v>
      </c>
      <c r="AA159" s="93" t="s">
        <v>431</v>
      </c>
      <c r="AB159" s="93">
        <v>2.0880484072200002E-3</v>
      </c>
      <c r="AC159" s="93">
        <v>2.9187122E-3</v>
      </c>
      <c r="AD159" s="93">
        <v>8.3871369999999994E-3</v>
      </c>
      <c r="AE159" s="49"/>
      <c r="AF159" s="93">
        <v>1079.72</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1.0851999999999999</v>
      </c>
      <c r="F163" s="97">
        <v>3.2555999999999998</v>
      </c>
      <c r="G163" s="97">
        <v>0.21703999999999998</v>
      </c>
      <c r="H163" s="97">
        <v>0.21703999999999998</v>
      </c>
      <c r="I163" s="97">
        <v>10.852</v>
      </c>
      <c r="J163" s="97">
        <v>13.022399999999999</v>
      </c>
      <c r="K163" s="97">
        <v>19.533600000000003</v>
      </c>
      <c r="L163" s="97">
        <v>0.97667999999999999</v>
      </c>
      <c r="M163" s="97">
        <v>32.555999999999997</v>
      </c>
      <c r="N163" s="97" t="s">
        <v>432</v>
      </c>
      <c r="O163" s="97" t="s">
        <v>432</v>
      </c>
      <c r="P163" s="97">
        <v>1.5192799999999999E-2</v>
      </c>
      <c r="Q163" s="97" t="s">
        <v>432</v>
      </c>
      <c r="R163" s="97" t="s">
        <v>432</v>
      </c>
      <c r="S163" s="97" t="s">
        <v>432</v>
      </c>
      <c r="T163" s="97" t="s">
        <v>432</v>
      </c>
      <c r="U163" s="97" t="s">
        <v>432</v>
      </c>
      <c r="V163" s="97" t="s">
        <v>432</v>
      </c>
      <c r="W163" s="97">
        <v>4.3407999999999998</v>
      </c>
      <c r="X163" s="97">
        <v>0.86815999999999993</v>
      </c>
      <c r="Y163" s="97">
        <v>1.5192800000000002</v>
      </c>
      <c r="Z163" s="97">
        <v>1.5192800000000002</v>
      </c>
      <c r="AA163" s="97">
        <v>1.95336</v>
      </c>
      <c r="AB163" s="97">
        <v>5.86008</v>
      </c>
      <c r="AC163" s="97" t="s">
        <v>432</v>
      </c>
      <c r="AD163" s="97" t="s">
        <v>432</v>
      </c>
      <c r="AE163" s="50"/>
      <c r="AF163" s="97" t="s">
        <v>432</v>
      </c>
      <c r="AG163" s="97" t="s">
        <v>432</v>
      </c>
      <c r="AH163" s="97" t="s">
        <v>432</v>
      </c>
      <c r="AI163" s="97" t="s">
        <v>432</v>
      </c>
      <c r="AJ163" s="97" t="s">
        <v>432</v>
      </c>
      <c r="AK163" s="97">
        <v>10852</v>
      </c>
      <c r="AL163" s="45" t="s">
        <v>345</v>
      </c>
    </row>
    <row r="164" spans="1:38" ht="26.25" customHeight="1" thickBot="1" x14ac:dyDescent="0.25">
      <c r="A164" s="45" t="s">
        <v>340</v>
      </c>
      <c r="B164" s="45" t="s">
        <v>346</v>
      </c>
      <c r="C164" s="96" t="s">
        <v>347</v>
      </c>
      <c r="D164" s="97"/>
      <c r="E164" s="97" t="s">
        <v>432</v>
      </c>
      <c r="F164" s="97" t="s">
        <v>432</v>
      </c>
      <c r="G164" s="97" t="s">
        <v>432</v>
      </c>
      <c r="H164" s="97">
        <v>0.28190310000000002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55" zoomScaleNormal="55" workbookViewId="0">
      <pane xSplit="4" ySplit="13" topLeftCell="E149"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1999</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1999</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15.328501438000004</v>
      </c>
      <c r="F14" s="58">
        <v>0.66916229290000007</v>
      </c>
      <c r="G14" s="58">
        <v>57.198896778849985</v>
      </c>
      <c r="H14" s="58">
        <v>5.7813268439999999E-3</v>
      </c>
      <c r="I14" s="58">
        <v>0.99195446970000001</v>
      </c>
      <c r="J14" s="58">
        <v>1.6302393337000001</v>
      </c>
      <c r="K14" s="58">
        <v>2.8429993336999995</v>
      </c>
      <c r="L14" s="58">
        <v>0.14310735446800002</v>
      </c>
      <c r="M14" s="58">
        <v>2.1209619189999995</v>
      </c>
      <c r="N14" s="58">
        <v>0.67416695546499994</v>
      </c>
      <c r="O14" s="58">
        <v>8.4815146834999987E-3</v>
      </c>
      <c r="P14" s="58">
        <v>4.2953660300000002E-2</v>
      </c>
      <c r="Q14" s="58">
        <v>0.93944880433999978</v>
      </c>
      <c r="R14" s="58">
        <v>2.419868563539</v>
      </c>
      <c r="S14" s="58">
        <v>0.97423636815899972</v>
      </c>
      <c r="T14" s="58">
        <v>8.5150985880949985</v>
      </c>
      <c r="U14" s="58">
        <v>4.9078779506600008E-2</v>
      </c>
      <c r="V14" s="58">
        <v>1.1721535482339998</v>
      </c>
      <c r="W14" s="58">
        <v>0.17690431249999999</v>
      </c>
      <c r="X14" s="58">
        <v>4.3545933332009984E-3</v>
      </c>
      <c r="Y14" s="58">
        <v>1.8930861649870005E-2</v>
      </c>
      <c r="Z14" s="58">
        <v>3.7146944665490001E-3</v>
      </c>
      <c r="AA14" s="58">
        <v>7.0237666127699995E-3</v>
      </c>
      <c r="AB14" s="58">
        <v>3.4023916062390004E-2</v>
      </c>
      <c r="AC14" s="58">
        <v>5.4596092599999996E-3</v>
      </c>
      <c r="AD14" s="58">
        <v>0.85526203297744008</v>
      </c>
      <c r="AE14" s="46"/>
      <c r="AF14" s="57">
        <v>47708.827900000004</v>
      </c>
      <c r="AG14" s="57">
        <v>5030.9449999999997</v>
      </c>
      <c r="AH14" s="57">
        <v>25673.523300000001</v>
      </c>
      <c r="AI14" s="57" t="s">
        <v>430</v>
      </c>
      <c r="AJ14" s="57" t="s">
        <v>430</v>
      </c>
      <c r="AK14" s="57" t="s">
        <v>432</v>
      </c>
      <c r="AL14" s="200" t="s">
        <v>50</v>
      </c>
    </row>
    <row r="15" spans="1:38" ht="26.25" customHeight="1" thickBot="1" x14ac:dyDescent="0.25">
      <c r="A15" s="55" t="s">
        <v>54</v>
      </c>
      <c r="B15" s="55" t="s">
        <v>55</v>
      </c>
      <c r="C15" s="56" t="s">
        <v>56</v>
      </c>
      <c r="D15" s="57"/>
      <c r="E15" s="58">
        <v>2.5175463959999997</v>
      </c>
      <c r="F15" s="58">
        <v>5.9438377999999993E-2</v>
      </c>
      <c r="G15" s="58">
        <v>11.471344108859999</v>
      </c>
      <c r="H15" s="58" t="s">
        <v>431</v>
      </c>
      <c r="I15" s="58">
        <v>0.23355053340000001</v>
      </c>
      <c r="J15" s="58">
        <v>0.30675790659999991</v>
      </c>
      <c r="K15" s="58">
        <v>0.4249252161999999</v>
      </c>
      <c r="L15" s="58">
        <v>1.44297492194E-2</v>
      </c>
      <c r="M15" s="58">
        <v>0.33552540679999998</v>
      </c>
      <c r="N15" s="58">
        <v>7.7766486449999978E-2</v>
      </c>
      <c r="O15" s="58">
        <v>2.3307991835E-2</v>
      </c>
      <c r="P15" s="58">
        <v>5.1918257880000001E-3</v>
      </c>
      <c r="Q15" s="58">
        <v>5.3365067799999999E-2</v>
      </c>
      <c r="R15" s="58">
        <v>8.32310958968E-2</v>
      </c>
      <c r="S15" s="58">
        <v>0.10238947224967999</v>
      </c>
      <c r="T15" s="58">
        <v>4.4108800389017997</v>
      </c>
      <c r="U15" s="58">
        <v>3.0554564495999997E-2</v>
      </c>
      <c r="V15" s="58">
        <v>1.3295847711699997</v>
      </c>
      <c r="W15" s="58">
        <v>3.1019460000000002E-2</v>
      </c>
      <c r="X15" s="58">
        <v>8.9506730799999986E-6</v>
      </c>
      <c r="Y15" s="58">
        <v>6.8106894000000021E-5</v>
      </c>
      <c r="Z15" s="58">
        <v>5.6597620920000001E-5</v>
      </c>
      <c r="AA15" s="58">
        <v>8.4498599080000021E-5</v>
      </c>
      <c r="AB15" s="58">
        <v>2.1815378708000004E-4</v>
      </c>
      <c r="AC15" s="58" t="s">
        <v>431</v>
      </c>
      <c r="AD15" s="58" t="s">
        <v>431</v>
      </c>
      <c r="AE15" s="46"/>
      <c r="AF15" s="57">
        <v>24343.448</v>
      </c>
      <c r="AG15" s="57" t="s">
        <v>430</v>
      </c>
      <c r="AH15" s="57">
        <v>37.4</v>
      </c>
      <c r="AI15" s="57" t="s">
        <v>430</v>
      </c>
      <c r="AJ15" s="57" t="s">
        <v>430</v>
      </c>
      <c r="AK15" s="57" t="s">
        <v>432</v>
      </c>
      <c r="AL15" s="200" t="s">
        <v>50</v>
      </c>
    </row>
    <row r="16" spans="1:38" ht="26.25" customHeight="1" thickBot="1" x14ac:dyDescent="0.25">
      <c r="A16" s="55" t="s">
        <v>54</v>
      </c>
      <c r="B16" s="55" t="s">
        <v>57</v>
      </c>
      <c r="C16" s="56" t="s">
        <v>58</v>
      </c>
      <c r="D16" s="57"/>
      <c r="E16" s="58">
        <v>0.37633086999999998</v>
      </c>
      <c r="F16" s="58">
        <v>0.10253230000000001</v>
      </c>
      <c r="G16" s="58">
        <v>3.1675256749999998E-2</v>
      </c>
      <c r="H16" s="58">
        <v>6.4362000000000002E-4</v>
      </c>
      <c r="I16" s="58">
        <v>6.8063339999999998E-3</v>
      </c>
      <c r="J16" s="58">
        <v>7.3829189999999991E-3</v>
      </c>
      <c r="K16" s="58">
        <v>7.3829189999999991E-3</v>
      </c>
      <c r="L16" s="58">
        <v>2.0711985600000002E-3</v>
      </c>
      <c r="M16" s="58">
        <v>0.14230733500000001</v>
      </c>
      <c r="N16" s="58">
        <v>1.5847588000000002E-3</v>
      </c>
      <c r="O16" s="58">
        <v>3.2690970000000001E-5</v>
      </c>
      <c r="P16" s="58">
        <v>4.4829949999999994E-4</v>
      </c>
      <c r="Q16" s="58">
        <v>5.251775E-4</v>
      </c>
      <c r="R16" s="58">
        <v>1.9777303999999997E-3</v>
      </c>
      <c r="S16" s="58">
        <v>5.8774108000000003E-4</v>
      </c>
      <c r="T16" s="58">
        <v>2.4080155399999997E-2</v>
      </c>
      <c r="U16" s="58">
        <v>2.6808589999999997E-4</v>
      </c>
      <c r="V16" s="58">
        <v>6.5917939999999998E-3</v>
      </c>
      <c r="W16" s="58">
        <v>3.3843860000000005E-3</v>
      </c>
      <c r="X16" s="58">
        <v>3.4545464999999998E-6</v>
      </c>
      <c r="Y16" s="58">
        <v>1.5326244999999999E-5</v>
      </c>
      <c r="Z16" s="58">
        <v>5.0466114999999999E-6</v>
      </c>
      <c r="AA16" s="58">
        <v>4.9223564999999998E-6</v>
      </c>
      <c r="AB16" s="58">
        <v>2.8749759499999996E-5</v>
      </c>
      <c r="AC16" s="58">
        <v>4.2282900000000001E-5</v>
      </c>
      <c r="AD16" s="58">
        <v>2.4985350000000001E-8</v>
      </c>
      <c r="AE16" s="46"/>
      <c r="AF16" s="57">
        <v>192.19499999999999</v>
      </c>
      <c r="AG16" s="57" t="s">
        <v>430</v>
      </c>
      <c r="AH16" s="57">
        <v>4290.8</v>
      </c>
      <c r="AI16" s="57" t="s">
        <v>430</v>
      </c>
      <c r="AJ16" s="57" t="s">
        <v>430</v>
      </c>
      <c r="AK16" s="57" t="s">
        <v>432</v>
      </c>
      <c r="AL16" s="200" t="s">
        <v>50</v>
      </c>
    </row>
    <row r="17" spans="1:38" ht="26.25" customHeight="1" thickBot="1" x14ac:dyDescent="0.25">
      <c r="A17" s="55" t="s">
        <v>54</v>
      </c>
      <c r="B17" s="55" t="s">
        <v>59</v>
      </c>
      <c r="C17" s="56" t="s">
        <v>60</v>
      </c>
      <c r="D17" s="57"/>
      <c r="E17" s="58">
        <v>0.155642848</v>
      </c>
      <c r="F17" s="58">
        <v>4.4836697000000002E-2</v>
      </c>
      <c r="G17" s="58">
        <v>0.21834418352999999</v>
      </c>
      <c r="H17" s="58" t="s">
        <v>431</v>
      </c>
      <c r="I17" s="58">
        <v>1.9753757479999998E-2</v>
      </c>
      <c r="J17" s="58">
        <v>2.1204602479999998E-2</v>
      </c>
      <c r="K17" s="58">
        <v>2.2333037479999998E-2</v>
      </c>
      <c r="L17" s="58">
        <v>1.9185528591999998E-3</v>
      </c>
      <c r="M17" s="58">
        <v>0.19092138699999997</v>
      </c>
      <c r="N17" s="58">
        <v>2.1620716265999998E-2</v>
      </c>
      <c r="O17" s="58">
        <v>2.9170642740000002E-4</v>
      </c>
      <c r="P17" s="58">
        <v>1.9582118999999999E-3</v>
      </c>
      <c r="Q17" s="58">
        <v>7.7214628999999996E-4</v>
      </c>
      <c r="R17" s="58">
        <v>2.2062180579999996E-3</v>
      </c>
      <c r="S17" s="58">
        <v>2.8393757516E-3</v>
      </c>
      <c r="T17" s="58">
        <v>2.1124975419999996E-3</v>
      </c>
      <c r="U17" s="58">
        <v>3.7034495800000001E-4</v>
      </c>
      <c r="V17" s="58">
        <v>3.513688618E-2</v>
      </c>
      <c r="W17" s="58">
        <v>3.2820267200000003E-2</v>
      </c>
      <c r="X17" s="58">
        <v>7.4646411999999994E-3</v>
      </c>
      <c r="Y17" s="58">
        <v>1.0519819500000001E-2</v>
      </c>
      <c r="Z17" s="58">
        <v>3.9367075999999996E-3</v>
      </c>
      <c r="AA17" s="58">
        <v>3.0847769999999999E-3</v>
      </c>
      <c r="AB17" s="58">
        <v>2.5005945299999999E-2</v>
      </c>
      <c r="AC17" s="58">
        <v>9.9947100000000018E-5</v>
      </c>
      <c r="AD17" s="58">
        <v>2.7404850000000001E-2</v>
      </c>
      <c r="AE17" s="46"/>
      <c r="AF17" s="57">
        <v>68.322999999999993</v>
      </c>
      <c r="AG17" s="57">
        <v>161.20500000000001</v>
      </c>
      <c r="AH17" s="57">
        <v>1252.7660000000001</v>
      </c>
      <c r="AI17" s="57" t="s">
        <v>430</v>
      </c>
      <c r="AJ17" s="57" t="s">
        <v>430</v>
      </c>
      <c r="AK17" s="57" t="s">
        <v>432</v>
      </c>
      <c r="AL17" s="200" t="s">
        <v>50</v>
      </c>
    </row>
    <row r="18" spans="1:38" ht="26.25" customHeight="1" thickBot="1" x14ac:dyDescent="0.25">
      <c r="A18" s="55" t="s">
        <v>54</v>
      </c>
      <c r="B18" s="55" t="s">
        <v>61</v>
      </c>
      <c r="C18" s="56" t="s">
        <v>62</v>
      </c>
      <c r="D18" s="57"/>
      <c r="E18" s="58">
        <v>5.4299206999999995E-2</v>
      </c>
      <c r="F18" s="58">
        <v>6.1021479999999999E-3</v>
      </c>
      <c r="G18" s="58">
        <v>2.6759612639999996E-2</v>
      </c>
      <c r="H18" s="58" t="s">
        <v>431</v>
      </c>
      <c r="I18" s="58">
        <v>1.7418167799999999E-3</v>
      </c>
      <c r="J18" s="58">
        <v>1.7418167799999999E-3</v>
      </c>
      <c r="K18" s="58">
        <v>1.7418167799999999E-3</v>
      </c>
      <c r="L18" s="58">
        <v>9.0313907119999996E-4</v>
      </c>
      <c r="M18" s="58">
        <v>1.0457134999999999E-2</v>
      </c>
      <c r="N18" s="58">
        <v>8.3714909999999998E-6</v>
      </c>
      <c r="O18" s="58">
        <v>6.4122689999999996E-7</v>
      </c>
      <c r="P18" s="58">
        <v>1.0584546000000001E-4</v>
      </c>
      <c r="Q18" s="58">
        <v>2.0224330000000001E-5</v>
      </c>
      <c r="R18" s="58">
        <v>1.8344812999999996E-5</v>
      </c>
      <c r="S18" s="58">
        <v>1.8094342599999998E-5</v>
      </c>
      <c r="T18" s="58">
        <v>2.9577409999999997E-6</v>
      </c>
      <c r="U18" s="58">
        <v>1.9151168E-5</v>
      </c>
      <c r="V18" s="58">
        <v>2.45417573E-3</v>
      </c>
      <c r="W18" s="58">
        <v>1.121974E-4</v>
      </c>
      <c r="X18" s="58">
        <v>1.5226789999999999E-4</v>
      </c>
      <c r="Y18" s="58">
        <v>1.2021149999999999E-3</v>
      </c>
      <c r="Z18" s="58">
        <v>1.3623969999999999E-4</v>
      </c>
      <c r="AA18" s="58">
        <v>1.202115E-4</v>
      </c>
      <c r="AB18" s="58">
        <v>1.6108341E-3</v>
      </c>
      <c r="AC18" s="58" t="s">
        <v>431</v>
      </c>
      <c r="AD18" s="58" t="s">
        <v>431</v>
      </c>
      <c r="AE18" s="46"/>
      <c r="AF18" s="57">
        <v>80.141000000000005</v>
      </c>
      <c r="AG18" s="57" t="s">
        <v>430</v>
      </c>
      <c r="AH18" s="57">
        <v>178.20099999999999</v>
      </c>
      <c r="AI18" s="57" t="s">
        <v>430</v>
      </c>
      <c r="AJ18" s="57" t="s">
        <v>430</v>
      </c>
      <c r="AK18" s="57" t="s">
        <v>432</v>
      </c>
      <c r="AL18" s="200" t="s">
        <v>50</v>
      </c>
    </row>
    <row r="19" spans="1:38" ht="26.25" customHeight="1" thickBot="1" x14ac:dyDescent="0.25">
      <c r="A19" s="55" t="s">
        <v>54</v>
      </c>
      <c r="B19" s="55" t="s">
        <v>63</v>
      </c>
      <c r="C19" s="56" t="s">
        <v>64</v>
      </c>
      <c r="D19" s="57"/>
      <c r="E19" s="58">
        <v>1.454521615</v>
      </c>
      <c r="F19" s="58">
        <v>0.12225986699999998</v>
      </c>
      <c r="G19" s="58">
        <v>2.8364435378100001</v>
      </c>
      <c r="H19" s="58">
        <v>6.5015039999999987E-4</v>
      </c>
      <c r="I19" s="58">
        <v>6.8496774639999994E-2</v>
      </c>
      <c r="J19" s="58">
        <v>7.1981049639999989E-2</v>
      </c>
      <c r="K19" s="58">
        <v>7.8949599639999993E-2</v>
      </c>
      <c r="L19" s="58">
        <v>2.4054916385599999E-2</v>
      </c>
      <c r="M19" s="58">
        <v>0.19017094799999995</v>
      </c>
      <c r="N19" s="58">
        <v>2.2732216148000001E-2</v>
      </c>
      <c r="O19" s="58">
        <v>1.7352043420199997E-2</v>
      </c>
      <c r="P19" s="58">
        <v>3.7314264299999999E-3</v>
      </c>
      <c r="Q19" s="58">
        <v>1.7561056130000002E-2</v>
      </c>
      <c r="R19" s="58">
        <v>4.3793717693999992E-2</v>
      </c>
      <c r="S19" s="58">
        <v>1.7813419318800001E-2</v>
      </c>
      <c r="T19" s="58">
        <v>0.60690096244199987</v>
      </c>
      <c r="U19" s="58">
        <v>1.1920888139999998E-3</v>
      </c>
      <c r="V19" s="58">
        <v>8.0655079140000002E-2</v>
      </c>
      <c r="W19" s="58">
        <v>4.8714372700000008E-3</v>
      </c>
      <c r="X19" s="58">
        <v>4.1317985057E-3</v>
      </c>
      <c r="Y19" s="58">
        <v>3.2181351349199999E-2</v>
      </c>
      <c r="Z19" s="58">
        <v>3.6925610153499999E-3</v>
      </c>
      <c r="AA19" s="58">
        <v>3.3335942524499998E-3</v>
      </c>
      <c r="AB19" s="58">
        <v>4.3339305122700005E-2</v>
      </c>
      <c r="AC19" s="58" t="s">
        <v>431</v>
      </c>
      <c r="AD19" s="58" t="s">
        <v>431</v>
      </c>
      <c r="AE19" s="46"/>
      <c r="AF19" s="57">
        <v>2143.3310000000001</v>
      </c>
      <c r="AG19" s="57" t="s">
        <v>430</v>
      </c>
      <c r="AH19" s="57">
        <v>1590.038</v>
      </c>
      <c r="AI19" s="57" t="s">
        <v>430</v>
      </c>
      <c r="AJ19" s="57" t="s">
        <v>430</v>
      </c>
      <c r="AK19" s="57" t="s">
        <v>432</v>
      </c>
      <c r="AL19" s="200" t="s">
        <v>50</v>
      </c>
    </row>
    <row r="20" spans="1:38" ht="26.25" customHeight="1" thickBot="1" x14ac:dyDescent="0.25">
      <c r="A20" s="55" t="s">
        <v>54</v>
      </c>
      <c r="B20" s="55" t="s">
        <v>65</v>
      </c>
      <c r="C20" s="56" t="s">
        <v>66</v>
      </c>
      <c r="D20" s="57"/>
      <c r="E20" s="58">
        <v>0.29757074999999999</v>
      </c>
      <c r="F20" s="58">
        <v>5.8614549999999994E-2</v>
      </c>
      <c r="G20" s="58">
        <v>0.22582507578</v>
      </c>
      <c r="H20" s="58" t="s">
        <v>431</v>
      </c>
      <c r="I20" s="58">
        <v>6.8131879999999995E-3</v>
      </c>
      <c r="J20" s="58">
        <v>6.8131879999999995E-3</v>
      </c>
      <c r="K20" s="58">
        <v>6.8131879999999995E-3</v>
      </c>
      <c r="L20" s="58">
        <v>2.8928075199999995E-3</v>
      </c>
      <c r="M20" s="58">
        <v>8.2592099999999988E-2</v>
      </c>
      <c r="N20" s="58">
        <v>4.5176599999999997E-5</v>
      </c>
      <c r="O20" s="58">
        <v>3.5588399999999995E-6</v>
      </c>
      <c r="P20" s="58">
        <v>1.2585179999999999E-3</v>
      </c>
      <c r="Q20" s="58">
        <v>2.3501849999999999E-4</v>
      </c>
      <c r="R20" s="58">
        <v>7.99598E-5</v>
      </c>
      <c r="S20" s="58">
        <v>6.1342959999999982E-5</v>
      </c>
      <c r="T20" s="58">
        <v>3.1585399999999997E-5</v>
      </c>
      <c r="U20" s="58">
        <v>1.5964130000000002E-4</v>
      </c>
      <c r="V20" s="58">
        <v>8.9670080000000003E-3</v>
      </c>
      <c r="W20" s="58">
        <v>3.5272999999999999E-4</v>
      </c>
      <c r="X20" s="58">
        <v>4.7870500000000001E-4</v>
      </c>
      <c r="Y20" s="58">
        <v>3.7792500000000001E-3</v>
      </c>
      <c r="Z20" s="58">
        <v>4.2831499999999997E-4</v>
      </c>
      <c r="AA20" s="58">
        <v>3.7792499999999993E-4</v>
      </c>
      <c r="AB20" s="58">
        <v>5.0641950000000005E-3</v>
      </c>
      <c r="AC20" s="58" t="s">
        <v>431</v>
      </c>
      <c r="AD20" s="58" t="s">
        <v>431</v>
      </c>
      <c r="AE20" s="46"/>
      <c r="AF20" s="57">
        <v>251.95</v>
      </c>
      <c r="AG20" s="57" t="s">
        <v>430</v>
      </c>
      <c r="AH20" s="57">
        <v>2274.6</v>
      </c>
      <c r="AI20" s="57" t="s">
        <v>430</v>
      </c>
      <c r="AJ20" s="57" t="s">
        <v>430</v>
      </c>
      <c r="AK20" s="57" t="s">
        <v>432</v>
      </c>
      <c r="AL20" s="200" t="s">
        <v>50</v>
      </c>
    </row>
    <row r="21" spans="1:38" ht="26.25" customHeight="1" thickBot="1" x14ac:dyDescent="0.25">
      <c r="A21" s="55" t="s">
        <v>54</v>
      </c>
      <c r="B21" s="55" t="s">
        <v>67</v>
      </c>
      <c r="C21" s="56" t="s">
        <v>68</v>
      </c>
      <c r="D21" s="57"/>
      <c r="E21" s="58">
        <v>2.1379645300000001</v>
      </c>
      <c r="F21" s="58">
        <v>0.2517442674</v>
      </c>
      <c r="G21" s="58">
        <v>3.5043926478499996</v>
      </c>
      <c r="H21" s="58" t="s">
        <v>431</v>
      </c>
      <c r="I21" s="58">
        <v>0.14678036387999999</v>
      </c>
      <c r="J21" s="58">
        <v>0.15328163087999999</v>
      </c>
      <c r="K21" s="58">
        <v>0.15833817188000002</v>
      </c>
      <c r="L21" s="58">
        <v>4.1629681051199997E-2</v>
      </c>
      <c r="M21" s="58">
        <v>1.0213969009999999</v>
      </c>
      <c r="N21" s="58">
        <v>9.7108067625999994E-2</v>
      </c>
      <c r="O21" s="58">
        <v>1.3239564354000002E-3</v>
      </c>
      <c r="P21" s="58">
        <v>8.5896780200000016E-3</v>
      </c>
      <c r="Q21" s="58">
        <v>3.4486849700000001E-3</v>
      </c>
      <c r="R21" s="58">
        <v>1.0463549298E-2</v>
      </c>
      <c r="S21" s="58">
        <v>1.33701724796E-2</v>
      </c>
      <c r="T21" s="58">
        <v>9.4767782299999982E-3</v>
      </c>
      <c r="U21" s="58">
        <v>1.926325158E-3</v>
      </c>
      <c r="V21" s="58">
        <v>0.24233152858000001</v>
      </c>
      <c r="W21" s="58">
        <v>0.15120127960000002</v>
      </c>
      <c r="X21" s="58">
        <v>3.9058246600000006E-2</v>
      </c>
      <c r="Y21" s="58">
        <v>9.1421365699999993E-2</v>
      </c>
      <c r="Z21" s="58">
        <v>2.2659077399999998E-2</v>
      </c>
      <c r="AA21" s="58">
        <v>1.8251133999999999E-2</v>
      </c>
      <c r="AB21" s="58">
        <v>0.1713898237</v>
      </c>
      <c r="AC21" s="58">
        <v>4.4786506000000001E-4</v>
      </c>
      <c r="AD21" s="58">
        <v>0.12280171000000001</v>
      </c>
      <c r="AE21" s="46"/>
      <c r="AF21" s="57">
        <v>3258.279</v>
      </c>
      <c r="AG21" s="57">
        <v>722.36300000000006</v>
      </c>
      <c r="AH21" s="57">
        <v>4614.8459999999995</v>
      </c>
      <c r="AI21" s="57" t="s">
        <v>430</v>
      </c>
      <c r="AJ21" s="57" t="s">
        <v>430</v>
      </c>
      <c r="AK21" s="57" t="s">
        <v>432</v>
      </c>
      <c r="AL21" s="200" t="s">
        <v>50</v>
      </c>
    </row>
    <row r="22" spans="1:38" ht="26.25" customHeight="1" thickBot="1" x14ac:dyDescent="0.25">
      <c r="A22" s="55" t="s">
        <v>54</v>
      </c>
      <c r="B22" s="59" t="s">
        <v>69</v>
      </c>
      <c r="C22" s="56" t="s">
        <v>70</v>
      </c>
      <c r="D22" s="57"/>
      <c r="E22" s="58">
        <v>6.7308949378300005</v>
      </c>
      <c r="F22" s="58">
        <v>1.1616554839800002</v>
      </c>
      <c r="G22" s="58">
        <v>2.4835493084791995</v>
      </c>
      <c r="H22" s="58">
        <v>8.3908599999999986E-2</v>
      </c>
      <c r="I22" s="58">
        <v>0.39757253071599996</v>
      </c>
      <c r="J22" s="58">
        <v>0.40673172481599995</v>
      </c>
      <c r="K22" s="58">
        <v>0.42443860911599995</v>
      </c>
      <c r="L22" s="58">
        <v>0.11645480407343999</v>
      </c>
      <c r="M22" s="58">
        <v>7.4803830873399999</v>
      </c>
      <c r="N22" s="58">
        <v>0.30737573360300002</v>
      </c>
      <c r="O22" s="58">
        <v>4.7181569533140004E-2</v>
      </c>
      <c r="P22" s="58">
        <v>0.11335935886120001</v>
      </c>
      <c r="Q22" s="58">
        <v>5.9353357610800003E-2</v>
      </c>
      <c r="R22" s="58">
        <v>0.14444461066059996</v>
      </c>
      <c r="S22" s="58">
        <v>0.15787981489692002</v>
      </c>
      <c r="T22" s="58">
        <v>0.11346095374948</v>
      </c>
      <c r="U22" s="58">
        <v>5.6743184107199987E-2</v>
      </c>
      <c r="V22" s="58">
        <v>2.1973907221459998</v>
      </c>
      <c r="W22" s="58">
        <v>0.29192246490400003</v>
      </c>
      <c r="X22" s="58">
        <v>3.9052968878999991E-2</v>
      </c>
      <c r="Y22" s="58">
        <v>8.6451592649999992E-2</v>
      </c>
      <c r="Z22" s="58">
        <v>2.1578228942999999E-2</v>
      </c>
      <c r="AA22" s="58">
        <v>1.7420873748999997E-2</v>
      </c>
      <c r="AB22" s="58">
        <v>0.16450366422099996</v>
      </c>
      <c r="AC22" s="58">
        <v>2.1395947838000001E-2</v>
      </c>
      <c r="AD22" s="58">
        <v>0.26618873999999998</v>
      </c>
      <c r="AE22" s="46"/>
      <c r="AF22" s="57">
        <v>7300.41536</v>
      </c>
      <c r="AG22" s="57">
        <v>1685.4164165</v>
      </c>
      <c r="AH22" s="57">
        <v>9820.6612574600003</v>
      </c>
      <c r="AI22" s="57">
        <v>2267.8000000000002</v>
      </c>
      <c r="AJ22" s="57" t="s">
        <v>430</v>
      </c>
      <c r="AK22" s="57" t="s">
        <v>432</v>
      </c>
      <c r="AL22" s="200" t="s">
        <v>50</v>
      </c>
    </row>
    <row r="23" spans="1:38" ht="26.25" customHeight="1" thickBot="1" x14ac:dyDescent="0.25">
      <c r="A23" s="55" t="s">
        <v>71</v>
      </c>
      <c r="B23" s="59" t="s">
        <v>394</v>
      </c>
      <c r="C23" s="56" t="s">
        <v>390</v>
      </c>
      <c r="D23" s="98"/>
      <c r="E23" s="58">
        <v>2.9964521821021224</v>
      </c>
      <c r="F23" s="58">
        <v>0.7205097204498585</v>
      </c>
      <c r="G23" s="58">
        <v>0.54241200000000001</v>
      </c>
      <c r="H23" s="58">
        <v>5.7132759275947025E-4</v>
      </c>
      <c r="I23" s="58">
        <v>0.26868341261429357</v>
      </c>
      <c r="J23" s="58">
        <v>0.26868341261429357</v>
      </c>
      <c r="K23" s="58">
        <v>0.26868341261429357</v>
      </c>
      <c r="L23" s="58">
        <v>0.14693103371492883</v>
      </c>
      <c r="M23" s="58">
        <v>4.1915747495943823</v>
      </c>
      <c r="N23" s="58">
        <v>0.67682286850590634</v>
      </c>
      <c r="O23" s="58">
        <v>7.7000000000000007E-4</v>
      </c>
      <c r="P23" s="58" t="s">
        <v>431</v>
      </c>
      <c r="Q23" s="58" t="s">
        <v>431</v>
      </c>
      <c r="R23" s="58">
        <v>3.8499999999999997E-3</v>
      </c>
      <c r="S23" s="58">
        <v>0.13090000000000002</v>
      </c>
      <c r="T23" s="58">
        <v>5.3900000000000007E-3</v>
      </c>
      <c r="U23" s="58">
        <v>7.7000000000000007E-4</v>
      </c>
      <c r="V23" s="58">
        <v>7.7000000000000027E-2</v>
      </c>
      <c r="W23" s="58" t="s">
        <v>431</v>
      </c>
      <c r="X23" s="58">
        <v>2.3510000000000002E-3</v>
      </c>
      <c r="Y23" s="58">
        <v>3.8089999999999999E-3</v>
      </c>
      <c r="Z23" s="58" t="s">
        <v>431</v>
      </c>
      <c r="AA23" s="58" t="s">
        <v>431</v>
      </c>
      <c r="AB23" s="58">
        <v>6.1600000000000005E-3</v>
      </c>
      <c r="AC23" s="58" t="s">
        <v>431</v>
      </c>
      <c r="AD23" s="58" t="s">
        <v>431</v>
      </c>
      <c r="AE23" s="46"/>
      <c r="AF23" s="57">
        <v>3296.3780000000002</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0.12745407873447209</v>
      </c>
      <c r="F25" s="58">
        <v>1.3684210799732598E-2</v>
      </c>
      <c r="G25" s="58">
        <v>1.9902303211834803E-2</v>
      </c>
      <c r="H25" s="58" t="s">
        <v>431</v>
      </c>
      <c r="I25" s="58">
        <v>1.0038750450824848E-3</v>
      </c>
      <c r="J25" s="58">
        <v>1.0038750450824848E-3</v>
      </c>
      <c r="K25" s="58">
        <v>1.0038750450824848E-3</v>
      </c>
      <c r="L25" s="58">
        <v>2.3052025828388097E-4</v>
      </c>
      <c r="M25" s="58">
        <v>0.1342011576080705</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486.05931901577901</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2.6788404217906497E-2</v>
      </c>
      <c r="F26" s="58">
        <v>2.51843404401303E-2</v>
      </c>
      <c r="G26" s="58">
        <v>4.8003373860000002E-3</v>
      </c>
      <c r="H26" s="58" t="s">
        <v>431</v>
      </c>
      <c r="I26" s="58">
        <v>1.9605834176253002E-4</v>
      </c>
      <c r="J26" s="58">
        <v>1.9605834176253002E-4</v>
      </c>
      <c r="K26" s="58">
        <v>1.9605834176253002E-4</v>
      </c>
      <c r="L26" s="58">
        <v>3.1850991654884993E-5</v>
      </c>
      <c r="M26" s="58">
        <v>1.4725025613186722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149.64265295070166</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22.127400720373174</v>
      </c>
      <c r="F27" s="58">
        <v>20.01735428521517</v>
      </c>
      <c r="G27" s="58">
        <v>1.8567239560127071</v>
      </c>
      <c r="H27" s="58">
        <v>0.29989602861632597</v>
      </c>
      <c r="I27" s="58">
        <v>0.65605970115107859</v>
      </c>
      <c r="J27" s="58">
        <v>0.65605970115107859</v>
      </c>
      <c r="K27" s="58">
        <v>0.65605970115107859</v>
      </c>
      <c r="L27" s="58">
        <v>0.35854000962513455</v>
      </c>
      <c r="M27" s="58">
        <v>170.9290664350759</v>
      </c>
      <c r="N27" s="58">
        <v>162.01090420124399</v>
      </c>
      <c r="O27" s="58">
        <v>1.5609747799939726E-4</v>
      </c>
      <c r="P27" s="58">
        <v>7.3506510596007121E-3</v>
      </c>
      <c r="Q27" s="58">
        <v>2.3862950313211119E-4</v>
      </c>
      <c r="R27" s="58">
        <v>6.158940815826304E-3</v>
      </c>
      <c r="S27" s="58">
        <v>4.3326346173282746E-3</v>
      </c>
      <c r="T27" s="58">
        <v>1.7278717049978342E-3</v>
      </c>
      <c r="U27" s="58">
        <v>1.6506405026542819E-4</v>
      </c>
      <c r="V27" s="58">
        <v>2.750456546177657E-2</v>
      </c>
      <c r="W27" s="58">
        <v>0.45251720000000006</v>
      </c>
      <c r="X27" s="58">
        <v>1.1077659232000001E-2</v>
      </c>
      <c r="Y27" s="58">
        <v>1.5657889154700001E-2</v>
      </c>
      <c r="Z27" s="58">
        <v>8.5164080717000015E-3</v>
      </c>
      <c r="AA27" s="58">
        <v>1.6131049310299999E-2</v>
      </c>
      <c r="AB27" s="58">
        <v>5.1383005768700002E-2</v>
      </c>
      <c r="AC27" s="58">
        <v>4.5251779999999999E-4</v>
      </c>
      <c r="AD27" s="58">
        <v>9.4408999999999997E-5</v>
      </c>
      <c r="AE27" s="46"/>
      <c r="AF27" s="57">
        <v>40295.174395825699</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1.4091024076356191</v>
      </c>
      <c r="F28" s="58">
        <v>0.37960026664125579</v>
      </c>
      <c r="G28" s="58">
        <v>0.856479348221312</v>
      </c>
      <c r="H28" s="58">
        <v>8.7109791915435334E-3</v>
      </c>
      <c r="I28" s="58">
        <v>0.39039188882859466</v>
      </c>
      <c r="J28" s="58">
        <v>0.39039188882859466</v>
      </c>
      <c r="K28" s="58">
        <v>0.39039188882859466</v>
      </c>
      <c r="L28" s="58">
        <v>0.22087282195671876</v>
      </c>
      <c r="M28" s="58">
        <v>2.7913367602849259</v>
      </c>
      <c r="N28" s="58">
        <v>4.1575420922321564</v>
      </c>
      <c r="O28" s="58">
        <v>9.4224097698487278E-6</v>
      </c>
      <c r="P28" s="58">
        <v>7.6589918139850289E-4</v>
      </c>
      <c r="Q28" s="58">
        <v>1.6981809506053761E-5</v>
      </c>
      <c r="R28" s="58">
        <v>1.0857558815549797E-3</v>
      </c>
      <c r="S28" s="58">
        <v>7.3322387760595858E-4</v>
      </c>
      <c r="T28" s="58">
        <v>6.5634789584050339E-5</v>
      </c>
      <c r="U28" s="58">
        <v>1.5118799472410064E-5</v>
      </c>
      <c r="V28" s="58">
        <v>2.6654936040245002E-3</v>
      </c>
      <c r="W28" s="58">
        <v>4.4981499999999994E-2</v>
      </c>
      <c r="X28" s="58">
        <v>3.6079430533E-3</v>
      </c>
      <c r="Y28" s="58">
        <v>4.1199756367000006E-3</v>
      </c>
      <c r="Z28" s="58">
        <v>3.1436579369999999E-3</v>
      </c>
      <c r="AA28" s="58">
        <v>3.4961732107999998E-3</v>
      </c>
      <c r="AB28" s="58">
        <v>1.4367749837799999E-2</v>
      </c>
      <c r="AC28" s="58">
        <v>4.4981700000000003E-5</v>
      </c>
      <c r="AD28" s="58">
        <v>1.07589E-5</v>
      </c>
      <c r="AE28" s="46"/>
      <c r="AF28" s="57">
        <v>5679.6611791442001</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10.41219144486378</v>
      </c>
      <c r="F29" s="58">
        <v>1.166756428777096</v>
      </c>
      <c r="G29" s="58">
        <v>1.9242186116895317</v>
      </c>
      <c r="H29" s="58">
        <v>4.1542495921863144E-3</v>
      </c>
      <c r="I29" s="58">
        <v>0.44703131968491999</v>
      </c>
      <c r="J29" s="58">
        <v>0.44703131968491999</v>
      </c>
      <c r="K29" s="58">
        <v>0.44703131968491999</v>
      </c>
      <c r="L29" s="58">
        <v>0.2289821292068063</v>
      </c>
      <c r="M29" s="58">
        <v>2.9549412616491657</v>
      </c>
      <c r="N29" s="58">
        <v>0.3437364643977478</v>
      </c>
      <c r="O29" s="58">
        <v>1.3190994980204348E-5</v>
      </c>
      <c r="P29" s="58">
        <v>1.3861052993677657E-3</v>
      </c>
      <c r="Q29" s="58">
        <v>2.6284868612137537E-5</v>
      </c>
      <c r="R29" s="58">
        <v>2.2155665331636274E-3</v>
      </c>
      <c r="S29" s="58">
        <v>1.4860002210096727E-3</v>
      </c>
      <c r="T29" s="58">
        <v>5.422080014488477E-5</v>
      </c>
      <c r="U29" s="58">
        <v>2.6187747263866378E-5</v>
      </c>
      <c r="V29" s="58">
        <v>4.7108808670478126E-3</v>
      </c>
      <c r="W29" s="58">
        <v>9.0371399999999991E-2</v>
      </c>
      <c r="X29" s="58">
        <v>1.2910150817E-3</v>
      </c>
      <c r="Y29" s="58">
        <v>7.8178135507000011E-3</v>
      </c>
      <c r="Z29" s="58">
        <v>8.7358687194000004E-3</v>
      </c>
      <c r="AA29" s="58">
        <v>2.0082456831000003E-3</v>
      </c>
      <c r="AB29" s="58">
        <v>1.9852943034900001E-2</v>
      </c>
      <c r="AC29" s="58">
        <v>2.6849899999999999E-5</v>
      </c>
      <c r="AD29" s="58">
        <v>1.6001599999999999E-5</v>
      </c>
      <c r="AE29" s="46"/>
      <c r="AF29" s="57">
        <v>11140.440674011899</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4.4491468464785106E-2</v>
      </c>
      <c r="F30" s="58">
        <v>3.3864193532779678</v>
      </c>
      <c r="G30" s="58">
        <v>9.7251533343603626E-3</v>
      </c>
      <c r="H30" s="58">
        <v>7.0471013740982939E-4</v>
      </c>
      <c r="I30" s="58">
        <v>7.1240542239684415E-2</v>
      </c>
      <c r="J30" s="58">
        <v>7.1240542239684415E-2</v>
      </c>
      <c r="K30" s="58">
        <v>7.1240542239684415E-2</v>
      </c>
      <c r="L30" s="58">
        <v>1.1368548848421695E-2</v>
      </c>
      <c r="M30" s="58">
        <v>7.4950502999926227</v>
      </c>
      <c r="N30" s="58">
        <v>2.9729928529456013</v>
      </c>
      <c r="O30" s="58">
        <v>2.7014314817667688E-6</v>
      </c>
      <c r="P30" s="58">
        <v>1.1751226945685444E-4</v>
      </c>
      <c r="Q30" s="58">
        <v>4.0521472226501521E-6</v>
      </c>
      <c r="R30" s="58">
        <v>8.5095091675653191E-5</v>
      </c>
      <c r="S30" s="58">
        <v>6.0782208339752285E-5</v>
      </c>
      <c r="T30" s="58">
        <v>3.1066462040317834E-5</v>
      </c>
      <c r="U30" s="58">
        <v>2.7014314817667688E-6</v>
      </c>
      <c r="V30" s="58">
        <v>4.4573619449151682E-4</v>
      </c>
      <c r="W30" s="58">
        <v>6.581E-3</v>
      </c>
      <c r="X30" s="58">
        <v>9.8560358200000008E-5</v>
      </c>
      <c r="Y30" s="58">
        <v>1.783656755E-4</v>
      </c>
      <c r="Z30" s="58">
        <v>6.2216542399999998E-5</v>
      </c>
      <c r="AA30" s="58">
        <v>2.0844674899999998E-4</v>
      </c>
      <c r="AB30" s="58">
        <v>5.475893251E-4</v>
      </c>
      <c r="AC30" s="58">
        <v>6.5811999999999998E-6</v>
      </c>
      <c r="AD30" s="58">
        <v>6.3180999999999997E-6</v>
      </c>
      <c r="AE30" s="46"/>
      <c r="AF30" s="57">
        <v>591.26230841439997</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4.4196207783695272</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205.07234874919999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0.24985356566686145</v>
      </c>
      <c r="J32" s="58">
        <v>0.49907257043780251</v>
      </c>
      <c r="K32" s="58">
        <v>0.61889939226656154</v>
      </c>
      <c r="L32" s="58">
        <v>5.2035529486833751E-2</v>
      </c>
      <c r="M32" s="58" t="s">
        <v>432</v>
      </c>
      <c r="N32" s="58">
        <v>2.0908036225628424</v>
      </c>
      <c r="O32" s="58">
        <v>8.8584928038586558E-3</v>
      </c>
      <c r="P32" s="58" t="s">
        <v>432</v>
      </c>
      <c r="Q32" s="58">
        <v>2.3763891281297151E-2</v>
      </c>
      <c r="R32" s="58">
        <v>0.78354761898355696</v>
      </c>
      <c r="S32" s="58">
        <v>17.22995230213936</v>
      </c>
      <c r="T32" s="58">
        <v>0.1183720787014904</v>
      </c>
      <c r="U32" s="58">
        <v>1.2377987845331237E-2</v>
      </c>
      <c r="V32" s="58">
        <v>5.018383096232542</v>
      </c>
      <c r="W32" s="58" t="s">
        <v>431</v>
      </c>
      <c r="X32" s="58">
        <v>0.11593205446942373</v>
      </c>
      <c r="Y32" s="58">
        <v>1.049384975800818E-2</v>
      </c>
      <c r="Z32" s="58">
        <v>1.549092107134541E-2</v>
      </c>
      <c r="AA32" s="58" t="s">
        <v>431</v>
      </c>
      <c r="AB32" s="58">
        <v>0.14191682529877733</v>
      </c>
      <c r="AC32" s="58" t="s">
        <v>431</v>
      </c>
      <c r="AD32" s="58" t="s">
        <v>431</v>
      </c>
      <c r="AE32" s="46"/>
      <c r="AF32" s="57" t="s">
        <v>432</v>
      </c>
      <c r="AG32" s="57" t="s">
        <v>432</v>
      </c>
      <c r="AH32" s="57" t="s">
        <v>432</v>
      </c>
      <c r="AI32" s="57" t="s">
        <v>432</v>
      </c>
      <c r="AJ32" s="57" t="s">
        <v>432</v>
      </c>
      <c r="AK32" s="57">
        <v>20279.12416778909</v>
      </c>
      <c r="AL32" s="200" t="s">
        <v>414</v>
      </c>
    </row>
    <row r="33" spans="1:38" ht="26.25" customHeight="1" thickBot="1" x14ac:dyDescent="0.25">
      <c r="A33" s="55" t="s">
        <v>79</v>
      </c>
      <c r="B33" s="55" t="s">
        <v>92</v>
      </c>
      <c r="C33" s="56" t="s">
        <v>93</v>
      </c>
      <c r="D33" s="57"/>
      <c r="E33" s="58" t="s">
        <v>432</v>
      </c>
      <c r="F33" s="58" t="s">
        <v>432</v>
      </c>
      <c r="G33" s="58" t="s">
        <v>432</v>
      </c>
      <c r="H33" s="58" t="s">
        <v>432</v>
      </c>
      <c r="I33" s="58">
        <v>9.9210443929958037E-2</v>
      </c>
      <c r="J33" s="58">
        <v>0.18372304431473721</v>
      </c>
      <c r="K33" s="58">
        <v>0.36744608862947442</v>
      </c>
      <c r="L33" s="58">
        <v>3.8949285394724253E-3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20279.12416778909</v>
      </c>
      <c r="AL33" s="200" t="s">
        <v>414</v>
      </c>
    </row>
    <row r="34" spans="1:38" ht="26.25" customHeight="1" thickBot="1" x14ac:dyDescent="0.25">
      <c r="A34" s="55" t="s">
        <v>71</v>
      </c>
      <c r="B34" s="55" t="s">
        <v>94</v>
      </c>
      <c r="C34" s="56" t="s">
        <v>95</v>
      </c>
      <c r="D34" s="57"/>
      <c r="E34" s="58">
        <v>1.5458013216000002</v>
      </c>
      <c r="F34" s="58">
        <v>0.13717021215</v>
      </c>
      <c r="G34" s="58">
        <v>0.21829807069999999</v>
      </c>
      <c r="H34" s="58">
        <v>2.015912E-4</v>
      </c>
      <c r="I34" s="58">
        <v>4.04190356E-2</v>
      </c>
      <c r="J34" s="58">
        <v>4.2485345399999999E-2</v>
      </c>
      <c r="K34" s="58">
        <v>4.4841442550000006E-2</v>
      </c>
      <c r="L34" s="58">
        <v>2.6458845E-4</v>
      </c>
      <c r="M34" s="58">
        <v>0.31565402084999999</v>
      </c>
      <c r="N34" s="58">
        <v>1.007956E-4</v>
      </c>
      <c r="O34" s="58">
        <v>2.8978735000000002E-4</v>
      </c>
      <c r="P34" s="58">
        <v>1.5119339999999999E-4</v>
      </c>
      <c r="Q34" s="58">
        <v>3.7798349999999997E-5</v>
      </c>
      <c r="R34" s="58">
        <v>1.4741356499999999E-3</v>
      </c>
      <c r="S34" s="58">
        <v>5.0145810999999992E-2</v>
      </c>
      <c r="T34" s="58">
        <v>2.0663097999999995E-3</v>
      </c>
      <c r="U34" s="58">
        <v>2.8978735000000002E-4</v>
      </c>
      <c r="V34" s="58">
        <v>2.9495312449999998E-2</v>
      </c>
      <c r="W34" s="58">
        <v>1.7639230000000001E-3</v>
      </c>
      <c r="X34" s="58">
        <v>8.8196149999999996E-4</v>
      </c>
      <c r="Y34" s="58">
        <v>1.4741356499999999E-3</v>
      </c>
      <c r="Z34" s="58">
        <v>2.1419065000000001E-6</v>
      </c>
      <c r="AA34" s="58">
        <v>1.8899175000000001E-6</v>
      </c>
      <c r="AB34" s="58">
        <v>2.360128974E-3</v>
      </c>
      <c r="AC34" s="58" t="s">
        <v>431</v>
      </c>
      <c r="AD34" s="58" t="s">
        <v>431</v>
      </c>
      <c r="AE34" s="46"/>
      <c r="AF34" s="57">
        <v>1259.9449999999999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1.9830697636510866</v>
      </c>
      <c r="F36" s="58">
        <v>0.13132569021166102</v>
      </c>
      <c r="G36" s="58">
        <v>0.28345362242860717</v>
      </c>
      <c r="H36" s="58">
        <v>1.6503280305898146E-5</v>
      </c>
      <c r="I36" s="58">
        <v>4.8678143157436536E-2</v>
      </c>
      <c r="J36" s="58">
        <v>5.3919248682348452E-2</v>
      </c>
      <c r="K36" s="58">
        <v>5.3919248682348452E-2</v>
      </c>
      <c r="L36" s="58">
        <v>1.1734838736825884E-4</v>
      </c>
      <c r="M36" s="58">
        <v>0.35946271606000862</v>
      </c>
      <c r="N36" s="58">
        <v>3.7085572272876157E-3</v>
      </c>
      <c r="O36" s="58">
        <v>3.0016463974657121E-4</v>
      </c>
      <c r="P36" s="58">
        <v>8.0678814493142354E-4</v>
      </c>
      <c r="Q36" s="58">
        <v>2.5198430537328557E-3</v>
      </c>
      <c r="R36" s="58">
        <v>2.8647294057190407E-3</v>
      </c>
      <c r="S36" s="58">
        <v>2.5376422771040949E-2</v>
      </c>
      <c r="T36" s="58">
        <v>9.5908182413328769E-2</v>
      </c>
      <c r="U36" s="58">
        <v>3.0133049905204721E-3</v>
      </c>
      <c r="V36" s="58">
        <v>3.3398883298760763E-2</v>
      </c>
      <c r="W36" s="58">
        <v>4.3444871399999996E-3</v>
      </c>
      <c r="X36" s="58">
        <v>6.9287928710999992E-5</v>
      </c>
      <c r="Y36" s="58">
        <v>1.1547996797400001E-4</v>
      </c>
      <c r="Z36" s="58" t="s">
        <v>431</v>
      </c>
      <c r="AA36" s="58" t="s">
        <v>431</v>
      </c>
      <c r="AB36" s="58">
        <v>1.84767896685E-4</v>
      </c>
      <c r="AC36" s="58">
        <v>2.3443219250000001E-3</v>
      </c>
      <c r="AD36" s="58">
        <v>2.2230711350000004E-3</v>
      </c>
      <c r="AE36" s="46"/>
      <c r="AF36" s="57">
        <v>1190.9005</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1.9750198489999997</v>
      </c>
      <c r="F39" s="58">
        <v>0.23200703719999996</v>
      </c>
      <c r="G39" s="58">
        <v>1.3738819320999998</v>
      </c>
      <c r="H39" s="58">
        <v>7.9120859999999994E-4</v>
      </c>
      <c r="I39" s="58">
        <v>0.11547101867999998</v>
      </c>
      <c r="J39" s="58">
        <v>0.13252012368000002</v>
      </c>
      <c r="K39" s="58">
        <v>0.13372978668000002</v>
      </c>
      <c r="L39" s="58">
        <v>5.3407492555199998E-2</v>
      </c>
      <c r="M39" s="58">
        <v>0.78413779699999997</v>
      </c>
      <c r="N39" s="58">
        <v>6.4527490165999998E-2</v>
      </c>
      <c r="O39" s="58">
        <v>1.0901835954000001E-3</v>
      </c>
      <c r="P39" s="58">
        <v>2.3745624999999995E-3</v>
      </c>
      <c r="Q39" s="58">
        <v>3.7664506000000004E-3</v>
      </c>
      <c r="R39" s="58">
        <v>5.4043079877999986E-2</v>
      </c>
      <c r="S39" s="58">
        <v>1.8530797175599998E-2</v>
      </c>
      <c r="T39" s="58">
        <v>0.64788659537800009</v>
      </c>
      <c r="U39" s="58">
        <v>1.1134051480000003E-3</v>
      </c>
      <c r="V39" s="58">
        <v>0.13112299138</v>
      </c>
      <c r="W39" s="58">
        <v>6.7762102320000003E-2</v>
      </c>
      <c r="X39" s="58">
        <v>7.876171211519999E-3</v>
      </c>
      <c r="Y39" s="58">
        <v>1.0270213627399999E-2</v>
      </c>
      <c r="Z39" s="58">
        <v>4.1097751501999987E-3</v>
      </c>
      <c r="AA39" s="58">
        <v>3.2100368464799997E-3</v>
      </c>
      <c r="AB39" s="58">
        <v>2.5466196835599995E-2</v>
      </c>
      <c r="AC39" s="58">
        <v>1.2433553400000002E-3</v>
      </c>
      <c r="AD39" s="58">
        <v>2.9378201399040002E-2</v>
      </c>
      <c r="AE39" s="46"/>
      <c r="AF39" s="57">
        <v>5910.1589999999997</v>
      </c>
      <c r="AG39" s="57">
        <v>172.809</v>
      </c>
      <c r="AH39" s="57">
        <v>4183.5550000000003</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4.2930225347999995</v>
      </c>
      <c r="F41" s="58">
        <v>24.055858538639999</v>
      </c>
      <c r="G41" s="58">
        <v>3.3341565029999995</v>
      </c>
      <c r="H41" s="58">
        <v>0.35754994839999993</v>
      </c>
      <c r="I41" s="58">
        <v>30.3568116018</v>
      </c>
      <c r="J41" s="58">
        <v>31.1332635662</v>
      </c>
      <c r="K41" s="58">
        <v>32.7003997578</v>
      </c>
      <c r="L41" s="58">
        <v>3.2650765512383995</v>
      </c>
      <c r="M41" s="58">
        <v>182.18364631819998</v>
      </c>
      <c r="N41" s="58">
        <v>1.268928940928</v>
      </c>
      <c r="O41" s="58">
        <v>0.58158080893199993</v>
      </c>
      <c r="P41" s="58">
        <v>3.0953771159999997E-2</v>
      </c>
      <c r="Q41" s="58">
        <v>1.0482636254E-2</v>
      </c>
      <c r="R41" s="58">
        <v>1.0350540255270402</v>
      </c>
      <c r="S41" s="58">
        <v>0.280340029712704</v>
      </c>
      <c r="T41" s="58">
        <v>9.5665627131039987E-2</v>
      </c>
      <c r="U41" s="58">
        <v>2.3548434955999998E-2</v>
      </c>
      <c r="V41" s="58">
        <v>22.988181240376001</v>
      </c>
      <c r="W41" s="58">
        <v>33.1789441604</v>
      </c>
      <c r="X41" s="58">
        <v>5.5279327114800001</v>
      </c>
      <c r="Y41" s="58">
        <v>5.1259029092399997</v>
      </c>
      <c r="Z41" s="58">
        <v>1.94046659592</v>
      </c>
      <c r="AA41" s="58">
        <v>3.2258146119600002</v>
      </c>
      <c r="AB41" s="58">
        <v>15.8201168286</v>
      </c>
      <c r="AC41" s="58">
        <v>0.22367337156</v>
      </c>
      <c r="AD41" s="58">
        <v>8.312251994E-2</v>
      </c>
      <c r="AE41" s="46"/>
      <c r="AF41" s="57">
        <v>12592.34</v>
      </c>
      <c r="AG41" s="57">
        <v>473.18799999999999</v>
      </c>
      <c r="AH41" s="57">
        <v>19582.82</v>
      </c>
      <c r="AI41" s="57">
        <v>44675.999000000003</v>
      </c>
      <c r="AJ41" s="57" t="s">
        <v>430</v>
      </c>
      <c r="AK41" s="57" t="s">
        <v>432</v>
      </c>
      <c r="AL41" s="200" t="s">
        <v>50</v>
      </c>
    </row>
    <row r="42" spans="1:38" ht="26.25" customHeight="1" thickBot="1" x14ac:dyDescent="0.25">
      <c r="A42" s="55" t="s">
        <v>71</v>
      </c>
      <c r="B42" s="55" t="s">
        <v>108</v>
      </c>
      <c r="C42" s="56" t="s">
        <v>109</v>
      </c>
      <c r="D42" s="57"/>
      <c r="E42" s="58">
        <v>7.268763395907693E-2</v>
      </c>
      <c r="F42" s="58">
        <v>0.90725198495798909</v>
      </c>
      <c r="G42" s="58">
        <v>9.3444807587344091E-3</v>
      </c>
      <c r="H42" s="58">
        <v>4.7298778748232221E-5</v>
      </c>
      <c r="I42" s="58">
        <v>1.3701642249866135E-2</v>
      </c>
      <c r="J42" s="58">
        <v>1.3701642249866135E-2</v>
      </c>
      <c r="K42" s="58">
        <v>1.3701642249866135E-2</v>
      </c>
      <c r="L42" s="58">
        <v>6.8492024999999997E-4</v>
      </c>
      <c r="M42" s="58">
        <v>9.2464297096306272</v>
      </c>
      <c r="N42" s="58">
        <v>2.0799922756830682</v>
      </c>
      <c r="O42" s="58">
        <v>1.2600342303953159E-4</v>
      </c>
      <c r="P42" s="58">
        <v>6.8460790631806441E-8</v>
      </c>
      <c r="Q42" s="58">
        <v>1.711519765795161E-8</v>
      </c>
      <c r="R42" s="58">
        <v>6.301141013177196E-4</v>
      </c>
      <c r="S42" s="58">
        <v>2.1420125511449485E-2</v>
      </c>
      <c r="T42" s="58">
        <v>8.8200456405270876E-4</v>
      </c>
      <c r="U42" s="58">
        <v>1.2606275572474583E-4</v>
      </c>
      <c r="V42" s="58">
        <v>1.2616544691069351E-2</v>
      </c>
      <c r="W42" s="58" t="s">
        <v>431</v>
      </c>
      <c r="X42" s="58">
        <v>5.0399999999999989E-4</v>
      </c>
      <c r="Y42" s="58">
        <v>5.0399999999999989E-4</v>
      </c>
      <c r="Z42" s="58" t="s">
        <v>431</v>
      </c>
      <c r="AA42" s="58" t="s">
        <v>431</v>
      </c>
      <c r="AB42" s="58">
        <v>1.0079999999999998E-3</v>
      </c>
      <c r="AC42" s="58" t="s">
        <v>431</v>
      </c>
      <c r="AD42" s="58" t="s">
        <v>431</v>
      </c>
      <c r="AE42" s="46"/>
      <c r="AF42" s="57">
        <v>562.40450658859834</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1.2909373339999999</v>
      </c>
      <c r="F43" s="58">
        <v>9.4772989999999988E-2</v>
      </c>
      <c r="G43" s="58">
        <v>1.8298560277899996</v>
      </c>
      <c r="H43" s="58">
        <v>8.5870499999999984E-5</v>
      </c>
      <c r="I43" s="58">
        <v>7.3892088599999989E-2</v>
      </c>
      <c r="J43" s="58">
        <v>8.6133015599999987E-2</v>
      </c>
      <c r="K43" s="58">
        <v>8.6133015599999987E-2</v>
      </c>
      <c r="L43" s="58">
        <v>4.1147375783999997E-2</v>
      </c>
      <c r="M43" s="58">
        <v>0.39607036700000003</v>
      </c>
      <c r="N43" s="58">
        <v>3.2648769170000001E-2</v>
      </c>
      <c r="O43" s="58">
        <v>6.1256157300000006E-4</v>
      </c>
      <c r="P43" s="58">
        <v>4.6527790000000003E-4</v>
      </c>
      <c r="Q43" s="58">
        <v>2.0974015000000002E-3</v>
      </c>
      <c r="R43" s="58">
        <v>4.0810532109999999E-2</v>
      </c>
      <c r="S43" s="58">
        <v>1.2242415422E-2</v>
      </c>
      <c r="T43" s="58">
        <v>0.51004606711</v>
      </c>
      <c r="U43" s="58">
        <v>4.4123416E-4</v>
      </c>
      <c r="V43" s="58">
        <v>7.3863465099999998E-2</v>
      </c>
      <c r="W43" s="58">
        <v>1.8623234200000002E-2</v>
      </c>
      <c r="X43" s="58">
        <v>8.1647655000000008E-6</v>
      </c>
      <c r="Y43" s="58">
        <v>6.2864797999999996E-5</v>
      </c>
      <c r="Z43" s="58">
        <v>7.5662422999999994E-6</v>
      </c>
      <c r="AA43" s="58">
        <v>6.738731100000001E-6</v>
      </c>
      <c r="AB43" s="58">
        <v>8.5334536899999997E-5</v>
      </c>
      <c r="AC43" s="58">
        <v>8.976679800000002E-4</v>
      </c>
      <c r="AD43" s="58">
        <v>5.3044017000000006E-7</v>
      </c>
      <c r="AE43" s="46"/>
      <c r="AF43" s="57">
        <v>4220.9790000000003</v>
      </c>
      <c r="AG43" s="57" t="s">
        <v>430</v>
      </c>
      <c r="AH43" s="57">
        <v>431.8</v>
      </c>
      <c r="AI43" s="57" t="s">
        <v>430</v>
      </c>
      <c r="AJ43" s="57" t="s">
        <v>430</v>
      </c>
      <c r="AK43" s="57" t="s">
        <v>432</v>
      </c>
      <c r="AL43" s="200" t="s">
        <v>50</v>
      </c>
    </row>
    <row r="44" spans="1:38" ht="26.25" customHeight="1" thickBot="1" x14ac:dyDescent="0.25">
      <c r="A44" s="55" t="s">
        <v>71</v>
      </c>
      <c r="B44" s="55" t="s">
        <v>112</v>
      </c>
      <c r="C44" s="56" t="s">
        <v>113</v>
      </c>
      <c r="D44" s="57"/>
      <c r="E44" s="58">
        <v>6.5379817164368355</v>
      </c>
      <c r="F44" s="58">
        <v>0.79750354018695924</v>
      </c>
      <c r="G44" s="58">
        <v>1.1048200000000001</v>
      </c>
      <c r="H44" s="58">
        <v>1.1381799464584889E-3</v>
      </c>
      <c r="I44" s="58">
        <v>0.43830220983898072</v>
      </c>
      <c r="J44" s="58">
        <v>0.43830220983898072</v>
      </c>
      <c r="K44" s="58">
        <v>0.43830220983898072</v>
      </c>
      <c r="L44" s="58">
        <v>0.24075501941201577</v>
      </c>
      <c r="M44" s="58">
        <v>2.3068107540994558</v>
      </c>
      <c r="N44" s="58" t="s">
        <v>432</v>
      </c>
      <c r="O44" s="58">
        <v>1.4930000000000002E-3</v>
      </c>
      <c r="P44" s="58" t="s">
        <v>431</v>
      </c>
      <c r="Q44" s="58" t="s">
        <v>431</v>
      </c>
      <c r="R44" s="58">
        <v>7.4650000000000011E-3</v>
      </c>
      <c r="S44" s="58">
        <v>0.25381000000000004</v>
      </c>
      <c r="T44" s="58">
        <v>1.0451000000000002E-2</v>
      </c>
      <c r="U44" s="58">
        <v>1.4930000000000002E-3</v>
      </c>
      <c r="V44" s="58">
        <v>0.14930000000000004</v>
      </c>
      <c r="W44" s="58" t="s">
        <v>431</v>
      </c>
      <c r="X44" s="58">
        <v>4.4790000000000003E-3</v>
      </c>
      <c r="Y44" s="58">
        <v>7.4650000000000011E-3</v>
      </c>
      <c r="Z44" s="58" t="s">
        <v>431</v>
      </c>
      <c r="AA44" s="58" t="s">
        <v>431</v>
      </c>
      <c r="AB44" s="58">
        <v>1.1944000000000001E-2</v>
      </c>
      <c r="AC44" s="58" t="s">
        <v>431</v>
      </c>
      <c r="AD44" s="58" t="s">
        <v>431</v>
      </c>
      <c r="AE44" s="46"/>
      <c r="AF44" s="57">
        <v>6376.6030000000001</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v>1.2240000000000001E-2</v>
      </c>
      <c r="G48" s="58" t="s">
        <v>432</v>
      </c>
      <c r="H48" s="58" t="s">
        <v>432</v>
      </c>
      <c r="I48" s="58">
        <v>7.6500000000000003E-5</v>
      </c>
      <c r="J48" s="58">
        <v>6.4260000000000001E-4</v>
      </c>
      <c r="K48" s="58">
        <v>1.3617000000000002E-3</v>
      </c>
      <c r="L48" s="58" t="s">
        <v>431</v>
      </c>
      <c r="M48" s="58" t="s">
        <v>432</v>
      </c>
      <c r="N48" s="58" t="s">
        <v>431</v>
      </c>
      <c r="O48" s="58" t="s">
        <v>431</v>
      </c>
      <c r="P48" s="58" t="s">
        <v>431</v>
      </c>
      <c r="Q48" s="58" t="s">
        <v>431</v>
      </c>
      <c r="R48" s="58" t="s">
        <v>431</v>
      </c>
      <c r="S48" s="58" t="s">
        <v>431</v>
      </c>
      <c r="T48" s="58" t="s">
        <v>431</v>
      </c>
      <c r="U48" s="58" t="s">
        <v>431</v>
      </c>
      <c r="V48" s="58" t="s">
        <v>431</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v>1.5299999999999999E-2</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0.1228065</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1.2927</v>
      </c>
      <c r="AL51" s="200" t="s">
        <v>131</v>
      </c>
    </row>
    <row r="52" spans="1:38" ht="26.25" customHeight="1" thickBot="1" x14ac:dyDescent="0.25">
      <c r="A52" s="55" t="s">
        <v>120</v>
      </c>
      <c r="B52" s="59" t="s">
        <v>132</v>
      </c>
      <c r="C52" s="61" t="s">
        <v>393</v>
      </c>
      <c r="D52" s="58"/>
      <c r="E52" s="58">
        <v>0.20744738200000001</v>
      </c>
      <c r="F52" s="58">
        <v>1.2646412152252</v>
      </c>
      <c r="G52" s="58">
        <v>2.2823980382919999</v>
      </c>
      <c r="H52" s="58">
        <v>0.16595790560000001</v>
      </c>
      <c r="I52" s="58">
        <v>0.31317180264600003</v>
      </c>
      <c r="J52" s="58">
        <v>0.72036183707400003</v>
      </c>
      <c r="K52" s="58">
        <v>1.0180428563000001</v>
      </c>
      <c r="L52" s="58">
        <v>3.2361791592000006E-4</v>
      </c>
      <c r="M52" s="58">
        <v>40.499976315066</v>
      </c>
      <c r="N52" s="58">
        <v>0.340675121779</v>
      </c>
      <c r="O52" s="58">
        <v>6.5345925329999999E-2</v>
      </c>
      <c r="P52" s="58">
        <v>7.8446124085999991E-2</v>
      </c>
      <c r="Q52" s="58">
        <v>0.44275427838000003</v>
      </c>
      <c r="R52" s="58">
        <v>0.34228818030000002</v>
      </c>
      <c r="S52" s="58">
        <v>0.148132937593</v>
      </c>
      <c r="T52" s="58">
        <v>0.74366578243399994</v>
      </c>
      <c r="U52" s="58">
        <v>2.0360857125999998E-2</v>
      </c>
      <c r="V52" s="58">
        <v>0.13322773977899999</v>
      </c>
      <c r="W52" s="58">
        <v>1.9707501289999999E-2</v>
      </c>
      <c r="X52" s="58">
        <v>7.3643820609999987E-4</v>
      </c>
      <c r="Y52" s="58">
        <v>1.2446842919999999E-3</v>
      </c>
      <c r="Z52" s="58">
        <v>8.5053426619999999E-4</v>
      </c>
      <c r="AA52" s="58">
        <v>6.4308688419999996E-4</v>
      </c>
      <c r="AB52" s="58">
        <v>3.4747436484999995E-3</v>
      </c>
      <c r="AC52" s="58" t="s">
        <v>432</v>
      </c>
      <c r="AD52" s="58" t="s">
        <v>432</v>
      </c>
      <c r="AE52" s="46"/>
      <c r="AF52" s="57" t="s">
        <v>432</v>
      </c>
      <c r="AG52" s="57" t="s">
        <v>432</v>
      </c>
      <c r="AH52" s="57" t="s">
        <v>432</v>
      </c>
      <c r="AI52" s="57" t="s">
        <v>432</v>
      </c>
      <c r="AJ52" s="57" t="s">
        <v>432</v>
      </c>
      <c r="AK52" s="57">
        <v>5.4748000000000001</v>
      </c>
      <c r="AL52" s="200" t="s">
        <v>133</v>
      </c>
    </row>
    <row r="53" spans="1:38" ht="26.25" customHeight="1" thickBot="1" x14ac:dyDescent="0.25">
      <c r="A53" s="55" t="s">
        <v>120</v>
      </c>
      <c r="B53" s="59" t="s">
        <v>134</v>
      </c>
      <c r="C53" s="61" t="s">
        <v>135</v>
      </c>
      <c r="D53" s="58"/>
      <c r="E53" s="58" t="s">
        <v>432</v>
      </c>
      <c r="F53" s="58">
        <v>3.6075688817999998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11.0298</v>
      </c>
      <c r="AL53" s="200" t="s">
        <v>136</v>
      </c>
    </row>
    <row r="54" spans="1:38" ht="37.5" customHeight="1" thickBot="1" x14ac:dyDescent="0.25">
      <c r="A54" s="55" t="s">
        <v>120</v>
      </c>
      <c r="B54" s="59" t="s">
        <v>137</v>
      </c>
      <c r="C54" s="61" t="s">
        <v>138</v>
      </c>
      <c r="D54" s="58"/>
      <c r="E54" s="58" t="s">
        <v>432</v>
      </c>
      <c r="F54" s="58">
        <v>0.16451990218080001</v>
      </c>
      <c r="G54" s="58" t="s">
        <v>431</v>
      </c>
      <c r="H54" s="58" t="s">
        <v>432</v>
      </c>
      <c r="I54" s="58" t="s">
        <v>432</v>
      </c>
      <c r="J54" s="58" t="s">
        <v>432</v>
      </c>
      <c r="K54" s="58" t="s">
        <v>432</v>
      </c>
      <c r="L54" s="58" t="s">
        <v>432</v>
      </c>
      <c r="M54" s="58" t="s">
        <v>432</v>
      </c>
      <c r="N54" s="58" t="s">
        <v>432</v>
      </c>
      <c r="O54" s="58" t="s">
        <v>432</v>
      </c>
      <c r="P54" s="58">
        <v>1.98E-3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0.14796739009264109</v>
      </c>
      <c r="AL54" s="200" t="s">
        <v>420</v>
      </c>
    </row>
    <row r="55" spans="1:38" ht="26.25" customHeight="1" thickBot="1" x14ac:dyDescent="0.25">
      <c r="A55" s="55" t="s">
        <v>120</v>
      </c>
      <c r="B55" s="59" t="s">
        <v>139</v>
      </c>
      <c r="C55" s="61" t="s">
        <v>140</v>
      </c>
      <c r="D55" s="58"/>
      <c r="E55" s="58">
        <v>5.7495838399999999E-2</v>
      </c>
      <c r="F55" s="58">
        <v>3.2457234000000001E-2</v>
      </c>
      <c r="G55" s="58">
        <v>0.49035656299999997</v>
      </c>
      <c r="H55" s="58" t="s">
        <v>431</v>
      </c>
      <c r="I55" s="58">
        <v>2.977565028E-2</v>
      </c>
      <c r="J55" s="58">
        <v>2.977565028E-2</v>
      </c>
      <c r="K55" s="58">
        <v>2.977565028E-2</v>
      </c>
      <c r="L55" s="58">
        <v>6.8377920000000005E-3</v>
      </c>
      <c r="M55" s="58">
        <v>0.26104111599999996</v>
      </c>
      <c r="N55" s="58">
        <v>2.37797392E-3</v>
      </c>
      <c r="O55" s="58">
        <v>3.3807578799999998E-3</v>
      </c>
      <c r="P55" s="58">
        <v>5.885411439999999E-4</v>
      </c>
      <c r="Q55" s="58">
        <v>5.4980590399999996E-4</v>
      </c>
      <c r="R55" s="58">
        <v>9.6722772799999988E-3</v>
      </c>
      <c r="S55" s="58">
        <v>4.7671478799999993E-3</v>
      </c>
      <c r="T55" s="58">
        <v>1.105611924E-2</v>
      </c>
      <c r="U55" s="58">
        <v>2.25680906E-3</v>
      </c>
      <c r="V55" s="58">
        <v>3.0240243999999996E-2</v>
      </c>
      <c r="W55" s="58" t="s">
        <v>431</v>
      </c>
      <c r="X55" s="58">
        <v>9.6724684000000011E-7</v>
      </c>
      <c r="Y55" s="58">
        <v>1.64576328E-6</v>
      </c>
      <c r="Z55" s="58">
        <v>9.0950076000000015E-7</v>
      </c>
      <c r="AA55" s="58">
        <v>9.0950076000000015E-7</v>
      </c>
      <c r="AB55" s="58">
        <v>4.43201164E-6</v>
      </c>
      <c r="AC55" s="58" t="s">
        <v>432</v>
      </c>
      <c r="AD55" s="58" t="s">
        <v>432</v>
      </c>
      <c r="AE55" s="46"/>
      <c r="AF55" s="57" t="s">
        <v>432</v>
      </c>
      <c r="AG55" s="57" t="s">
        <v>432</v>
      </c>
      <c r="AH55" s="57" t="s">
        <v>432</v>
      </c>
      <c r="AI55" s="57" t="s">
        <v>432</v>
      </c>
      <c r="AJ55" s="57" t="s">
        <v>432</v>
      </c>
      <c r="AK55" s="57">
        <v>510753.56681560545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0.167779014</v>
      </c>
      <c r="J57" s="58">
        <v>0.33220244771999996</v>
      </c>
      <c r="K57" s="58">
        <v>3.9148436599999996E-2</v>
      </c>
      <c r="L57" s="58">
        <v>8.3889506999999981E-3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2151.0129999999999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5.6733599999999997E-3</v>
      </c>
      <c r="J58" s="58">
        <v>3.7822399999999999E-2</v>
      </c>
      <c r="K58" s="58">
        <v>7.5644799999999998E-2</v>
      </c>
      <c r="L58" s="58">
        <v>2.6097456000000002E-5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189.11199999999999</v>
      </c>
      <c r="AL58" s="200" t="s">
        <v>149</v>
      </c>
    </row>
    <row r="59" spans="1:38" ht="26.25" customHeight="1" thickBot="1" x14ac:dyDescent="0.25">
      <c r="A59" s="55" t="s">
        <v>54</v>
      </c>
      <c r="B59" s="63" t="s">
        <v>150</v>
      </c>
      <c r="C59" s="56" t="s">
        <v>403</v>
      </c>
      <c r="D59" s="57"/>
      <c r="E59" s="58" t="s">
        <v>434</v>
      </c>
      <c r="F59" s="58">
        <v>1.2940500000000001E-2</v>
      </c>
      <c r="G59" s="58" t="s">
        <v>434</v>
      </c>
      <c r="H59" s="58">
        <v>3.5037022326846259E-2</v>
      </c>
      <c r="I59" s="58">
        <v>1.7107931195476395E-2</v>
      </c>
      <c r="J59" s="58">
        <v>1.9439810010252054E-2</v>
      </c>
      <c r="K59" s="58">
        <v>2.1939983655709965E-2</v>
      </c>
      <c r="L59" s="58">
        <v>2.1959974150952794E-4</v>
      </c>
      <c r="M59" s="58" t="s">
        <v>434</v>
      </c>
      <c r="N59" s="58">
        <v>0.35923249999999995</v>
      </c>
      <c r="O59" s="58">
        <v>1.5403508E-2</v>
      </c>
      <c r="P59" s="58">
        <v>3.1413000000000006E-5</v>
      </c>
      <c r="Q59" s="58">
        <v>3.6342090000000001E-2</v>
      </c>
      <c r="R59" s="58">
        <v>4.6136409999999996E-2</v>
      </c>
      <c r="S59" s="58">
        <v>7.3297E-5</v>
      </c>
      <c r="T59" s="58">
        <v>3.7131500000000005E-2</v>
      </c>
      <c r="U59" s="58">
        <v>0.18521415000000002</v>
      </c>
      <c r="V59" s="58">
        <v>3.87427E-3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158.78100000000001</v>
      </c>
      <c r="AL59" s="200" t="s">
        <v>421</v>
      </c>
    </row>
    <row r="60" spans="1:38" ht="26.25" customHeight="1" thickBot="1" x14ac:dyDescent="0.25">
      <c r="A60" s="55" t="s">
        <v>54</v>
      </c>
      <c r="B60" s="63" t="s">
        <v>151</v>
      </c>
      <c r="C60" s="56" t="s">
        <v>152</v>
      </c>
      <c r="D60" s="98"/>
      <c r="E60" s="58" t="s">
        <v>432</v>
      </c>
      <c r="F60" s="58" t="s">
        <v>432</v>
      </c>
      <c r="G60" s="58" t="s">
        <v>432</v>
      </c>
      <c r="H60" s="58" t="s">
        <v>432</v>
      </c>
      <c r="I60" s="58">
        <v>9.6931904999999999E-2</v>
      </c>
      <c r="J60" s="58">
        <v>0.96931904999999996</v>
      </c>
      <c r="K60" s="58">
        <v>1.9774108619999999</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19.386381</v>
      </c>
      <c r="AL60" s="200" t="s">
        <v>422</v>
      </c>
    </row>
    <row r="61" spans="1:38" ht="26.25" customHeight="1" thickBot="1" x14ac:dyDescent="0.25">
      <c r="A61" s="55" t="s">
        <v>54</v>
      </c>
      <c r="B61" s="63" t="s">
        <v>153</v>
      </c>
      <c r="C61" s="56" t="s">
        <v>154</v>
      </c>
      <c r="D61" s="57"/>
      <c r="E61" s="58" t="s">
        <v>432</v>
      </c>
      <c r="F61" s="58" t="s">
        <v>432</v>
      </c>
      <c r="G61" s="58" t="s">
        <v>432</v>
      </c>
      <c r="H61" s="58" t="s">
        <v>432</v>
      </c>
      <c r="I61" s="58">
        <v>0.47937536728733277</v>
      </c>
      <c r="J61" s="58">
        <v>4.7937536728733265</v>
      </c>
      <c r="K61" s="58">
        <v>16.025072946732539</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9220466.00234887</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1.44023148</v>
      </c>
      <c r="F64" s="58">
        <v>3.4844310000000003E-2</v>
      </c>
      <c r="G64" s="58" t="s">
        <v>431</v>
      </c>
      <c r="H64" s="58">
        <v>1.9357950000000002E-2</v>
      </c>
      <c r="I64" s="58" t="s">
        <v>431</v>
      </c>
      <c r="J64" s="58" t="s">
        <v>432</v>
      </c>
      <c r="K64" s="58" t="s">
        <v>432</v>
      </c>
      <c r="L64" s="58" t="s">
        <v>432</v>
      </c>
      <c r="M64" s="58">
        <v>2.3229540000000003E-3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387.15899999999999</v>
      </c>
      <c r="AL64" s="200" t="s">
        <v>161</v>
      </c>
    </row>
    <row r="65" spans="1:38" ht="26.25" customHeight="1" thickBot="1" x14ac:dyDescent="0.25">
      <c r="A65" s="55" t="s">
        <v>54</v>
      </c>
      <c r="B65" s="59" t="s">
        <v>162</v>
      </c>
      <c r="C65" s="56" t="s">
        <v>163</v>
      </c>
      <c r="D65" s="57"/>
      <c r="E65" s="58">
        <v>0.63748510000000014</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260.19799999999998</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0.35649952949999997</v>
      </c>
      <c r="F70" s="58">
        <v>0.79080683555454923</v>
      </c>
      <c r="G70" s="58">
        <v>0.55100232299999996</v>
      </c>
      <c r="H70" s="58">
        <v>2.8646174499999999</v>
      </c>
      <c r="I70" s="58">
        <v>0.34168208003222561</v>
      </c>
      <c r="J70" s="58">
        <v>0.45746645541130082</v>
      </c>
      <c r="K70" s="58">
        <v>0.80560774279037606</v>
      </c>
      <c r="L70" s="58">
        <v>7.2273711102E-3</v>
      </c>
      <c r="M70" s="58">
        <v>20.627411300000002</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1617.6401593000001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9.8640100000000012E-3</v>
      </c>
      <c r="F72" s="58">
        <v>3.8065880004258101E-3</v>
      </c>
      <c r="G72" s="58">
        <v>4.5526200000000003E-3</v>
      </c>
      <c r="H72" s="58" t="s">
        <v>434</v>
      </c>
      <c r="I72" s="58">
        <v>1.593417E-3</v>
      </c>
      <c r="J72" s="58">
        <v>1.821048E-3</v>
      </c>
      <c r="K72" s="58">
        <v>1.0687775994707788E-2</v>
      </c>
      <c r="L72" s="58">
        <v>5.7363011999999989E-6</v>
      </c>
      <c r="M72" s="58">
        <v>0.12899090000000002</v>
      </c>
      <c r="N72" s="58">
        <v>0.19728020000000002</v>
      </c>
      <c r="O72" s="58">
        <v>1.5175400000000002E-2</v>
      </c>
      <c r="P72" s="58">
        <v>3.7938500000000005E-3</v>
      </c>
      <c r="Q72" s="58">
        <v>1.1381550000000001E-3</v>
      </c>
      <c r="R72" s="58">
        <v>7.587700000000001E-3</v>
      </c>
      <c r="S72" s="58">
        <v>1.5175399999999999E-3</v>
      </c>
      <c r="T72" s="58">
        <v>5.3113899999999992E-2</v>
      </c>
      <c r="U72" s="58" t="s">
        <v>434</v>
      </c>
      <c r="V72" s="58">
        <v>0.27315720000000004</v>
      </c>
      <c r="W72" s="58">
        <v>0.227631</v>
      </c>
      <c r="X72" s="58" t="s">
        <v>434</v>
      </c>
      <c r="Y72" s="58" t="s">
        <v>434</v>
      </c>
      <c r="Z72" s="58" t="s">
        <v>434</v>
      </c>
      <c r="AA72" s="58" t="s">
        <v>434</v>
      </c>
      <c r="AB72" s="58">
        <v>3.6420959999999995E-2</v>
      </c>
      <c r="AC72" s="58" t="s">
        <v>434</v>
      </c>
      <c r="AD72" s="58">
        <v>0.18969249999999999</v>
      </c>
      <c r="AE72" s="46"/>
      <c r="AF72" s="57" t="s">
        <v>432</v>
      </c>
      <c r="AG72" s="57" t="s">
        <v>432</v>
      </c>
      <c r="AH72" s="57" t="s">
        <v>432</v>
      </c>
      <c r="AI72" s="57" t="s">
        <v>432</v>
      </c>
      <c r="AJ72" s="57" t="s">
        <v>432</v>
      </c>
      <c r="AK72" s="57">
        <v>75.876999999999995</v>
      </c>
      <c r="AL72" s="200" t="s">
        <v>182</v>
      </c>
    </row>
    <row r="73" spans="1:38" ht="26.25" customHeight="1" thickBot="1" x14ac:dyDescent="0.25">
      <c r="A73" s="55" t="s">
        <v>54</v>
      </c>
      <c r="B73" s="55" t="s">
        <v>183</v>
      </c>
      <c r="C73" s="56" t="s">
        <v>184</v>
      </c>
      <c r="D73" s="57"/>
      <c r="E73" s="58" t="s">
        <v>434</v>
      </c>
      <c r="F73" s="58" t="s">
        <v>434</v>
      </c>
      <c r="G73" s="58" t="s">
        <v>434</v>
      </c>
      <c r="H73" s="58" t="s">
        <v>434</v>
      </c>
      <c r="I73" s="58">
        <v>8.4851999999999983E-3</v>
      </c>
      <c r="J73" s="58">
        <v>1.20207E-2</v>
      </c>
      <c r="K73" s="58">
        <v>1.4142E-2</v>
      </c>
      <c r="L73" s="58">
        <v>8.4851999999999996E-4</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14.141999999999999</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3.6747434299999999</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2.434540422126075E-2</v>
      </c>
      <c r="G83" s="58" t="s">
        <v>431</v>
      </c>
      <c r="H83" s="58" t="s">
        <v>432</v>
      </c>
      <c r="I83" s="58">
        <v>0.53079473310140768</v>
      </c>
      <c r="J83" s="58">
        <v>2.2748345704346047</v>
      </c>
      <c r="K83" s="58">
        <v>9.8576164718832882</v>
      </c>
      <c r="L83" s="58">
        <v>6.4758775228553583E-2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1623.0269480840457</v>
      </c>
      <c r="AL83" s="200" t="s">
        <v>413</v>
      </c>
    </row>
    <row r="84" spans="1:38" ht="26.25" customHeight="1" thickBot="1" x14ac:dyDescent="0.25">
      <c r="A84" s="55" t="s">
        <v>54</v>
      </c>
      <c r="B84" s="66" t="s">
        <v>214</v>
      </c>
      <c r="C84" s="67" t="s">
        <v>215</v>
      </c>
      <c r="D84" s="200" t="s">
        <v>438</v>
      </c>
      <c r="E84" s="58" t="s">
        <v>431</v>
      </c>
      <c r="F84" s="58">
        <v>1.7644899999999999E-3</v>
      </c>
      <c r="G84" s="58" t="s">
        <v>432</v>
      </c>
      <c r="H84" s="58" t="s">
        <v>432</v>
      </c>
      <c r="I84" s="58">
        <v>1.0858399999999998E-3</v>
      </c>
      <c r="J84" s="58">
        <v>5.4291999999999995E-3</v>
      </c>
      <c r="K84" s="58">
        <v>2.1716799999999998E-2</v>
      </c>
      <c r="L84" s="58">
        <v>1.4115919999999998E-7</v>
      </c>
      <c r="M84" s="58">
        <v>1.289435E-4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13.573</v>
      </c>
      <c r="AL84" s="200" t="s">
        <v>413</v>
      </c>
    </row>
    <row r="85" spans="1:38" ht="26.25" customHeight="1" thickBot="1" x14ac:dyDescent="0.25">
      <c r="A85" s="55" t="s">
        <v>209</v>
      </c>
      <c r="B85" s="61" t="s">
        <v>216</v>
      </c>
      <c r="C85" s="67" t="s">
        <v>404</v>
      </c>
      <c r="D85" s="57"/>
      <c r="E85" s="58" t="s">
        <v>432</v>
      </c>
      <c r="F85" s="58">
        <v>6.1007706439621527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1.5526279999999999</v>
      </c>
      <c r="G86" s="58" t="s">
        <v>432</v>
      </c>
      <c r="H86" s="58" t="s">
        <v>432</v>
      </c>
      <c r="I86" s="58" t="s">
        <v>432</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2.1867999999999999</v>
      </c>
      <c r="AL86" s="200" t="s">
        <v>220</v>
      </c>
    </row>
    <row r="87" spans="1:38" ht="26.25" customHeight="1" thickBot="1" x14ac:dyDescent="0.25">
      <c r="A87" s="55" t="s">
        <v>209</v>
      </c>
      <c r="B87" s="61" t="s">
        <v>221</v>
      </c>
      <c r="C87" s="65" t="s">
        <v>222</v>
      </c>
      <c r="D87" s="57"/>
      <c r="E87" s="58" t="s">
        <v>432</v>
      </c>
      <c r="F87" s="58">
        <v>0.1426</v>
      </c>
      <c r="G87" s="58" t="s">
        <v>432</v>
      </c>
      <c r="H87" s="58" t="s">
        <v>432</v>
      </c>
      <c r="I87" s="58" t="s">
        <v>432</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0.35649999999999998</v>
      </c>
      <c r="AL87" s="200" t="s">
        <v>220</v>
      </c>
    </row>
    <row r="88" spans="1:38" ht="26.25" customHeight="1" thickBot="1" x14ac:dyDescent="0.25">
      <c r="A88" s="55" t="s">
        <v>209</v>
      </c>
      <c r="B88" s="61" t="s">
        <v>223</v>
      </c>
      <c r="C88" s="65" t="s">
        <v>224</v>
      </c>
      <c r="D88" s="57"/>
      <c r="E88" s="58" t="s">
        <v>431</v>
      </c>
      <c r="F88" s="58">
        <v>1.7201296497377712</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1.7885263017672621</v>
      </c>
      <c r="G89" s="58" t="s">
        <v>432</v>
      </c>
      <c r="H89" s="58" t="s">
        <v>432</v>
      </c>
      <c r="I89" s="58" t="s">
        <v>432</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2.3262358820947227</v>
      </c>
      <c r="AL89" s="200" t="s">
        <v>413</v>
      </c>
    </row>
    <row r="90" spans="1:38" s="4" customFormat="1" ht="26.25" customHeight="1" thickBot="1" x14ac:dyDescent="0.25">
      <c r="A90" s="55" t="s">
        <v>209</v>
      </c>
      <c r="B90" s="61" t="s">
        <v>227</v>
      </c>
      <c r="C90" s="65" t="s">
        <v>228</v>
      </c>
      <c r="D90" s="57"/>
      <c r="E90" s="58" t="s">
        <v>431</v>
      </c>
      <c r="F90" s="58">
        <v>3.0579344709999994</v>
      </c>
      <c r="G90" s="58" t="s">
        <v>431</v>
      </c>
      <c r="H90" s="58" t="s">
        <v>431</v>
      </c>
      <c r="I90" s="58">
        <v>6.0305400000000002E-2</v>
      </c>
      <c r="J90" s="58">
        <v>9.04581E-2</v>
      </c>
      <c r="K90" s="58">
        <v>0.11055990000000002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4.5614625000000002E-4</v>
      </c>
      <c r="Y90" s="58">
        <v>2.3024525000000005E-4</v>
      </c>
      <c r="Z90" s="58">
        <v>2.3024525000000005E-4</v>
      </c>
      <c r="AA90" s="58">
        <v>2.3024525000000005E-4</v>
      </c>
      <c r="AB90" s="58">
        <v>1.1468820000000003E-3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2.516318E-2</v>
      </c>
      <c r="F91" s="58">
        <v>0.84487291095478301</v>
      </c>
      <c r="G91" s="58">
        <v>2.9384599999999999E-3</v>
      </c>
      <c r="H91" s="58">
        <v>5.7431850000000007E-2</v>
      </c>
      <c r="I91" s="58">
        <v>0.42419062000000002</v>
      </c>
      <c r="J91" s="58">
        <v>0.47087516000000007</v>
      </c>
      <c r="K91" s="58">
        <v>0.48051759000000005</v>
      </c>
      <c r="L91" s="58">
        <v>1.6814385000000001E-3</v>
      </c>
      <c r="M91" s="58">
        <v>0.76948585000000003</v>
      </c>
      <c r="N91" s="58">
        <v>0.76283199999999995</v>
      </c>
      <c r="O91" s="58">
        <v>7.6170640000000012E-2</v>
      </c>
      <c r="P91" s="58">
        <v>5.5460999999999996E-5</v>
      </c>
      <c r="Q91" s="58">
        <v>1.2940900000000001E-3</v>
      </c>
      <c r="R91" s="58">
        <v>1.5178799999999999E-2</v>
      </c>
      <c r="S91" s="58">
        <v>0.50674260000000004</v>
      </c>
      <c r="T91" s="58">
        <v>6.6555299999999998E-2</v>
      </c>
      <c r="U91" s="58" t="s">
        <v>431</v>
      </c>
      <c r="V91" s="58">
        <v>0.29034530000000003</v>
      </c>
      <c r="W91" s="58">
        <v>1.3839E-3</v>
      </c>
      <c r="X91" s="58">
        <v>1.536129E-3</v>
      </c>
      <c r="Y91" s="58">
        <v>6.2275500000000001E-4</v>
      </c>
      <c r="Z91" s="58">
        <v>6.2275500000000001E-4</v>
      </c>
      <c r="AA91" s="58">
        <v>6.2275500000000001E-4</v>
      </c>
      <c r="AB91" s="58">
        <v>3.4043939999999998E-3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2.4905300000000002E-2</v>
      </c>
      <c r="F92" s="58">
        <v>3.5579000000000001E-3</v>
      </c>
      <c r="G92" s="58">
        <v>5.6926400000000002E-2</v>
      </c>
      <c r="H92" s="58" t="s">
        <v>431</v>
      </c>
      <c r="I92" s="58" t="s">
        <v>431</v>
      </c>
      <c r="J92" s="58" t="s">
        <v>431</v>
      </c>
      <c r="K92" s="58">
        <v>1.0673699999999998E-2</v>
      </c>
      <c r="L92" s="58" t="s">
        <v>431</v>
      </c>
      <c r="M92" s="58">
        <v>4.6252700000000008E-2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71.158000000000001</v>
      </c>
      <c r="AL92" s="200" t="s">
        <v>232</v>
      </c>
    </row>
    <row r="93" spans="1:38" ht="26.25" customHeight="1" thickBot="1" x14ac:dyDescent="0.25">
      <c r="A93" s="55" t="s">
        <v>54</v>
      </c>
      <c r="B93" s="59" t="s">
        <v>233</v>
      </c>
      <c r="C93" s="56" t="s">
        <v>406</v>
      </c>
      <c r="D93" s="62"/>
      <c r="E93" s="58" t="s">
        <v>432</v>
      </c>
      <c r="F93" s="58">
        <v>7.159033769999998</v>
      </c>
      <c r="G93" s="58" t="s">
        <v>432</v>
      </c>
      <c r="H93" s="58" t="s">
        <v>432</v>
      </c>
      <c r="I93" s="58" t="s">
        <v>432</v>
      </c>
      <c r="J93" s="58" t="s">
        <v>432</v>
      </c>
      <c r="K93" s="58" t="s">
        <v>432</v>
      </c>
      <c r="L93" s="58" t="s">
        <v>432</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1309.6764980574999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4.7460500000000003E-2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47.460500000000003</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2.5577238370449576E-2</v>
      </c>
      <c r="F99" s="58">
        <v>2.254415512010072</v>
      </c>
      <c r="G99" s="58" t="s">
        <v>432</v>
      </c>
      <c r="H99" s="58">
        <v>3.8536075964638083</v>
      </c>
      <c r="I99" s="58">
        <v>5.4275957260274024E-2</v>
      </c>
      <c r="J99" s="58">
        <v>8.3399641643835537E-2</v>
      </c>
      <c r="K99" s="58">
        <v>0.37044443999999993</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268.43780412827903</v>
      </c>
      <c r="AL99" s="200" t="s">
        <v>246</v>
      </c>
    </row>
    <row r="100" spans="1:38" ht="26.25" customHeight="1" thickBot="1" x14ac:dyDescent="0.25">
      <c r="A100" s="55" t="s">
        <v>244</v>
      </c>
      <c r="B100" s="55" t="s">
        <v>247</v>
      </c>
      <c r="C100" s="56" t="s">
        <v>409</v>
      </c>
      <c r="D100" s="69"/>
      <c r="E100" s="58">
        <v>5.6217549850785089E-3</v>
      </c>
      <c r="F100" s="58">
        <v>0.99909166441952701</v>
      </c>
      <c r="G100" s="58" t="s">
        <v>432</v>
      </c>
      <c r="H100" s="58">
        <v>0.65659491576706608</v>
      </c>
      <c r="I100" s="58">
        <v>1.0055707397260274E-2</v>
      </c>
      <c r="J100" s="58">
        <v>1.5778509041095897E-2</v>
      </c>
      <c r="K100" s="58">
        <v>6.8558670000000002E-2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170.10519587172092</v>
      </c>
      <c r="AL100" s="200" t="s">
        <v>246</v>
      </c>
    </row>
    <row r="101" spans="1:38" ht="26.25" customHeight="1" thickBot="1" x14ac:dyDescent="0.25">
      <c r="A101" s="55" t="s">
        <v>244</v>
      </c>
      <c r="B101" s="55" t="s">
        <v>248</v>
      </c>
      <c r="C101" s="56" t="s">
        <v>249</v>
      </c>
      <c r="D101" s="69"/>
      <c r="E101" s="58">
        <v>2.7237372896928582E-3</v>
      </c>
      <c r="F101" s="58">
        <v>1.445273976E-2</v>
      </c>
      <c r="G101" s="58" t="s">
        <v>432</v>
      </c>
      <c r="H101" s="58">
        <v>0.17397370139457155</v>
      </c>
      <c r="I101" s="58">
        <v>6.6983013698628804E-4</v>
      </c>
      <c r="J101" s="58">
        <v>2.2300931506849171E-3</v>
      </c>
      <c r="K101" s="58">
        <v>6.7832000000000003E-2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488</v>
      </c>
      <c r="AL101" s="200" t="s">
        <v>246</v>
      </c>
    </row>
    <row r="102" spans="1:38" ht="26.25" customHeight="1" thickBot="1" x14ac:dyDescent="0.25">
      <c r="A102" s="55" t="s">
        <v>244</v>
      </c>
      <c r="B102" s="55" t="s">
        <v>250</v>
      </c>
      <c r="C102" s="56" t="s">
        <v>387</v>
      </c>
      <c r="D102" s="69"/>
      <c r="E102" s="58">
        <v>4.9889913936175347E-2</v>
      </c>
      <c r="F102" s="58">
        <v>0.70083202342899997</v>
      </c>
      <c r="G102" s="58" t="s">
        <v>432</v>
      </c>
      <c r="H102" s="58">
        <v>6.2102215044047702</v>
      </c>
      <c r="I102" s="58">
        <v>8.9920000000000017E-3</v>
      </c>
      <c r="J102" s="58">
        <v>0.19683000000000003</v>
      </c>
      <c r="K102" s="58">
        <v>1.34195</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1362</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5.671295314285716E-4</v>
      </c>
      <c r="F104" s="58">
        <v>1.7326560420000002E-3</v>
      </c>
      <c r="G104" s="58" t="s">
        <v>432</v>
      </c>
      <c r="H104" s="58">
        <v>2.127137376E-2</v>
      </c>
      <c r="I104" s="58">
        <v>1.0706301369862799E-4</v>
      </c>
      <c r="J104" s="58">
        <v>3.5644931506849083E-4</v>
      </c>
      <c r="K104" s="58">
        <v>1.0842000000000003E-2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78</v>
      </c>
      <c r="AL104" s="200" t="s">
        <v>246</v>
      </c>
    </row>
    <row r="105" spans="1:38" ht="26.25" customHeight="1" thickBot="1" x14ac:dyDescent="0.25">
      <c r="A105" s="55" t="s">
        <v>244</v>
      </c>
      <c r="B105" s="55" t="s">
        <v>255</v>
      </c>
      <c r="C105" s="56" t="s">
        <v>256</v>
      </c>
      <c r="D105" s="69"/>
      <c r="E105" s="58">
        <v>5.892396266525716E-4</v>
      </c>
      <c r="F105" s="58">
        <v>7.3245427127530006E-3</v>
      </c>
      <c r="G105" s="58" t="s">
        <v>432</v>
      </c>
      <c r="H105" s="58">
        <v>2.8291662937008584E-2</v>
      </c>
      <c r="I105" s="58">
        <v>5.0462136986301393E-4</v>
      </c>
      <c r="J105" s="58">
        <v>7.9297643835616076E-4</v>
      </c>
      <c r="K105" s="58">
        <v>3.5083199999999997E-3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7.3090000000000002</v>
      </c>
      <c r="AL105" s="200" t="s">
        <v>246</v>
      </c>
    </row>
    <row r="106" spans="1:38" ht="26.25" customHeight="1" thickBot="1" x14ac:dyDescent="0.25">
      <c r="A106" s="55" t="s">
        <v>244</v>
      </c>
      <c r="B106" s="55" t="s">
        <v>257</v>
      </c>
      <c r="C106" s="56" t="s">
        <v>258</v>
      </c>
      <c r="D106" s="69"/>
      <c r="E106" s="58">
        <v>1.8179441210857151E-4</v>
      </c>
      <c r="F106" s="58">
        <v>6.1581524400000003E-4</v>
      </c>
      <c r="G106" s="58" t="s">
        <v>432</v>
      </c>
      <c r="H106" s="58">
        <v>8.7286495995285759E-3</v>
      </c>
      <c r="I106" s="58">
        <v>1.1120547945205482E-4</v>
      </c>
      <c r="J106" s="58">
        <v>1.7792876712328768E-4</v>
      </c>
      <c r="K106" s="58">
        <v>7.6670000000000004E-4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2.2549999999999999</v>
      </c>
      <c r="AL106" s="200" t="s">
        <v>246</v>
      </c>
    </row>
    <row r="107" spans="1:38" ht="26.25" customHeight="1" thickBot="1" x14ac:dyDescent="0.25">
      <c r="A107" s="55" t="s">
        <v>244</v>
      </c>
      <c r="B107" s="55" t="s">
        <v>259</v>
      </c>
      <c r="C107" s="56" t="s">
        <v>380</v>
      </c>
      <c r="D107" s="69"/>
      <c r="E107" s="58">
        <v>1.054183878502734E-2</v>
      </c>
      <c r="F107" s="58">
        <v>0.28619577304300003</v>
      </c>
      <c r="G107" s="58" t="s">
        <v>432</v>
      </c>
      <c r="H107" s="58">
        <v>1.4722059910758147</v>
      </c>
      <c r="I107" s="58">
        <v>1.7552999999999999E-2</v>
      </c>
      <c r="J107" s="58">
        <v>0.23404</v>
      </c>
      <c r="K107" s="58">
        <v>1.1116900000000001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5851</v>
      </c>
      <c r="AL107" s="200" t="s">
        <v>246</v>
      </c>
    </row>
    <row r="108" spans="1:38" ht="26.25" customHeight="1" thickBot="1" x14ac:dyDescent="0.25">
      <c r="A108" s="55" t="s">
        <v>244</v>
      </c>
      <c r="B108" s="55" t="s">
        <v>260</v>
      </c>
      <c r="C108" s="56" t="s">
        <v>381</v>
      </c>
      <c r="D108" s="69"/>
      <c r="E108" s="58">
        <v>7.8286242378989707E-3</v>
      </c>
      <c r="F108" s="58">
        <v>0.11296461362274</v>
      </c>
      <c r="G108" s="58" t="s">
        <v>432</v>
      </c>
      <c r="H108" s="58">
        <v>0.26578122355184541</v>
      </c>
      <c r="I108" s="58">
        <v>5.3460000000000001E-3</v>
      </c>
      <c r="J108" s="58">
        <v>5.3460000000000001E-2</v>
      </c>
      <c r="K108" s="58">
        <v>0.10692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2673</v>
      </c>
      <c r="AL108" s="200" t="s">
        <v>246</v>
      </c>
    </row>
    <row r="109" spans="1:38" ht="26.25" customHeight="1" thickBot="1" x14ac:dyDescent="0.25">
      <c r="A109" s="55" t="s">
        <v>244</v>
      </c>
      <c r="B109" s="55" t="s">
        <v>261</v>
      </c>
      <c r="C109" s="56" t="s">
        <v>382</v>
      </c>
      <c r="D109" s="69"/>
      <c r="E109" s="58">
        <v>7.7618022154875002E-3</v>
      </c>
      <c r="F109" s="58">
        <v>9.6787038319999991E-2</v>
      </c>
      <c r="G109" s="58" t="s">
        <v>432</v>
      </c>
      <c r="H109" s="58">
        <v>0.34598739633190861</v>
      </c>
      <c r="I109" s="58">
        <v>1.09E-2</v>
      </c>
      <c r="J109" s="58">
        <v>5.9950000000000003E-2</v>
      </c>
      <c r="K109" s="58">
        <v>5.9950000000000003E-2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545</v>
      </c>
      <c r="AL109" s="200" t="s">
        <v>246</v>
      </c>
    </row>
    <row r="110" spans="1:38" ht="26.25" customHeight="1" thickBot="1" x14ac:dyDescent="0.25">
      <c r="A110" s="55" t="s">
        <v>244</v>
      </c>
      <c r="B110" s="55" t="s">
        <v>262</v>
      </c>
      <c r="C110" s="56" t="s">
        <v>383</v>
      </c>
      <c r="D110" s="69"/>
      <c r="E110" s="58">
        <v>7.0266177896600567E-3</v>
      </c>
      <c r="F110" s="58">
        <v>8.2196568975574993E-2</v>
      </c>
      <c r="G110" s="58" t="s">
        <v>432</v>
      </c>
      <c r="H110" s="58">
        <v>0.61476397718889197</v>
      </c>
      <c r="I110" s="58">
        <v>5.1863449999999998E-2</v>
      </c>
      <c r="J110" s="58">
        <v>0.4105145</v>
      </c>
      <c r="K110" s="58">
        <v>0.4105145</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1510.4219937416183</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4.2248575080000004</v>
      </c>
      <c r="F112" s="58" t="s">
        <v>432</v>
      </c>
      <c r="G112" s="58" t="s">
        <v>432</v>
      </c>
      <c r="H112" s="58">
        <v>11.73496889904</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105621437.68555854</v>
      </c>
      <c r="AL112" s="200" t="s">
        <v>419</v>
      </c>
    </row>
    <row r="113" spans="1:38" ht="26.25" customHeight="1" thickBot="1" x14ac:dyDescent="0.25">
      <c r="A113" s="55" t="s">
        <v>264</v>
      </c>
      <c r="B113" s="70" t="s">
        <v>267</v>
      </c>
      <c r="C113" s="71" t="s">
        <v>268</v>
      </c>
      <c r="D113" s="57"/>
      <c r="E113" s="58">
        <v>0.78040257553311321</v>
      </c>
      <c r="F113" s="58">
        <v>2.4013067169503892</v>
      </c>
      <c r="G113" s="58" t="s">
        <v>432</v>
      </c>
      <c r="H113" s="58">
        <v>10.100562345731019</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8.76943995234E-7</v>
      </c>
      <c r="F115" s="58" t="s">
        <v>432</v>
      </c>
      <c r="G115" s="58" t="s">
        <v>432</v>
      </c>
      <c r="H115" s="58">
        <v>1.14384E-6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0.80454544724730115</v>
      </c>
      <c r="F116" s="58">
        <v>0.12788742105320403</v>
      </c>
      <c r="G116" s="58" t="s">
        <v>432</v>
      </c>
      <c r="H116" s="58">
        <v>1.288731152136271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0.59670674712380323</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0.16526225999999999</v>
      </c>
      <c r="J119" s="58">
        <v>4.2968187599999998</v>
      </c>
      <c r="K119" s="58">
        <v>4.2968187599999998</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1.7597214354927146</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4.5389805000000001</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0.30088554668992951</v>
      </c>
      <c r="F123" s="58">
        <v>6.5409901454332495E-2</v>
      </c>
      <c r="G123" s="58">
        <v>6.5409901454332495E-2</v>
      </c>
      <c r="H123" s="58">
        <v>0.313967526980796</v>
      </c>
      <c r="I123" s="58">
        <v>0.70642693570679105</v>
      </c>
      <c r="J123" s="58">
        <v>0.74567287657939052</v>
      </c>
      <c r="K123" s="58">
        <v>0.75875485687025701</v>
      </c>
      <c r="L123" s="58">
        <v>6.5409901454332509E-2</v>
      </c>
      <c r="M123" s="58">
        <v>8.7256808540079565</v>
      </c>
      <c r="N123" s="58">
        <v>1.4390178319953151E-2</v>
      </c>
      <c r="O123" s="58">
        <v>0.11512142655962521</v>
      </c>
      <c r="P123" s="58">
        <v>1.8314772407213104E-2</v>
      </c>
      <c r="Q123" s="58">
        <v>8.3724673861545595E-4</v>
      </c>
      <c r="R123" s="58">
        <v>1.04655842326932E-2</v>
      </c>
      <c r="S123" s="58">
        <v>9.5498456123325453E-3</v>
      </c>
      <c r="T123" s="58">
        <v>6.8026297512505792E-3</v>
      </c>
      <c r="U123" s="58">
        <v>2.6163960581732999E-3</v>
      </c>
      <c r="V123" s="58">
        <v>7.3259089628852414E-2</v>
      </c>
      <c r="W123" s="58">
        <v>65.409901454332498</v>
      </c>
      <c r="X123" s="58">
        <v>5.1412182543105346E-2</v>
      </c>
      <c r="Y123" s="58">
        <v>0.1435093237908055</v>
      </c>
      <c r="Z123" s="58">
        <v>6.1223667761255221E-2</v>
      </c>
      <c r="AA123" s="58">
        <v>4.3955453777311443E-2</v>
      </c>
      <c r="AB123" s="58">
        <v>0.30010062787247749</v>
      </c>
      <c r="AC123" s="58" t="s">
        <v>431</v>
      </c>
      <c r="AD123" s="58" t="s">
        <v>431</v>
      </c>
      <c r="AE123" s="46"/>
      <c r="AF123" s="57" t="s">
        <v>432</v>
      </c>
      <c r="AG123" s="57" t="s">
        <v>432</v>
      </c>
      <c r="AH123" s="57" t="s">
        <v>432</v>
      </c>
      <c r="AI123" s="57" t="s">
        <v>432</v>
      </c>
      <c r="AJ123" s="57" t="s">
        <v>432</v>
      </c>
      <c r="AK123" s="57">
        <v>34594.510000000009</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0.43444775223019555</v>
      </c>
      <c r="G125" s="58" t="s">
        <v>432</v>
      </c>
      <c r="H125" s="58" t="s">
        <v>431</v>
      </c>
      <c r="I125" s="58">
        <v>4.3972331535000006E-5</v>
      </c>
      <c r="J125" s="58">
        <v>2.9181638200499998E-4</v>
      </c>
      <c r="K125" s="58">
        <v>6.1694513638500001E-4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1332.4948952269992</v>
      </c>
      <c r="AL125" s="200" t="s">
        <v>426</v>
      </c>
    </row>
    <row r="126" spans="1:38" ht="26.25" customHeight="1" thickBot="1" x14ac:dyDescent="0.25">
      <c r="A126" s="55" t="s">
        <v>289</v>
      </c>
      <c r="B126" s="55" t="s">
        <v>292</v>
      </c>
      <c r="C126" s="56" t="s">
        <v>293</v>
      </c>
      <c r="D126" s="57"/>
      <c r="E126" s="58" t="s">
        <v>431</v>
      </c>
      <c r="F126" s="58" t="s">
        <v>431</v>
      </c>
      <c r="G126" s="58" t="s">
        <v>431</v>
      </c>
      <c r="H126" s="58">
        <v>1.1438399999999999E-3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4.766</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2.2449914999999997E-3</v>
      </c>
      <c r="F129" s="58">
        <v>1.9095329999999997E-2</v>
      </c>
      <c r="G129" s="58">
        <v>1.2128115E-4</v>
      </c>
      <c r="H129" s="58" t="s">
        <v>431</v>
      </c>
      <c r="I129" s="58">
        <v>1.0321799999999998E-5</v>
      </c>
      <c r="J129" s="58">
        <v>1.806315E-5</v>
      </c>
      <c r="K129" s="58">
        <v>2.5804499999999997E-5</v>
      </c>
      <c r="L129" s="58">
        <v>3.6126299999999997E-7</v>
      </c>
      <c r="M129" s="58">
        <v>1.8063150000000003E-4</v>
      </c>
      <c r="N129" s="58">
        <v>3.3545850000000002E-3</v>
      </c>
      <c r="O129" s="58">
        <v>2.5804500000000004E-4</v>
      </c>
      <c r="P129" s="58">
        <v>1.445052E-4</v>
      </c>
      <c r="Q129" s="58">
        <v>4.1287199999999993E-5</v>
      </c>
      <c r="R129" s="58">
        <v>7.7413499999999991E-4</v>
      </c>
      <c r="S129" s="58">
        <v>7.7413500000000001E-3</v>
      </c>
      <c r="T129" s="58">
        <v>3.6126300000000007E-4</v>
      </c>
      <c r="U129" s="58" t="s">
        <v>431</v>
      </c>
      <c r="V129" s="58">
        <v>5.4189449999999997E-3</v>
      </c>
      <c r="W129" s="58">
        <v>2.5804499999999998E-2</v>
      </c>
      <c r="X129" s="58" t="s">
        <v>434</v>
      </c>
      <c r="Y129" s="58" t="s">
        <v>434</v>
      </c>
      <c r="Z129" s="58" t="s">
        <v>434</v>
      </c>
      <c r="AA129" s="58" t="s">
        <v>434</v>
      </c>
      <c r="AB129" s="58">
        <v>5.1608999999999993E-5</v>
      </c>
      <c r="AC129" s="58">
        <v>5.1608999999999995E-3</v>
      </c>
      <c r="AD129" s="58" t="s">
        <v>432</v>
      </c>
      <c r="AE129" s="46"/>
      <c r="AF129" s="57" t="s">
        <v>432</v>
      </c>
      <c r="AG129" s="57" t="s">
        <v>432</v>
      </c>
      <c r="AH129" s="57" t="s">
        <v>432</v>
      </c>
      <c r="AI129" s="57" t="s">
        <v>432</v>
      </c>
      <c r="AJ129" s="57" t="s">
        <v>432</v>
      </c>
      <c r="AK129" s="57">
        <v>2.5804499999999999</v>
      </c>
      <c r="AL129" s="200" t="s">
        <v>301</v>
      </c>
    </row>
    <row r="130" spans="1:38" ht="26.25" customHeight="1" thickBot="1" x14ac:dyDescent="0.25">
      <c r="A130" s="55" t="s">
        <v>289</v>
      </c>
      <c r="B130" s="59" t="s">
        <v>302</v>
      </c>
      <c r="C130" s="73" t="s">
        <v>303</v>
      </c>
      <c r="D130" s="57"/>
      <c r="E130" s="58" t="s">
        <v>434</v>
      </c>
      <c r="F130" s="58" t="s">
        <v>434</v>
      </c>
      <c r="G130" s="58" t="s">
        <v>434</v>
      </c>
      <c r="H130" s="58" t="s">
        <v>434</v>
      </c>
      <c r="I130" s="58" t="s">
        <v>434</v>
      </c>
      <c r="J130" s="58" t="s">
        <v>434</v>
      </c>
      <c r="K130" s="58" t="s">
        <v>434</v>
      </c>
      <c r="L130" s="58" t="s">
        <v>434</v>
      </c>
      <c r="M130" s="58" t="s">
        <v>434</v>
      </c>
      <c r="N130" s="58" t="s">
        <v>434</v>
      </c>
      <c r="O130" s="58" t="s">
        <v>434</v>
      </c>
      <c r="P130" s="58" t="s">
        <v>434</v>
      </c>
      <c r="Q130" s="58" t="s">
        <v>434</v>
      </c>
      <c r="R130" s="58" t="s">
        <v>434</v>
      </c>
      <c r="S130" s="58" t="s">
        <v>434</v>
      </c>
      <c r="T130" s="58" t="s">
        <v>434</v>
      </c>
      <c r="U130" s="58" t="s">
        <v>434</v>
      </c>
      <c r="V130" s="58" t="s">
        <v>434</v>
      </c>
      <c r="W130" s="58" t="s">
        <v>434</v>
      </c>
      <c r="X130" s="58" t="s">
        <v>434</v>
      </c>
      <c r="Y130" s="58" t="s">
        <v>434</v>
      </c>
      <c r="Z130" s="58" t="s">
        <v>434</v>
      </c>
      <c r="AA130" s="58" t="s">
        <v>434</v>
      </c>
      <c r="AB130" s="58" t="s">
        <v>434</v>
      </c>
      <c r="AC130" s="58" t="s">
        <v>434</v>
      </c>
      <c r="AD130" s="58" t="s">
        <v>434</v>
      </c>
      <c r="AE130" s="46"/>
      <c r="AF130" s="57" t="s">
        <v>432</v>
      </c>
      <c r="AG130" s="57" t="s">
        <v>432</v>
      </c>
      <c r="AH130" s="57" t="s">
        <v>432</v>
      </c>
      <c r="AI130" s="57" t="s">
        <v>432</v>
      </c>
      <c r="AJ130" s="57" t="s">
        <v>432</v>
      </c>
      <c r="AK130" s="57" t="s">
        <v>434</v>
      </c>
      <c r="AL130" s="200" t="s">
        <v>301</v>
      </c>
    </row>
    <row r="131" spans="1:38" ht="26.25" customHeight="1" thickBot="1" x14ac:dyDescent="0.25">
      <c r="A131" s="55" t="s">
        <v>289</v>
      </c>
      <c r="B131" s="59" t="s">
        <v>304</v>
      </c>
      <c r="C131" s="67" t="s">
        <v>305</v>
      </c>
      <c r="D131" s="57"/>
      <c r="E131" s="58">
        <v>3.6400000000000001E-4</v>
      </c>
      <c r="F131" s="58">
        <v>9.800000000000001E-5</v>
      </c>
      <c r="G131" s="58">
        <v>4.4800000000000005E-5</v>
      </c>
      <c r="H131" s="58" t="s">
        <v>431</v>
      </c>
      <c r="I131" s="58">
        <v>5.6700000000000003E-7</v>
      </c>
      <c r="J131" s="58">
        <v>1.5119999999999999E-5</v>
      </c>
      <c r="K131" s="58">
        <v>2.1000000000000002E-5</v>
      </c>
      <c r="L131" s="58">
        <v>4.8299999999999997E-7</v>
      </c>
      <c r="M131" s="58">
        <v>2.8000000000000003E-6</v>
      </c>
      <c r="N131" s="58">
        <v>1.26E-5</v>
      </c>
      <c r="O131" s="58">
        <v>4.2000000000000004E-6</v>
      </c>
      <c r="P131" s="58">
        <v>4.62E-3</v>
      </c>
      <c r="Q131" s="58">
        <v>2.8E-5</v>
      </c>
      <c r="R131" s="58">
        <v>6.9999999999999999E-6</v>
      </c>
      <c r="S131" s="58">
        <v>4.2000000000000004E-5</v>
      </c>
      <c r="T131" s="58">
        <v>5.6000000000000006E-6</v>
      </c>
      <c r="U131" s="58" t="s">
        <v>431</v>
      </c>
      <c r="V131" s="58" t="s">
        <v>431</v>
      </c>
      <c r="W131" s="58">
        <v>0.42</v>
      </c>
      <c r="X131" s="58" t="s">
        <v>434</v>
      </c>
      <c r="Y131" s="58" t="s">
        <v>434</v>
      </c>
      <c r="Z131" s="58" t="s">
        <v>434</v>
      </c>
      <c r="AA131" s="58" t="s">
        <v>434</v>
      </c>
      <c r="AB131" s="58">
        <v>5.6000000000000005E-9</v>
      </c>
      <c r="AC131" s="58">
        <v>1.4E-2</v>
      </c>
      <c r="AD131" s="58">
        <v>2.8000000000000004E-3</v>
      </c>
      <c r="AE131" s="46"/>
      <c r="AF131" s="57" t="s">
        <v>432</v>
      </c>
      <c r="AG131" s="57" t="s">
        <v>432</v>
      </c>
      <c r="AH131" s="57" t="s">
        <v>432</v>
      </c>
      <c r="AI131" s="57" t="s">
        <v>432</v>
      </c>
      <c r="AJ131" s="57" t="s">
        <v>432</v>
      </c>
      <c r="AK131" s="57">
        <v>0.14000000000000001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2.6408249999999999E-3</v>
      </c>
      <c r="F133" s="58">
        <v>4.1612999999999996E-5</v>
      </c>
      <c r="G133" s="58">
        <v>3.61713E-4</v>
      </c>
      <c r="H133" s="58" t="s">
        <v>432</v>
      </c>
      <c r="I133" s="58">
        <v>1.1107470000000001E-4</v>
      </c>
      <c r="J133" s="58">
        <v>1.1107470000000001E-4</v>
      </c>
      <c r="K133" s="58">
        <v>1.2343056000000001E-4</v>
      </c>
      <c r="L133" s="58" t="s">
        <v>432</v>
      </c>
      <c r="M133" s="58">
        <v>4.4814000000000003E-4</v>
      </c>
      <c r="N133" s="58">
        <v>9.6126029999999996E-5</v>
      </c>
      <c r="O133" s="58">
        <v>1.6101029999999999E-5</v>
      </c>
      <c r="P133" s="58">
        <v>4.7694900000000004E-3</v>
      </c>
      <c r="Q133" s="58">
        <v>4.3565609999999996E-5</v>
      </c>
      <c r="R133" s="58">
        <v>4.3405560000000001E-5</v>
      </c>
      <c r="S133" s="58">
        <v>3.9788430000000002E-5</v>
      </c>
      <c r="T133" s="58">
        <v>5.5473329999999992E-5</v>
      </c>
      <c r="U133" s="58">
        <v>6.331578E-5</v>
      </c>
      <c r="V133" s="58">
        <v>5.1254411999999993E-4</v>
      </c>
      <c r="W133" s="58">
        <v>8.6426999999999991E-5</v>
      </c>
      <c r="X133" s="58">
        <v>4.2253199999999999E-8</v>
      </c>
      <c r="Y133" s="58">
        <v>2.3079210000000002E-8</v>
      </c>
      <c r="Z133" s="58">
        <v>2.0614440000000003E-8</v>
      </c>
      <c r="AA133" s="58">
        <v>2.2374990000000004E-8</v>
      </c>
      <c r="AB133" s="58">
        <v>1.0832184000000001E-7</v>
      </c>
      <c r="AC133" s="58">
        <v>4.8014999999999993E-4</v>
      </c>
      <c r="AD133" s="58">
        <v>1.3124099999999997E-3</v>
      </c>
      <c r="AE133" s="46"/>
      <c r="AF133" s="57" t="s">
        <v>432</v>
      </c>
      <c r="AG133" s="57" t="s">
        <v>432</v>
      </c>
      <c r="AH133" s="57" t="s">
        <v>432</v>
      </c>
      <c r="AI133" s="57" t="s">
        <v>432</v>
      </c>
      <c r="AJ133" s="57" t="s">
        <v>432</v>
      </c>
      <c r="AK133" s="57">
        <v>3201</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0.19188317866935112</v>
      </c>
      <c r="F135" s="58">
        <v>6.9344415307956556E-2</v>
      </c>
      <c r="G135" s="58">
        <v>6.7286077137196938E-3</v>
      </c>
      <c r="H135" s="58" t="s">
        <v>431</v>
      </c>
      <c r="I135" s="58">
        <v>0.24252945854986832</v>
      </c>
      <c r="J135" s="58">
        <v>0.2606742482625074</v>
      </c>
      <c r="K135" s="58">
        <v>0.26792109723326701</v>
      </c>
      <c r="L135" s="58">
        <v>0.10522070171774467</v>
      </c>
      <c r="M135" s="58">
        <v>3.2392223366270043</v>
      </c>
      <c r="N135" s="58">
        <v>2.9048581197478631E-2</v>
      </c>
      <c r="O135" s="58">
        <v>5.5785306851997207E-3</v>
      </c>
      <c r="P135" s="58" t="s">
        <v>431</v>
      </c>
      <c r="Q135" s="58">
        <v>2.1577468569318848E-2</v>
      </c>
      <c r="R135" s="58">
        <v>5.7357582851997214E-4</v>
      </c>
      <c r="S135" s="58">
        <v>1.1157061370399441E-2</v>
      </c>
      <c r="T135" s="58" t="s">
        <v>431</v>
      </c>
      <c r="U135" s="58">
        <v>3.8053939996398043E-3</v>
      </c>
      <c r="V135" s="58">
        <v>1.0082037057955111</v>
      </c>
      <c r="W135" s="58">
        <v>0.52116662851997198</v>
      </c>
      <c r="X135" s="58">
        <v>0.12929320444515349</v>
      </c>
      <c r="Y135" s="58">
        <v>0.25597472500474705</v>
      </c>
      <c r="Z135" s="58">
        <v>0.32851634899934407</v>
      </c>
      <c r="AA135" s="58" t="s">
        <v>431</v>
      </c>
      <c r="AB135" s="58">
        <v>0.71378427844924452</v>
      </c>
      <c r="AC135" s="58" t="s">
        <v>431</v>
      </c>
      <c r="AD135" s="58" t="s">
        <v>432</v>
      </c>
      <c r="AE135" s="46"/>
      <c r="AF135" s="57" t="s">
        <v>432</v>
      </c>
      <c r="AG135" s="57" t="s">
        <v>432</v>
      </c>
      <c r="AH135" s="57" t="s">
        <v>432</v>
      </c>
      <c r="AI135" s="57" t="s">
        <v>432</v>
      </c>
      <c r="AJ135" s="57" t="s">
        <v>432</v>
      </c>
      <c r="AK135" s="57">
        <v>57.357582851997194</v>
      </c>
      <c r="AL135" s="200" t="s">
        <v>413</v>
      </c>
    </row>
    <row r="136" spans="1:38" ht="26.25" customHeight="1" thickBot="1" x14ac:dyDescent="0.25">
      <c r="A136" s="55" t="s">
        <v>289</v>
      </c>
      <c r="B136" s="55" t="s">
        <v>314</v>
      </c>
      <c r="C136" s="56" t="s">
        <v>315</v>
      </c>
      <c r="D136" s="57"/>
      <c r="E136" s="58" t="s">
        <v>432</v>
      </c>
      <c r="F136" s="58">
        <v>1.3317749999999999E-3</v>
      </c>
      <c r="G136" s="58" t="s">
        <v>432</v>
      </c>
      <c r="H136" s="58">
        <v>0.76961120000000005</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4.3385999999999994E-4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0.29217875000000004</v>
      </c>
      <c r="J139" s="58">
        <v>0.29217875000000004</v>
      </c>
      <c r="K139" s="58">
        <v>0.29217875000000004</v>
      </c>
      <c r="L139" s="58" t="s">
        <v>431</v>
      </c>
      <c r="M139" s="58" t="s">
        <v>431</v>
      </c>
      <c r="N139" s="58">
        <v>8.4989000000000006E-4</v>
      </c>
      <c r="O139" s="58">
        <v>1.71737E-3</v>
      </c>
      <c r="P139" s="58">
        <v>1.71737E-3</v>
      </c>
      <c r="Q139" s="58">
        <v>2.7255699999999996E-3</v>
      </c>
      <c r="R139" s="58">
        <v>2.6044800000000002E-3</v>
      </c>
      <c r="S139" s="58">
        <v>6.0499900000000007E-3</v>
      </c>
      <c r="T139" s="58" t="s">
        <v>431</v>
      </c>
      <c r="U139" s="58" t="s">
        <v>431</v>
      </c>
      <c r="V139" s="58" t="s">
        <v>431</v>
      </c>
      <c r="W139" s="58">
        <v>2.9381980000000003</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93.080899912332256</v>
      </c>
      <c r="F141" s="74">
        <f t="shared" ref="F141:AD141" si="0">SUM(F14:F140)</f>
        <v>100.51463146806897</v>
      </c>
      <c r="G141" s="74">
        <f t="shared" si="0"/>
        <v>94.826143564792318</v>
      </c>
      <c r="H141" s="74">
        <f t="shared" si="0"/>
        <v>42.364374618333692</v>
      </c>
      <c r="I141" s="74">
        <f t="shared" si="0"/>
        <v>39.189387311312686</v>
      </c>
      <c r="J141" s="74">
        <f t="shared" si="0"/>
        <v>53.893395245438718</v>
      </c>
      <c r="K141" s="74">
        <f t="shared" si="0"/>
        <v>79.976718264535165</v>
      </c>
      <c r="L141" s="74">
        <f t="shared" si="0"/>
        <v>5.2327523594609389</v>
      </c>
      <c r="M141" s="74">
        <f t="shared" si="0"/>
        <v>471.43674596820483</v>
      </c>
      <c r="N141" s="74">
        <f t="shared" si="0"/>
        <v>178.61526716935805</v>
      </c>
      <c r="O141" s="74">
        <f t="shared" si="0"/>
        <v>0.9914499924876411</v>
      </c>
      <c r="P141" s="74">
        <f t="shared" si="0"/>
        <v>0.33643018047195888</v>
      </c>
      <c r="Q141" s="74">
        <f t="shared" si="0"/>
        <v>1.6250150813554343</v>
      </c>
      <c r="R141" s="74">
        <f>SUM(R14:R140)</f>
        <v>5.080699932338467</v>
      </c>
      <c r="S141" s="74">
        <f t="shared" si="0"/>
        <v>19.994339903780379</v>
      </c>
      <c r="T141" s="74">
        <f t="shared" si="0"/>
        <v>16.08933874411121</v>
      </c>
      <c r="U141" s="74">
        <f t="shared" si="0"/>
        <v>0.39801137666567304</v>
      </c>
      <c r="V141" s="74">
        <f t="shared" si="0"/>
        <v>35.44219276115907</v>
      </c>
      <c r="W141" s="74">
        <f t="shared" si="0"/>
        <v>104.12235695307649</v>
      </c>
      <c r="X141" s="74">
        <f t="shared" si="0"/>
        <v>5.9542502656622345</v>
      </c>
      <c r="Y141" s="74">
        <f t="shared" si="0"/>
        <v>5.8340246882270943</v>
      </c>
      <c r="Z141" s="74">
        <f t="shared" si="0"/>
        <v>2.4281871013101637</v>
      </c>
      <c r="AA141" s="74">
        <f t="shared" si="0"/>
        <v>3.3460313682653413</v>
      </c>
      <c r="AB141" s="74">
        <f t="shared" si="0"/>
        <v>17.598965998064834</v>
      </c>
      <c r="AC141" s="74">
        <f t="shared" si="0"/>
        <v>4.8147568495629995</v>
      </c>
      <c r="AD141" s="74">
        <f t="shared" si="0"/>
        <v>1.580314078477</v>
      </c>
      <c r="AE141" s="47"/>
      <c r="AF141" s="74">
        <f t="shared" ref="AF141:AJ141" si="1">SUM(AF14:AF140)</f>
        <v>179303.93214470046</v>
      </c>
      <c r="AG141" s="74">
        <f t="shared" si="1"/>
        <v>8245.9264165000004</v>
      </c>
      <c r="AH141" s="74">
        <f t="shared" si="1"/>
        <v>73931.010557460002</v>
      </c>
      <c r="AI141" s="74">
        <f t="shared" si="1"/>
        <v>46943.799000000006</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93.080899912332256</v>
      </c>
      <c r="F152" s="85">
        <f t="shared" ref="F152:AD152" si="2">F141 + F151 + IF(AND(OR($B$4="AT",$B$4="BE",$B$4="CH",$B$4="GB",$B$4="IE",$B$4="LT",$B$4="LU",$B$4="NL"),SUM(F143:F149)&gt;0),SUM(F143:F149)-SUM(F27:F33),0)</f>
        <v>100.51463146806897</v>
      </c>
      <c r="G152" s="85">
        <f t="shared" si="2"/>
        <v>94.826143564792318</v>
      </c>
      <c r="H152" s="85">
        <f t="shared" si="2"/>
        <v>42.364374618333692</v>
      </c>
      <c r="I152" s="85">
        <f t="shared" si="2"/>
        <v>39.189387311312686</v>
      </c>
      <c r="J152" s="85">
        <f t="shared" si="2"/>
        <v>53.893395245438718</v>
      </c>
      <c r="K152" s="85">
        <f t="shared" si="2"/>
        <v>79.976718264535165</v>
      </c>
      <c r="L152" s="85">
        <f t="shared" si="2"/>
        <v>5.2327523594609389</v>
      </c>
      <c r="M152" s="85">
        <f t="shared" si="2"/>
        <v>471.43674596820483</v>
      </c>
      <c r="N152" s="85">
        <f t="shared" si="2"/>
        <v>178.61526716935805</v>
      </c>
      <c r="O152" s="85">
        <f t="shared" si="2"/>
        <v>0.9914499924876411</v>
      </c>
      <c r="P152" s="85">
        <f t="shared" si="2"/>
        <v>0.33643018047195888</v>
      </c>
      <c r="Q152" s="85">
        <f t="shared" si="2"/>
        <v>1.6250150813554343</v>
      </c>
      <c r="R152" s="85">
        <f t="shared" si="2"/>
        <v>5.080699932338467</v>
      </c>
      <c r="S152" s="85">
        <f t="shared" si="2"/>
        <v>19.994339903780379</v>
      </c>
      <c r="T152" s="85">
        <f t="shared" si="2"/>
        <v>16.08933874411121</v>
      </c>
      <c r="U152" s="85">
        <f t="shared" si="2"/>
        <v>0.39801137666567304</v>
      </c>
      <c r="V152" s="85">
        <f t="shared" si="2"/>
        <v>35.44219276115907</v>
      </c>
      <c r="W152" s="85">
        <f t="shared" si="2"/>
        <v>104.12235695307649</v>
      </c>
      <c r="X152" s="85">
        <f t="shared" si="2"/>
        <v>5.9542502656622345</v>
      </c>
      <c r="Y152" s="85">
        <f t="shared" si="2"/>
        <v>5.8340246882270943</v>
      </c>
      <c r="Z152" s="85">
        <f t="shared" si="2"/>
        <v>2.4281871013101637</v>
      </c>
      <c r="AA152" s="85">
        <f t="shared" si="2"/>
        <v>3.3460313682653413</v>
      </c>
      <c r="AB152" s="85">
        <f t="shared" si="2"/>
        <v>17.598965998064834</v>
      </c>
      <c r="AC152" s="85">
        <f t="shared" si="2"/>
        <v>4.8147568495629995</v>
      </c>
      <c r="AD152" s="85">
        <f t="shared" si="2"/>
        <v>1.580314078477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93.080899912332256</v>
      </c>
      <c r="F154" s="85">
        <f>F141 + F153 - IF(OR($B$6=2005,$B$6&gt;=2020),SUM(F99:F122),0) + IF(AND(OR($B$4="AT",$B$4="BE",$B$4="CH",$B$4="GB",$B$4="IE",$B$4="LT",$B$4="LU",$B$4="NL"),SUM(F143:F149)&gt;0),SUM(F143:F149)-SUM(F27:F33),0)</f>
        <v>100.51463146806897</v>
      </c>
      <c r="G154" s="85">
        <f>G141 + G153 + IF(AND(OR($B$4="AT",$B$4="BE",$B$4="CH",$B$4="GB",$B$4="IE",$B$4="LT",$B$4="LU",$B$4="NL"),SUM(G143:G149)&gt;0),SUM(G143:G149)-SUM(G27:G33),0)</f>
        <v>94.826143564792318</v>
      </c>
      <c r="H154" s="85">
        <f t="shared" ref="H154:AD154" si="3">H141 + H153 + IF(AND(OR($B$4="AT",$B$4="BE",$B$4="CH",$B$4="GB",$B$4="IE",$B$4="LT",$B$4="LU",$B$4="NL"),SUM(H143:H149)&gt;0),SUM(H143:H149)-SUM(H27:H33),0)</f>
        <v>42.364374618333692</v>
      </c>
      <c r="I154" s="85">
        <f t="shared" si="3"/>
        <v>39.189387311312686</v>
      </c>
      <c r="J154" s="85">
        <f t="shared" si="3"/>
        <v>53.893395245438718</v>
      </c>
      <c r="K154" s="85">
        <f t="shared" si="3"/>
        <v>79.976718264535165</v>
      </c>
      <c r="L154" s="85">
        <f t="shared" si="3"/>
        <v>5.2327523594609389</v>
      </c>
      <c r="M154" s="85">
        <f t="shared" si="3"/>
        <v>471.43674596820483</v>
      </c>
      <c r="N154" s="85">
        <f t="shared" si="3"/>
        <v>178.61526716935805</v>
      </c>
      <c r="O154" s="85">
        <f t="shared" si="3"/>
        <v>0.9914499924876411</v>
      </c>
      <c r="P154" s="85">
        <f t="shared" si="3"/>
        <v>0.33643018047195888</v>
      </c>
      <c r="Q154" s="85">
        <f t="shared" si="3"/>
        <v>1.6250150813554343</v>
      </c>
      <c r="R154" s="85">
        <f t="shared" si="3"/>
        <v>5.080699932338467</v>
      </c>
      <c r="S154" s="85">
        <f t="shared" si="3"/>
        <v>19.994339903780379</v>
      </c>
      <c r="T154" s="85">
        <f t="shared" si="3"/>
        <v>16.08933874411121</v>
      </c>
      <c r="U154" s="85">
        <f t="shared" si="3"/>
        <v>0.39801137666567304</v>
      </c>
      <c r="V154" s="85">
        <f t="shared" si="3"/>
        <v>35.44219276115907</v>
      </c>
      <c r="W154" s="85">
        <f t="shared" si="3"/>
        <v>104.12235695307649</v>
      </c>
      <c r="X154" s="85">
        <f t="shared" si="3"/>
        <v>5.9542502656622345</v>
      </c>
      <c r="Y154" s="85">
        <f t="shared" si="3"/>
        <v>5.8340246882270943</v>
      </c>
      <c r="Z154" s="85">
        <f t="shared" si="3"/>
        <v>2.4281871013101637</v>
      </c>
      <c r="AA154" s="85">
        <f t="shared" si="3"/>
        <v>3.3460313682653413</v>
      </c>
      <c r="AB154" s="85">
        <f t="shared" si="3"/>
        <v>17.598965998064834</v>
      </c>
      <c r="AC154" s="85">
        <f t="shared" si="3"/>
        <v>4.8147568495629995</v>
      </c>
      <c r="AD154" s="85">
        <f t="shared" si="3"/>
        <v>1.580314078477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1.0057749491764039</v>
      </c>
      <c r="F157" s="93">
        <v>3.5573342309333456E-2</v>
      </c>
      <c r="G157" s="93">
        <v>0.115248822684</v>
      </c>
      <c r="H157" s="93" t="s">
        <v>431</v>
      </c>
      <c r="I157" s="93">
        <v>7.3601430050134684E-3</v>
      </c>
      <c r="J157" s="93">
        <v>7.3601430050134684E-3</v>
      </c>
      <c r="K157" s="93">
        <v>7.3601430050134684E-3</v>
      </c>
      <c r="L157" s="93">
        <v>1.2571054511809261E-3</v>
      </c>
      <c r="M157" s="93">
        <v>0.41346906280624501</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2814.6541592073436</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0.1034182134632556</v>
      </c>
      <c r="F158" s="93">
        <v>3.68273176372164E-3</v>
      </c>
      <c r="G158" s="93">
        <v>1.3731486775999998E-2</v>
      </c>
      <c r="H158" s="93" t="s">
        <v>431</v>
      </c>
      <c r="I158" s="93">
        <v>8.61100708064352E-4</v>
      </c>
      <c r="J158" s="93">
        <v>8.61100708064352E-4</v>
      </c>
      <c r="K158" s="93">
        <v>8.61100708064352E-4</v>
      </c>
      <c r="L158" s="93">
        <v>9.4915713438895982E-5</v>
      </c>
      <c r="M158" s="93">
        <v>3.1181996375002755E-2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335.35586882617582</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1.6622504405999998</v>
      </c>
      <c r="F159" s="93">
        <v>5.8326773200000008E-2</v>
      </c>
      <c r="G159" s="93">
        <v>0.54107121079999987</v>
      </c>
      <c r="H159" s="93">
        <v>1.4769908E-4</v>
      </c>
      <c r="I159" s="93">
        <v>6.1047011600000006E-2</v>
      </c>
      <c r="J159" s="93">
        <v>6.6907291399999985E-2</v>
      </c>
      <c r="K159" s="93">
        <v>6.6907291399999985E-2</v>
      </c>
      <c r="L159" s="93">
        <v>1.0958394E-4</v>
      </c>
      <c r="M159" s="93">
        <v>0.15613074219999998</v>
      </c>
      <c r="N159" s="93">
        <v>3.1161088000000001E-3</v>
      </c>
      <c r="O159" s="93">
        <v>2.8663848000000001E-4</v>
      </c>
      <c r="P159" s="93">
        <v>5.5725399999999987E-4</v>
      </c>
      <c r="Q159" s="93">
        <v>5.6472568000000009E-3</v>
      </c>
      <c r="R159" s="93">
        <v>6.0798881199999998E-3</v>
      </c>
      <c r="S159" s="93">
        <v>2.1341804879999999E-2</v>
      </c>
      <c r="T159" s="93">
        <v>0.25365730808000003</v>
      </c>
      <c r="U159" s="93">
        <v>2.9363105200000002E-3</v>
      </c>
      <c r="V159" s="93">
        <v>2.531869912E-2</v>
      </c>
      <c r="W159" s="93">
        <v>5.2899238000000005E-3</v>
      </c>
      <c r="X159" s="93">
        <v>6.3296057763999997E-4</v>
      </c>
      <c r="Y159" s="93">
        <v>1.05493421042E-3</v>
      </c>
      <c r="Z159" s="93" t="s">
        <v>431</v>
      </c>
      <c r="AA159" s="93" t="s">
        <v>431</v>
      </c>
      <c r="AB159" s="93">
        <v>1.68789478806E-3</v>
      </c>
      <c r="AC159" s="93">
        <v>2.1351664000000001E-3</v>
      </c>
      <c r="AD159" s="93">
        <v>4.7921108000000007E-3</v>
      </c>
      <c r="AE159" s="49"/>
      <c r="AF159" s="93">
        <v>882.22</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0.49810000000000004</v>
      </c>
      <c r="F163" s="97">
        <v>1.4943</v>
      </c>
      <c r="G163" s="97">
        <v>9.962E-2</v>
      </c>
      <c r="H163" s="97">
        <v>9.962E-2</v>
      </c>
      <c r="I163" s="97">
        <v>4.9809999999999999</v>
      </c>
      <c r="J163" s="97">
        <v>5.9771999999999998</v>
      </c>
      <c r="K163" s="97">
        <v>8.9658000000000015</v>
      </c>
      <c r="L163" s="97">
        <v>0.44829000000000002</v>
      </c>
      <c r="M163" s="97">
        <v>14.943</v>
      </c>
      <c r="N163" s="97" t="s">
        <v>432</v>
      </c>
      <c r="O163" s="97" t="s">
        <v>432</v>
      </c>
      <c r="P163" s="97">
        <v>6.9733999999999994E-3</v>
      </c>
      <c r="Q163" s="97" t="s">
        <v>432</v>
      </c>
      <c r="R163" s="97" t="s">
        <v>432</v>
      </c>
      <c r="S163" s="97" t="s">
        <v>432</v>
      </c>
      <c r="T163" s="97" t="s">
        <v>432</v>
      </c>
      <c r="U163" s="97" t="s">
        <v>432</v>
      </c>
      <c r="V163" s="97" t="s">
        <v>432</v>
      </c>
      <c r="W163" s="97">
        <v>1.9924000000000002</v>
      </c>
      <c r="X163" s="97">
        <v>0.39848</v>
      </c>
      <c r="Y163" s="97">
        <v>0.69734000000000007</v>
      </c>
      <c r="Z163" s="97">
        <v>0.69734000000000007</v>
      </c>
      <c r="AA163" s="97">
        <v>0.89658000000000004</v>
      </c>
      <c r="AB163" s="97">
        <v>2.68974</v>
      </c>
      <c r="AC163" s="97" t="s">
        <v>432</v>
      </c>
      <c r="AD163" s="97" t="s">
        <v>432</v>
      </c>
      <c r="AE163" s="50"/>
      <c r="AF163" s="97" t="s">
        <v>432</v>
      </c>
      <c r="AG163" s="97" t="s">
        <v>432</v>
      </c>
      <c r="AH163" s="97" t="s">
        <v>432</v>
      </c>
      <c r="AI163" s="97" t="s">
        <v>432</v>
      </c>
      <c r="AJ163" s="97" t="s">
        <v>432</v>
      </c>
      <c r="AK163" s="97">
        <v>4981</v>
      </c>
      <c r="AL163" s="45" t="s">
        <v>345</v>
      </c>
    </row>
    <row r="164" spans="1:38" ht="26.25" customHeight="1" thickBot="1" x14ac:dyDescent="0.25">
      <c r="A164" s="45" t="s">
        <v>340</v>
      </c>
      <c r="B164" s="45" t="s">
        <v>346</v>
      </c>
      <c r="C164" s="96" t="s">
        <v>347</v>
      </c>
      <c r="D164" s="97"/>
      <c r="E164" s="97" t="s">
        <v>432</v>
      </c>
      <c r="F164" s="97" t="s">
        <v>432</v>
      </c>
      <c r="G164" s="97" t="s">
        <v>432</v>
      </c>
      <c r="H164" s="97">
        <v>0.29213512000000003</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55" zoomScaleNormal="55" workbookViewId="0">
      <pane xSplit="4" ySplit="13" topLeftCell="E146"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2000</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2000</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10.195257482000001</v>
      </c>
      <c r="F14" s="58">
        <v>0.57713905689999989</v>
      </c>
      <c r="G14" s="58">
        <v>22.225164705699996</v>
      </c>
      <c r="H14" s="58">
        <v>9.3514694550000006E-3</v>
      </c>
      <c r="I14" s="58">
        <v>0.398050874</v>
      </c>
      <c r="J14" s="58">
        <v>0.60529386499999993</v>
      </c>
      <c r="K14" s="58">
        <v>0.99221386499999997</v>
      </c>
      <c r="L14" s="58">
        <v>5.7578966879999999E-2</v>
      </c>
      <c r="M14" s="58">
        <v>1.470113121</v>
      </c>
      <c r="N14" s="58">
        <v>0.40017570959999998</v>
      </c>
      <c r="O14" s="58">
        <v>6.3693913900000005E-3</v>
      </c>
      <c r="P14" s="58">
        <v>0.11830885970000002</v>
      </c>
      <c r="Q14" s="58">
        <v>0.43040261476999986</v>
      </c>
      <c r="R14" s="58">
        <v>1.0579718897499999</v>
      </c>
      <c r="S14" s="58">
        <v>0.46752684356999985</v>
      </c>
      <c r="T14" s="58">
        <v>3.7875316737999998</v>
      </c>
      <c r="U14" s="58">
        <v>2.4926829129999998E-2</v>
      </c>
      <c r="V14" s="58">
        <v>0.63227137751999996</v>
      </c>
      <c r="W14" s="58">
        <v>0.20844343165000001</v>
      </c>
      <c r="X14" s="58">
        <v>1.8834683227450001E-3</v>
      </c>
      <c r="Y14" s="58">
        <v>8.1618147641500001E-3</v>
      </c>
      <c r="Z14" s="58">
        <v>1.6163000853750005E-3</v>
      </c>
      <c r="AA14" s="58">
        <v>3.0358411044100007E-3</v>
      </c>
      <c r="AB14" s="58">
        <v>1.4697424276680001E-2</v>
      </c>
      <c r="AC14" s="58">
        <v>1.0018581520000002E-2</v>
      </c>
      <c r="AD14" s="58">
        <v>2.4700902268296105</v>
      </c>
      <c r="AE14" s="46"/>
      <c r="AF14" s="57">
        <v>20497.049500000001</v>
      </c>
      <c r="AG14" s="57">
        <v>14529.939</v>
      </c>
      <c r="AH14" s="57">
        <v>31254.185599999997</v>
      </c>
      <c r="AI14" s="57" t="s">
        <v>430</v>
      </c>
      <c r="AJ14" s="57" t="s">
        <v>430</v>
      </c>
      <c r="AK14" s="57" t="s">
        <v>432</v>
      </c>
      <c r="AL14" s="200" t="s">
        <v>50</v>
      </c>
    </row>
    <row r="15" spans="1:38" ht="26.25" customHeight="1" thickBot="1" x14ac:dyDescent="0.25">
      <c r="A15" s="55" t="s">
        <v>54</v>
      </c>
      <c r="B15" s="55" t="s">
        <v>55</v>
      </c>
      <c r="C15" s="56" t="s">
        <v>56</v>
      </c>
      <c r="D15" s="57"/>
      <c r="E15" s="58">
        <v>2.4665562220000004</v>
      </c>
      <c r="F15" s="58">
        <v>5.9955096640000004E-2</v>
      </c>
      <c r="G15" s="58">
        <v>9.6515883715659978</v>
      </c>
      <c r="H15" s="58" t="s">
        <v>431</v>
      </c>
      <c r="I15" s="58">
        <v>0.21610858654000001</v>
      </c>
      <c r="J15" s="58">
        <v>0.28502017173999994</v>
      </c>
      <c r="K15" s="58">
        <v>0.39366221733999995</v>
      </c>
      <c r="L15" s="58">
        <v>1.3551813166300001E-2</v>
      </c>
      <c r="M15" s="58">
        <v>0.33417185759999996</v>
      </c>
      <c r="N15" s="58">
        <v>7.6000955337000006E-2</v>
      </c>
      <c r="O15" s="58">
        <v>2.3050495905499999E-2</v>
      </c>
      <c r="P15" s="58">
        <v>4.9985411959999997E-3</v>
      </c>
      <c r="Q15" s="58">
        <v>5.0739025823999986E-2</v>
      </c>
      <c r="R15" s="58">
        <v>8.8544409288079995E-2</v>
      </c>
      <c r="S15" s="58">
        <v>0.10300831999680798</v>
      </c>
      <c r="T15" s="58">
        <v>4.5293973608785789</v>
      </c>
      <c r="U15" s="58">
        <v>2.9424619769599997E-2</v>
      </c>
      <c r="V15" s="58">
        <v>1.2723927473369998</v>
      </c>
      <c r="W15" s="58">
        <v>2.9172049000000002E-2</v>
      </c>
      <c r="X15" s="58">
        <v>9.759626272000001E-6</v>
      </c>
      <c r="Y15" s="58">
        <v>6.5469726240000001E-5</v>
      </c>
      <c r="Z15" s="58">
        <v>5.2147139327999998E-5</v>
      </c>
      <c r="AA15" s="58">
        <v>7.7754503087999998E-5</v>
      </c>
      <c r="AB15" s="58">
        <v>2.05130994928E-4</v>
      </c>
      <c r="AC15" s="58" t="s">
        <v>431</v>
      </c>
      <c r="AD15" s="58" t="s">
        <v>431</v>
      </c>
      <c r="AE15" s="46"/>
      <c r="AF15" s="57">
        <v>24494.754000000001</v>
      </c>
      <c r="AG15" s="57" t="s">
        <v>430</v>
      </c>
      <c r="AH15" s="57">
        <v>6.8</v>
      </c>
      <c r="AI15" s="57" t="s">
        <v>430</v>
      </c>
      <c r="AJ15" s="57" t="s">
        <v>430</v>
      </c>
      <c r="AK15" s="57" t="s">
        <v>432</v>
      </c>
      <c r="AL15" s="200" t="s">
        <v>50</v>
      </c>
    </row>
    <row r="16" spans="1:38" ht="26.25" customHeight="1" thickBot="1" x14ac:dyDescent="0.25">
      <c r="A16" s="55" t="s">
        <v>54</v>
      </c>
      <c r="B16" s="55" t="s">
        <v>57</v>
      </c>
      <c r="C16" s="56" t="s">
        <v>58</v>
      </c>
      <c r="D16" s="57"/>
      <c r="E16" s="58">
        <v>0.45498730999999998</v>
      </c>
      <c r="F16" s="58">
        <v>0.11735596999999999</v>
      </c>
      <c r="G16" s="58">
        <v>6.923176930000001E-2</v>
      </c>
      <c r="H16" s="58">
        <v>7.2358350000000004E-4</v>
      </c>
      <c r="I16" s="58">
        <v>9.5284841999999995E-3</v>
      </c>
      <c r="J16" s="58">
        <v>1.0489459200000001E-2</v>
      </c>
      <c r="K16" s="58">
        <v>1.0489459200000001E-2</v>
      </c>
      <c r="L16" s="58">
        <v>3.3793813679999993E-3</v>
      </c>
      <c r="M16" s="58">
        <v>0.16968303499999998</v>
      </c>
      <c r="N16" s="58">
        <v>2.6156627899999998E-3</v>
      </c>
      <c r="O16" s="58">
        <v>5.2390250999999998E-5</v>
      </c>
      <c r="P16" s="58">
        <v>5.1442149999999999E-4</v>
      </c>
      <c r="Q16" s="58">
        <v>6.4255150000000006E-4</v>
      </c>
      <c r="R16" s="58">
        <v>3.2659605699999999E-3</v>
      </c>
      <c r="S16" s="58">
        <v>9.7351711399999989E-4</v>
      </c>
      <c r="T16" s="58">
        <v>4.0103335569999995E-2</v>
      </c>
      <c r="U16" s="58">
        <v>3.1181811999999996E-4</v>
      </c>
      <c r="V16" s="58">
        <v>9.2872896999999996E-3</v>
      </c>
      <c r="W16" s="58">
        <v>4.4303728000000004E-3</v>
      </c>
      <c r="X16" s="58">
        <v>4.0818183000000003E-6</v>
      </c>
      <c r="Y16" s="58">
        <v>1.8794156E-5</v>
      </c>
      <c r="Z16" s="58">
        <v>5.8508315000000003E-6</v>
      </c>
      <c r="AA16" s="58">
        <v>5.6902886999999996E-6</v>
      </c>
      <c r="AB16" s="58">
        <v>3.4417094500000001E-5</v>
      </c>
      <c r="AC16" s="58">
        <v>7.0471500000000005E-5</v>
      </c>
      <c r="AD16" s="58">
        <v>4.1642249999999997E-8</v>
      </c>
      <c r="AE16" s="46"/>
      <c r="AF16" s="57">
        <v>367.21499999999997</v>
      </c>
      <c r="AG16" s="57" t="s">
        <v>430</v>
      </c>
      <c r="AH16" s="57">
        <v>4777</v>
      </c>
      <c r="AI16" s="57" t="s">
        <v>430</v>
      </c>
      <c r="AJ16" s="57" t="s">
        <v>430</v>
      </c>
      <c r="AK16" s="57" t="s">
        <v>432</v>
      </c>
      <c r="AL16" s="200" t="s">
        <v>50</v>
      </c>
    </row>
    <row r="17" spans="1:38" ht="26.25" customHeight="1" thickBot="1" x14ac:dyDescent="0.25">
      <c r="A17" s="55" t="s">
        <v>54</v>
      </c>
      <c r="B17" s="55" t="s">
        <v>59</v>
      </c>
      <c r="C17" s="56" t="s">
        <v>60</v>
      </c>
      <c r="D17" s="57"/>
      <c r="E17" s="58">
        <v>0.17409170500000001</v>
      </c>
      <c r="F17" s="58">
        <v>5.81198224E-2</v>
      </c>
      <c r="G17" s="58">
        <v>0.37202654497999998</v>
      </c>
      <c r="H17" s="58" t="s">
        <v>431</v>
      </c>
      <c r="I17" s="58">
        <v>3.9436729019999991E-2</v>
      </c>
      <c r="J17" s="58">
        <v>4.254945101999999E-2</v>
      </c>
      <c r="K17" s="58">
        <v>4.497045702E-2</v>
      </c>
      <c r="L17" s="58">
        <v>3.1008970967999999E-3</v>
      </c>
      <c r="M17" s="58">
        <v>0.35862976899999993</v>
      </c>
      <c r="N17" s="58">
        <v>4.6362181999000003E-2</v>
      </c>
      <c r="O17" s="58">
        <v>6.2391960809999995E-4</v>
      </c>
      <c r="P17" s="58">
        <v>3.3476112599999997E-3</v>
      </c>
      <c r="Q17" s="58">
        <v>1.4978514500000001E-3</v>
      </c>
      <c r="R17" s="58">
        <v>4.6957794169999994E-3</v>
      </c>
      <c r="S17" s="58">
        <v>6.0687055833999999E-3</v>
      </c>
      <c r="T17" s="58">
        <v>4.5112756969999997E-3</v>
      </c>
      <c r="U17" s="58">
        <v>6.9449007200000001E-4</v>
      </c>
      <c r="V17" s="58">
        <v>7.174192456999999E-2</v>
      </c>
      <c r="W17" s="58">
        <v>7.0293572999999998E-2</v>
      </c>
      <c r="X17" s="58">
        <v>1.58510805E-2</v>
      </c>
      <c r="Y17" s="58">
        <v>2.1275311199999997E-2</v>
      </c>
      <c r="Z17" s="58">
        <v>8.2993190999999973E-3</v>
      </c>
      <c r="AA17" s="58">
        <v>6.4888004999999992E-3</v>
      </c>
      <c r="AB17" s="58">
        <v>5.1914511299999994E-2</v>
      </c>
      <c r="AC17" s="58">
        <v>2.1443195999999999E-4</v>
      </c>
      <c r="AD17" s="58">
        <v>5.8795860000000005E-2</v>
      </c>
      <c r="AE17" s="46"/>
      <c r="AF17" s="57">
        <v>60.284999999999997</v>
      </c>
      <c r="AG17" s="57">
        <v>345.858</v>
      </c>
      <c r="AH17" s="57">
        <v>1126.1089999999999</v>
      </c>
      <c r="AI17" s="57" t="s">
        <v>430</v>
      </c>
      <c r="AJ17" s="57" t="s">
        <v>430</v>
      </c>
      <c r="AK17" s="57" t="s">
        <v>432</v>
      </c>
      <c r="AL17" s="200" t="s">
        <v>50</v>
      </c>
    </row>
    <row r="18" spans="1:38" ht="26.25" customHeight="1" thickBot="1" x14ac:dyDescent="0.25">
      <c r="A18" s="55" t="s">
        <v>54</v>
      </c>
      <c r="B18" s="55" t="s">
        <v>61</v>
      </c>
      <c r="C18" s="56" t="s">
        <v>62</v>
      </c>
      <c r="D18" s="57"/>
      <c r="E18" s="58">
        <v>4.4492316999999997E-2</v>
      </c>
      <c r="F18" s="58">
        <v>6.4654920000000006E-3</v>
      </c>
      <c r="G18" s="58">
        <v>2.0948396719999998E-2</v>
      </c>
      <c r="H18" s="58" t="s">
        <v>431</v>
      </c>
      <c r="I18" s="58">
        <v>1.2681716199999999E-3</v>
      </c>
      <c r="J18" s="58">
        <v>1.2681716199999999E-3</v>
      </c>
      <c r="K18" s="58">
        <v>1.2681716199999999E-3</v>
      </c>
      <c r="L18" s="58">
        <v>6.2030366479999988E-4</v>
      </c>
      <c r="M18" s="58">
        <v>1.0040413E-2</v>
      </c>
      <c r="N18" s="58">
        <v>6.8187289999999989E-6</v>
      </c>
      <c r="O18" s="58">
        <v>5.280230999999999E-7</v>
      </c>
      <c r="P18" s="58">
        <v>1.262247E-4</v>
      </c>
      <c r="Q18" s="58">
        <v>2.3800910000000002E-5</v>
      </c>
      <c r="R18" s="58">
        <v>1.3833926999999999E-5</v>
      </c>
      <c r="S18" s="58">
        <v>1.2624845400000001E-5</v>
      </c>
      <c r="T18" s="58">
        <v>3.3186629999999997E-6</v>
      </c>
      <c r="U18" s="58">
        <v>1.8875952000000002E-5</v>
      </c>
      <c r="V18" s="58">
        <v>1.74999567E-3</v>
      </c>
      <c r="W18" s="58">
        <v>7.6673800000000004E-5</v>
      </c>
      <c r="X18" s="58">
        <v>1.0405729999999999E-4</v>
      </c>
      <c r="Y18" s="58">
        <v>8.2150499999999993E-4</v>
      </c>
      <c r="Z18" s="58">
        <v>9.3103899999999988E-5</v>
      </c>
      <c r="AA18" s="58">
        <v>8.2150499999999999E-5</v>
      </c>
      <c r="AB18" s="58">
        <v>1.1008166999999999E-3</v>
      </c>
      <c r="AC18" s="58" t="s">
        <v>431</v>
      </c>
      <c r="AD18" s="58" t="s">
        <v>431</v>
      </c>
      <c r="AE18" s="46"/>
      <c r="AF18" s="57">
        <v>54.767000000000003</v>
      </c>
      <c r="AG18" s="57" t="s">
        <v>430</v>
      </c>
      <c r="AH18" s="57">
        <v>221.57900000000001</v>
      </c>
      <c r="AI18" s="57" t="s">
        <v>430</v>
      </c>
      <c r="AJ18" s="57" t="s">
        <v>430</v>
      </c>
      <c r="AK18" s="57" t="s">
        <v>432</v>
      </c>
      <c r="AL18" s="200" t="s">
        <v>50</v>
      </c>
    </row>
    <row r="19" spans="1:38" ht="26.25" customHeight="1" thickBot="1" x14ac:dyDescent="0.25">
      <c r="A19" s="55" t="s">
        <v>54</v>
      </c>
      <c r="B19" s="55" t="s">
        <v>63</v>
      </c>
      <c r="C19" s="56" t="s">
        <v>64</v>
      </c>
      <c r="D19" s="57"/>
      <c r="E19" s="58">
        <v>1.6432290589999998</v>
      </c>
      <c r="F19" s="58">
        <v>0.15889683700000001</v>
      </c>
      <c r="G19" s="58">
        <v>3.7378984328500002</v>
      </c>
      <c r="H19" s="58">
        <v>5.7104675999999997E-4</v>
      </c>
      <c r="I19" s="58">
        <v>0.11944666372</v>
      </c>
      <c r="J19" s="58">
        <v>0.12960080872000002</v>
      </c>
      <c r="K19" s="58">
        <v>0.14959493872000001</v>
      </c>
      <c r="L19" s="58">
        <v>2.5351027068799999E-2</v>
      </c>
      <c r="M19" s="58">
        <v>0.263912602</v>
      </c>
      <c r="N19" s="58">
        <v>6.8073196593999991E-2</v>
      </c>
      <c r="O19" s="58">
        <v>4.9315518237599998E-2</v>
      </c>
      <c r="P19" s="58">
        <v>4.3502310499999993E-3</v>
      </c>
      <c r="Q19" s="58">
        <v>4.9728312809999994E-2</v>
      </c>
      <c r="R19" s="58">
        <v>0.12399191621199999</v>
      </c>
      <c r="S19" s="58">
        <v>5.0247824062399998E-2</v>
      </c>
      <c r="T19" s="58">
        <v>1.7242266161199999</v>
      </c>
      <c r="U19" s="58">
        <v>2.9254108419999999E-3</v>
      </c>
      <c r="V19" s="58">
        <v>0.122030746</v>
      </c>
      <c r="W19" s="58">
        <v>1.3989026410000001E-2</v>
      </c>
      <c r="X19" s="58">
        <v>5.7197126881399999E-3</v>
      </c>
      <c r="Y19" s="58">
        <v>3.5334302121839994E-2</v>
      </c>
      <c r="Z19" s="58">
        <v>4.6195706715700001E-3</v>
      </c>
      <c r="AA19" s="58">
        <v>4.2215341599899994E-3</v>
      </c>
      <c r="AB19" s="58">
        <v>4.9895119641539989E-2</v>
      </c>
      <c r="AC19" s="58">
        <v>1.7707200000000002E-5</v>
      </c>
      <c r="AD19" s="58">
        <v>4.8552000000000005E-3</v>
      </c>
      <c r="AE19" s="46"/>
      <c r="AF19" s="57">
        <v>2237.5309999999999</v>
      </c>
      <c r="AG19" s="57">
        <v>28.56</v>
      </c>
      <c r="AH19" s="57">
        <v>2989.5239999999999</v>
      </c>
      <c r="AI19" s="57" t="s">
        <v>430</v>
      </c>
      <c r="AJ19" s="57" t="s">
        <v>430</v>
      </c>
      <c r="AK19" s="57" t="s">
        <v>432</v>
      </c>
      <c r="AL19" s="200" t="s">
        <v>50</v>
      </c>
    </row>
    <row r="20" spans="1:38" ht="26.25" customHeight="1" thickBot="1" x14ac:dyDescent="0.25">
      <c r="A20" s="55" t="s">
        <v>54</v>
      </c>
      <c r="B20" s="55" t="s">
        <v>65</v>
      </c>
      <c r="C20" s="56" t="s">
        <v>66</v>
      </c>
      <c r="D20" s="57"/>
      <c r="E20" s="58">
        <v>0.258028535</v>
      </c>
      <c r="F20" s="58">
        <v>6.2442375000000001E-2</v>
      </c>
      <c r="G20" s="58">
        <v>0.10564363467999999</v>
      </c>
      <c r="H20" s="58">
        <v>5.1799999999999999E-5</v>
      </c>
      <c r="I20" s="58">
        <v>4.882899999999999E-3</v>
      </c>
      <c r="J20" s="58">
        <v>4.8871000000000001E-3</v>
      </c>
      <c r="K20" s="58">
        <v>4.8969000000000009E-3</v>
      </c>
      <c r="L20" s="58">
        <v>1.6452639999999998E-3</v>
      </c>
      <c r="M20" s="58">
        <v>8.3651070000000008E-2</v>
      </c>
      <c r="N20" s="58">
        <v>7.6641600000000002E-5</v>
      </c>
      <c r="O20" s="58">
        <v>2.130437E-5</v>
      </c>
      <c r="P20" s="58">
        <v>1.3939714000000001E-3</v>
      </c>
      <c r="Q20" s="58">
        <v>2.5931285000000001E-4</v>
      </c>
      <c r="R20" s="58">
        <v>9.232899999999999E-5</v>
      </c>
      <c r="S20" s="58">
        <v>4.4706899999999997E-5</v>
      </c>
      <c r="T20" s="58">
        <v>3.7029159999999998E-5</v>
      </c>
      <c r="U20" s="58">
        <v>1.6343845000000001E-4</v>
      </c>
      <c r="V20" s="58">
        <v>6.4902549999999995E-3</v>
      </c>
      <c r="W20" s="58">
        <v>3.2885300000000004E-4</v>
      </c>
      <c r="X20" s="58">
        <v>2.7030050000000002E-4</v>
      </c>
      <c r="Y20" s="58">
        <v>2.0458249999999998E-3</v>
      </c>
      <c r="Z20" s="58">
        <v>2.3632149999999998E-4</v>
      </c>
      <c r="AA20" s="58">
        <v>2.079425E-4</v>
      </c>
      <c r="AB20" s="58">
        <v>2.7603895E-3</v>
      </c>
      <c r="AC20" s="58">
        <v>7.0000000000000007E-6</v>
      </c>
      <c r="AD20" s="58">
        <v>8.4000000000000011E-8</v>
      </c>
      <c r="AE20" s="46"/>
      <c r="AF20" s="57">
        <v>134.89500000000001</v>
      </c>
      <c r="AG20" s="57" t="s">
        <v>430</v>
      </c>
      <c r="AH20" s="57">
        <v>2550</v>
      </c>
      <c r="AI20" s="57">
        <v>1.4</v>
      </c>
      <c r="AJ20" s="57" t="s">
        <v>430</v>
      </c>
      <c r="AK20" s="57" t="s">
        <v>432</v>
      </c>
      <c r="AL20" s="200" t="s">
        <v>50</v>
      </c>
    </row>
    <row r="21" spans="1:38" ht="26.25" customHeight="1" thickBot="1" x14ac:dyDescent="0.25">
      <c r="A21" s="55" t="s">
        <v>54</v>
      </c>
      <c r="B21" s="55" t="s">
        <v>67</v>
      </c>
      <c r="C21" s="56" t="s">
        <v>68</v>
      </c>
      <c r="D21" s="57"/>
      <c r="E21" s="58">
        <v>1.5308323339999996</v>
      </c>
      <c r="F21" s="58">
        <v>0.19273349139999998</v>
      </c>
      <c r="G21" s="58">
        <v>2.31260482311</v>
      </c>
      <c r="H21" s="58" t="s">
        <v>431</v>
      </c>
      <c r="I21" s="58">
        <v>0.11584183535999999</v>
      </c>
      <c r="J21" s="58">
        <v>0.12148693235999998</v>
      </c>
      <c r="K21" s="58">
        <v>0.12587756335999997</v>
      </c>
      <c r="L21" s="58">
        <v>2.98554909504E-2</v>
      </c>
      <c r="M21" s="58">
        <v>0.83496340499999999</v>
      </c>
      <c r="N21" s="58">
        <v>8.4269140951999999E-2</v>
      </c>
      <c r="O21" s="58">
        <v>1.1457752148E-3</v>
      </c>
      <c r="P21" s="58">
        <v>7.1130350600000008E-3</v>
      </c>
      <c r="Q21" s="58">
        <v>2.9261886699999996E-3</v>
      </c>
      <c r="R21" s="58">
        <v>8.9668101559999998E-3</v>
      </c>
      <c r="S21" s="58">
        <v>1.1484803251199998E-2</v>
      </c>
      <c r="T21" s="58">
        <v>8.2175746479999992E-3</v>
      </c>
      <c r="U21" s="58">
        <v>1.5811236859999999E-3</v>
      </c>
      <c r="V21" s="58">
        <v>0.19379231676</v>
      </c>
      <c r="W21" s="58">
        <v>0.1305046876</v>
      </c>
      <c r="X21" s="58">
        <v>3.2849914599999995E-2</v>
      </c>
      <c r="Y21" s="58">
        <v>7.0976758699999989E-2</v>
      </c>
      <c r="Z21" s="58">
        <v>1.8722465399999996E-2</v>
      </c>
      <c r="AA21" s="58">
        <v>1.5007083999999999E-2</v>
      </c>
      <c r="AB21" s="58">
        <v>0.13755622269999998</v>
      </c>
      <c r="AC21" s="58">
        <v>3.8888446000000004E-4</v>
      </c>
      <c r="AD21" s="58">
        <v>0.10662961000000001</v>
      </c>
      <c r="AE21" s="46"/>
      <c r="AF21" s="57">
        <v>2268.8490000000002</v>
      </c>
      <c r="AG21" s="57">
        <v>627.23299999999995</v>
      </c>
      <c r="AH21" s="57">
        <v>3491.9119999999998</v>
      </c>
      <c r="AI21" s="57" t="s">
        <v>430</v>
      </c>
      <c r="AJ21" s="57" t="s">
        <v>430</v>
      </c>
      <c r="AK21" s="57" t="s">
        <v>432</v>
      </c>
      <c r="AL21" s="200" t="s">
        <v>50</v>
      </c>
    </row>
    <row r="22" spans="1:38" ht="26.25" customHeight="1" thickBot="1" x14ac:dyDescent="0.25">
      <c r="A22" s="55" t="s">
        <v>54</v>
      </c>
      <c r="B22" s="59" t="s">
        <v>69</v>
      </c>
      <c r="C22" s="56" t="s">
        <v>70</v>
      </c>
      <c r="D22" s="57"/>
      <c r="E22" s="58">
        <v>7.271733895741999</v>
      </c>
      <c r="F22" s="58">
        <v>1.2295912900999997</v>
      </c>
      <c r="G22" s="58">
        <v>2.42753411601768</v>
      </c>
      <c r="H22" s="58">
        <v>8.44414E-2</v>
      </c>
      <c r="I22" s="58">
        <v>0.46395946978199998</v>
      </c>
      <c r="J22" s="58">
        <v>0.47854252738199998</v>
      </c>
      <c r="K22" s="58">
        <v>0.50053517218199994</v>
      </c>
      <c r="L22" s="58">
        <v>0.12082275593367998</v>
      </c>
      <c r="M22" s="58">
        <v>8.1228508462840008</v>
      </c>
      <c r="N22" s="58">
        <v>0.41053122440261997</v>
      </c>
      <c r="O22" s="58">
        <v>5.0294273979513998E-2</v>
      </c>
      <c r="P22" s="58">
        <v>0.12970327400007997</v>
      </c>
      <c r="Q22" s="58">
        <v>6.7925506528520002E-2</v>
      </c>
      <c r="R22" s="58">
        <v>0.16232413153850003</v>
      </c>
      <c r="S22" s="58">
        <v>0.18337759655882002</v>
      </c>
      <c r="T22" s="58">
        <v>0.13259414697197197</v>
      </c>
      <c r="U22" s="58">
        <v>6.3702063333440001E-2</v>
      </c>
      <c r="V22" s="58">
        <v>2.4218328885929994</v>
      </c>
      <c r="W22" s="58">
        <v>0.4156307576976</v>
      </c>
      <c r="X22" s="58">
        <v>6.6355592194599994E-2</v>
      </c>
      <c r="Y22" s="58">
        <v>0.12149718738</v>
      </c>
      <c r="Z22" s="58">
        <v>3.5784636181799993E-2</v>
      </c>
      <c r="AA22" s="58">
        <v>2.8502367646999999E-2</v>
      </c>
      <c r="AB22" s="58">
        <v>0.25213978340339999</v>
      </c>
      <c r="AC22" s="58">
        <v>2.2901832168E-2</v>
      </c>
      <c r="AD22" s="58">
        <v>0.39163116100000001</v>
      </c>
      <c r="AE22" s="46"/>
      <c r="AF22" s="57">
        <v>8091.5842839999996</v>
      </c>
      <c r="AG22" s="57">
        <v>2169.2761074</v>
      </c>
      <c r="AH22" s="57">
        <v>10293.894770859999</v>
      </c>
      <c r="AI22" s="57">
        <v>2282.1999999999998</v>
      </c>
      <c r="AJ22" s="57" t="s">
        <v>430</v>
      </c>
      <c r="AK22" s="57" t="s">
        <v>432</v>
      </c>
      <c r="AL22" s="200" t="s">
        <v>50</v>
      </c>
    </row>
    <row r="23" spans="1:38" ht="26.25" customHeight="1" thickBot="1" x14ac:dyDescent="0.25">
      <c r="A23" s="55" t="s">
        <v>71</v>
      </c>
      <c r="B23" s="59" t="s">
        <v>394</v>
      </c>
      <c r="C23" s="56" t="s">
        <v>390</v>
      </c>
      <c r="D23" s="98"/>
      <c r="E23" s="58">
        <v>2.7483480675464356</v>
      </c>
      <c r="F23" s="58">
        <v>0.64268850483742357</v>
      </c>
      <c r="G23" s="58">
        <v>0.5666000000000001</v>
      </c>
      <c r="H23" s="58">
        <v>5.2744690893250195E-4</v>
      </c>
      <c r="I23" s="58">
        <v>0.23341990761324308</v>
      </c>
      <c r="J23" s="58">
        <v>0.23341990761324308</v>
      </c>
      <c r="K23" s="58">
        <v>0.23341990761324308</v>
      </c>
      <c r="L23" s="58">
        <v>0.12844854461197655</v>
      </c>
      <c r="M23" s="58">
        <v>3.8227255319221811</v>
      </c>
      <c r="N23" s="58">
        <v>0.50897403794770435</v>
      </c>
      <c r="O23" s="58">
        <v>7.0800000000000008E-4</v>
      </c>
      <c r="P23" s="58" t="s">
        <v>431</v>
      </c>
      <c r="Q23" s="58" t="s">
        <v>431</v>
      </c>
      <c r="R23" s="58">
        <v>3.5400000000000006E-3</v>
      </c>
      <c r="S23" s="58">
        <v>0.12036000000000002</v>
      </c>
      <c r="T23" s="58">
        <v>4.9560000000000012E-3</v>
      </c>
      <c r="U23" s="58">
        <v>7.0800000000000008E-4</v>
      </c>
      <c r="V23" s="58">
        <v>7.0800000000000016E-2</v>
      </c>
      <c r="W23" s="58" t="s">
        <v>431</v>
      </c>
      <c r="X23" s="58">
        <v>2.1619999999999999E-3</v>
      </c>
      <c r="Y23" s="58">
        <v>3.5020000000000003E-3</v>
      </c>
      <c r="Z23" s="58" t="s">
        <v>431</v>
      </c>
      <c r="AA23" s="58" t="s">
        <v>431</v>
      </c>
      <c r="AB23" s="58">
        <v>5.6640000000000006E-3</v>
      </c>
      <c r="AC23" s="58" t="s">
        <v>431</v>
      </c>
      <c r="AD23" s="58" t="s">
        <v>431</v>
      </c>
      <c r="AE23" s="46"/>
      <c r="AF23" s="57">
        <v>3031.0120000000006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0.1084760800952209</v>
      </c>
      <c r="F25" s="58">
        <v>1.1646174674893919E-2</v>
      </c>
      <c r="G25" s="58">
        <v>1.31822534422994E-2</v>
      </c>
      <c r="H25" s="58" t="s">
        <v>431</v>
      </c>
      <c r="I25" s="58">
        <v>8.5488902111169698E-4</v>
      </c>
      <c r="J25" s="58">
        <v>8.5488902111169698E-4</v>
      </c>
      <c r="K25" s="58">
        <v>8.5488902111169698E-4</v>
      </c>
      <c r="L25" s="58">
        <v>1.9635492757576499E-4</v>
      </c>
      <c r="M25" s="58">
        <v>0.11434817875643011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413.92330700637024</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2.5544581955774595E-2</v>
      </c>
      <c r="F26" s="58">
        <v>4.6265553367665201E-3</v>
      </c>
      <c r="G26" s="58">
        <v>3.6010700910000001E-3</v>
      </c>
      <c r="H26" s="58" t="s">
        <v>431</v>
      </c>
      <c r="I26" s="58">
        <v>2.2420011175245199E-4</v>
      </c>
      <c r="J26" s="58">
        <v>2.2420011175245199E-4</v>
      </c>
      <c r="K26" s="58">
        <v>2.2420011175245199E-4</v>
      </c>
      <c r="L26" s="58">
        <v>3.6422810803433993E-5</v>
      </c>
      <c r="M26" s="58">
        <v>0.15716788524932479</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114.39282304234403</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22.036177311923925</v>
      </c>
      <c r="F27" s="58">
        <v>20.011947998710834</v>
      </c>
      <c r="G27" s="58">
        <v>2.3818300725812964</v>
      </c>
      <c r="H27" s="58">
        <v>0.32999589253985301</v>
      </c>
      <c r="I27" s="58">
        <v>1.0359628201973667</v>
      </c>
      <c r="J27" s="58">
        <v>1.0359628201973667</v>
      </c>
      <c r="K27" s="58">
        <v>1.0359628201973667</v>
      </c>
      <c r="L27" s="58">
        <v>0.57812524540383037</v>
      </c>
      <c r="M27" s="58">
        <v>166.89605372089281</v>
      </c>
      <c r="N27" s="58">
        <v>131.254204791223</v>
      </c>
      <c r="O27" s="58">
        <v>1.572752772217887E-4</v>
      </c>
      <c r="P27" s="58">
        <v>7.4914852629665426E-3</v>
      </c>
      <c r="Q27" s="58">
        <v>2.4111300146323288E-4</v>
      </c>
      <c r="R27" s="58">
        <v>6.3945949521486568E-3</v>
      </c>
      <c r="S27" s="58">
        <v>4.4903094078808702E-3</v>
      </c>
      <c r="T27" s="58">
        <v>1.7306644035923226E-3</v>
      </c>
      <c r="U27" s="58">
        <v>1.6767544848288841E-4</v>
      </c>
      <c r="V27" s="58">
        <v>2.797845413750958E-2</v>
      </c>
      <c r="W27" s="58">
        <v>0.46157609999999993</v>
      </c>
      <c r="X27" s="58">
        <v>1.1929672578100001E-2</v>
      </c>
      <c r="Y27" s="58">
        <v>1.6376724910099998E-2</v>
      </c>
      <c r="Z27" s="58">
        <v>9.3330587101999995E-3</v>
      </c>
      <c r="AA27" s="58">
        <v>1.6594041610500002E-2</v>
      </c>
      <c r="AB27" s="58">
        <v>5.4233497808900001E-2</v>
      </c>
      <c r="AC27" s="58">
        <v>4.6157639999999997E-4</v>
      </c>
      <c r="AD27" s="58">
        <v>9.6390699999999999E-5</v>
      </c>
      <c r="AE27" s="46"/>
      <c r="AF27" s="57">
        <v>41486.782681469202</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1.614169935224365</v>
      </c>
      <c r="F28" s="58">
        <v>0.4018275077759102</v>
      </c>
      <c r="G28" s="58">
        <v>1.0138851924698147</v>
      </c>
      <c r="H28" s="58">
        <v>1.13041252855969E-2</v>
      </c>
      <c r="I28" s="58">
        <v>0.60124642382912274</v>
      </c>
      <c r="J28" s="58">
        <v>0.60124642382912274</v>
      </c>
      <c r="K28" s="58">
        <v>0.60124642382912274</v>
      </c>
      <c r="L28" s="58">
        <v>0.34264680646834056</v>
      </c>
      <c r="M28" s="58">
        <v>3.1411404814050181</v>
      </c>
      <c r="N28" s="58">
        <v>4.0338806442443804</v>
      </c>
      <c r="O28" s="58">
        <v>1.0707583300383081E-5</v>
      </c>
      <c r="P28" s="58">
        <v>8.5703912104912914E-4</v>
      </c>
      <c r="Q28" s="58">
        <v>1.9191448930434344E-5</v>
      </c>
      <c r="R28" s="58">
        <v>1.2043193663832099E-3</v>
      </c>
      <c r="S28" s="58">
        <v>8.1372416257294842E-4</v>
      </c>
      <c r="T28" s="58">
        <v>7.6186098256509623E-5</v>
      </c>
      <c r="U28" s="58">
        <v>1.6967731260102525E-5</v>
      </c>
      <c r="V28" s="58">
        <v>2.9874800967084991E-3</v>
      </c>
      <c r="W28" s="58">
        <v>5.6460300000000005E-2</v>
      </c>
      <c r="X28" s="58">
        <v>4.0082125958000002E-3</v>
      </c>
      <c r="Y28" s="58">
        <v>4.5798078519000002E-3</v>
      </c>
      <c r="Z28" s="58">
        <v>3.4910551122000004E-3</v>
      </c>
      <c r="AA28" s="58">
        <v>3.8903755516000002E-3</v>
      </c>
      <c r="AB28" s="58">
        <v>1.5969451111500003E-2</v>
      </c>
      <c r="AC28" s="58">
        <v>5.6460299999999999E-5</v>
      </c>
      <c r="AD28" s="58">
        <v>1.31302E-5</v>
      </c>
      <c r="AE28" s="46"/>
      <c r="AF28" s="57">
        <v>6318.9505158153997</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8.9164980969659045</v>
      </c>
      <c r="F29" s="58">
        <v>0.98926323934500671</v>
      </c>
      <c r="G29" s="58">
        <v>1.7816443174843815</v>
      </c>
      <c r="H29" s="58">
        <v>3.4703193670366046E-3</v>
      </c>
      <c r="I29" s="58">
        <v>0.48656358276862693</v>
      </c>
      <c r="J29" s="58">
        <v>0.48656358276862693</v>
      </c>
      <c r="K29" s="58">
        <v>0.48656358276862693</v>
      </c>
      <c r="L29" s="58">
        <v>0.2507335207595392</v>
      </c>
      <c r="M29" s="58">
        <v>2.489781980886562</v>
      </c>
      <c r="N29" s="58">
        <v>0.3334739835448563</v>
      </c>
      <c r="O29" s="58">
        <v>1.1487065924466917E-5</v>
      </c>
      <c r="P29" s="58">
        <v>1.202154827116942E-3</v>
      </c>
      <c r="Q29" s="58">
        <v>2.2850338561921424E-5</v>
      </c>
      <c r="R29" s="58">
        <v>1.9185104666569388E-3</v>
      </c>
      <c r="S29" s="58">
        <v>1.2868713438659576E-3</v>
      </c>
      <c r="T29" s="58">
        <v>4.7805163003053777E-5</v>
      </c>
      <c r="U29" s="58">
        <v>2.2726545274909022E-5</v>
      </c>
      <c r="V29" s="58">
        <v>4.0870643508732485E-3</v>
      </c>
      <c r="W29" s="58">
        <v>7.5547500000000004E-2</v>
      </c>
      <c r="X29" s="58">
        <v>1.0792456443E-3</v>
      </c>
      <c r="Y29" s="58">
        <v>6.5354319551000004E-3</v>
      </c>
      <c r="Z29" s="58">
        <v>7.3028955241000006E-3</v>
      </c>
      <c r="AA29" s="58">
        <v>1.6788265573000002E-3</v>
      </c>
      <c r="AB29" s="58">
        <v>1.6596399680800001E-2</v>
      </c>
      <c r="AC29" s="58">
        <v>2.4725199999999998E-5</v>
      </c>
      <c r="AD29" s="58">
        <v>1.34516E-5</v>
      </c>
      <c r="AE29" s="46"/>
      <c r="AF29" s="57">
        <v>9651.5806907992992</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5.9640102038223779E-2</v>
      </c>
      <c r="F30" s="58">
        <v>4.2080441247272926</v>
      </c>
      <c r="G30" s="58">
        <v>1.5683517150324764E-2</v>
      </c>
      <c r="H30" s="58">
        <v>8.085036791541392E-4</v>
      </c>
      <c r="I30" s="58">
        <v>8.0157189559062494E-2</v>
      </c>
      <c r="J30" s="58">
        <v>8.0157189559062494E-2</v>
      </c>
      <c r="K30" s="58">
        <v>8.0157189559062494E-2</v>
      </c>
      <c r="L30" s="58">
        <v>1.3001614731557403E-2</v>
      </c>
      <c r="M30" s="58">
        <v>9.0571620873577832</v>
      </c>
      <c r="N30" s="58">
        <v>2.800878264288726</v>
      </c>
      <c r="O30" s="58">
        <v>3.1367034300649525E-6</v>
      </c>
      <c r="P30" s="58">
        <v>1.3644659920782537E-4</v>
      </c>
      <c r="Q30" s="58">
        <v>4.7050551450974277E-6</v>
      </c>
      <c r="R30" s="58">
        <v>9.8806158047045966E-5</v>
      </c>
      <c r="S30" s="58">
        <v>7.0575827176461422E-5</v>
      </c>
      <c r="T30" s="58">
        <v>3.6072089445746955E-5</v>
      </c>
      <c r="U30" s="58">
        <v>3.1367034300649525E-6</v>
      </c>
      <c r="V30" s="58">
        <v>5.175560659607171E-4</v>
      </c>
      <c r="W30" s="58">
        <v>7.4359000000000005E-3</v>
      </c>
      <c r="X30" s="58">
        <v>1.084206462E-4</v>
      </c>
      <c r="Y30" s="58">
        <v>1.921570085E-4</v>
      </c>
      <c r="Z30" s="58">
        <v>6.9513715100000004E-5</v>
      </c>
      <c r="AA30" s="58">
        <v>2.23995847E-4</v>
      </c>
      <c r="AB30" s="58">
        <v>5.9408721680000002E-4</v>
      </c>
      <c r="AC30" s="58">
        <v>7.4359000000000002E-6</v>
      </c>
      <c r="AD30" s="58">
        <v>6.6891E-6</v>
      </c>
      <c r="AE30" s="46"/>
      <c r="AF30" s="57">
        <v>686.53027973819997</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4.3982426101709642</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204.08039233849999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0.25419203103329779</v>
      </c>
      <c r="J32" s="58">
        <v>0.50724299702742648</v>
      </c>
      <c r="K32" s="58">
        <v>0.6295622843664187</v>
      </c>
      <c r="L32" s="58">
        <v>5.3074966373532088E-2</v>
      </c>
      <c r="M32" s="58" t="s">
        <v>432</v>
      </c>
      <c r="N32" s="58">
        <v>2.1201849970460347</v>
      </c>
      <c r="O32" s="58">
        <v>8.9911784928750453E-3</v>
      </c>
      <c r="P32" s="58" t="s">
        <v>432</v>
      </c>
      <c r="Q32" s="58">
        <v>2.4101569317862361E-2</v>
      </c>
      <c r="R32" s="58">
        <v>0.79447113162952021</v>
      </c>
      <c r="S32" s="58">
        <v>17.469432253135277</v>
      </c>
      <c r="T32" s="58">
        <v>0.12007686389647915</v>
      </c>
      <c r="U32" s="58">
        <v>1.2591245687328372E-2</v>
      </c>
      <c r="V32" s="58">
        <v>5.1034449377647206</v>
      </c>
      <c r="W32" s="58" t="s">
        <v>431</v>
      </c>
      <c r="X32" s="58">
        <v>0.11794510239945016</v>
      </c>
      <c r="Y32" s="58">
        <v>1.0676065303398506E-2</v>
      </c>
      <c r="Z32" s="58">
        <v>1.5759905924064462E-2</v>
      </c>
      <c r="AA32" s="58" t="s">
        <v>431</v>
      </c>
      <c r="AB32" s="58">
        <v>0.14438107362691313</v>
      </c>
      <c r="AC32" s="58" t="s">
        <v>431</v>
      </c>
      <c r="AD32" s="58" t="s">
        <v>431</v>
      </c>
      <c r="AE32" s="46"/>
      <c r="AF32" s="57" t="s">
        <v>432</v>
      </c>
      <c r="AG32" s="57" t="s">
        <v>432</v>
      </c>
      <c r="AH32" s="57" t="s">
        <v>432</v>
      </c>
      <c r="AI32" s="57" t="s">
        <v>432</v>
      </c>
      <c r="AJ32" s="57" t="s">
        <v>432</v>
      </c>
      <c r="AK32" s="57">
        <v>21054.643559572454</v>
      </c>
      <c r="AL32" s="200" t="s">
        <v>414</v>
      </c>
    </row>
    <row r="33" spans="1:38" ht="26.25" customHeight="1" thickBot="1" x14ac:dyDescent="0.25">
      <c r="A33" s="55" t="s">
        <v>79</v>
      </c>
      <c r="B33" s="55" t="s">
        <v>92</v>
      </c>
      <c r="C33" s="56" t="s">
        <v>93</v>
      </c>
      <c r="D33" s="57"/>
      <c r="E33" s="58" t="s">
        <v>432</v>
      </c>
      <c r="F33" s="58" t="s">
        <v>432</v>
      </c>
      <c r="G33" s="58" t="s">
        <v>432</v>
      </c>
      <c r="H33" s="58" t="s">
        <v>432</v>
      </c>
      <c r="I33" s="58">
        <v>9.8221661439852864E-2</v>
      </c>
      <c r="J33" s="58">
        <v>0.18189196562935714</v>
      </c>
      <c r="K33" s="58">
        <v>0.36378393125871428</v>
      </c>
      <c r="L33" s="58">
        <v>3.8561096713423735E-3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21054.643559572454</v>
      </c>
      <c r="AL33" s="200" t="s">
        <v>414</v>
      </c>
    </row>
    <row r="34" spans="1:38" ht="26.25" customHeight="1" thickBot="1" x14ac:dyDescent="0.25">
      <c r="A34" s="55" t="s">
        <v>71</v>
      </c>
      <c r="B34" s="55" t="s">
        <v>94</v>
      </c>
      <c r="C34" s="56" t="s">
        <v>95</v>
      </c>
      <c r="D34" s="57"/>
      <c r="E34" s="58">
        <v>1.4275686855600003</v>
      </c>
      <c r="F34" s="58">
        <v>0.12658706044000001</v>
      </c>
      <c r="G34" s="58">
        <v>0.22858553152999997</v>
      </c>
      <c r="H34" s="58">
        <v>1.8591851E-4</v>
      </c>
      <c r="I34" s="58">
        <v>3.7356900959999995E-2</v>
      </c>
      <c r="J34" s="58">
        <v>3.9262108640000001E-2</v>
      </c>
      <c r="K34" s="58">
        <v>4.143451008E-2</v>
      </c>
      <c r="L34" s="58">
        <v>2.9390032000000001E-4</v>
      </c>
      <c r="M34" s="58">
        <v>0.29133800135999999</v>
      </c>
      <c r="N34" s="58">
        <v>9.329368000000001E-5</v>
      </c>
      <c r="O34" s="58">
        <v>2.6722051400000004E-4</v>
      </c>
      <c r="P34" s="58">
        <v>1.3994051999999997E-4</v>
      </c>
      <c r="Q34" s="58">
        <v>3.4985129999999993E-5</v>
      </c>
      <c r="R34" s="58">
        <v>1.3600948399999997E-3</v>
      </c>
      <c r="S34" s="58">
        <v>4.6237118579999993E-2</v>
      </c>
      <c r="T34" s="58">
        <v>1.9052433520000002E-3</v>
      </c>
      <c r="U34" s="58">
        <v>2.6768425E-4</v>
      </c>
      <c r="V34" s="58">
        <v>2.7324988920000001E-2</v>
      </c>
      <c r="W34" s="58">
        <v>1.6326393999999999E-3</v>
      </c>
      <c r="X34" s="58">
        <v>8.1320687209999987E-4</v>
      </c>
      <c r="Y34" s="58">
        <v>1.3592699249999997E-3</v>
      </c>
      <c r="Z34" s="58">
        <v>1.9824907000000002E-6</v>
      </c>
      <c r="AA34" s="58">
        <v>1.7492565000000001E-6</v>
      </c>
      <c r="AB34" s="58">
        <v>2.1762085442999998E-3</v>
      </c>
      <c r="AC34" s="58" t="s">
        <v>431</v>
      </c>
      <c r="AD34" s="58" t="s">
        <v>431</v>
      </c>
      <c r="AE34" s="46"/>
      <c r="AF34" s="57">
        <v>1166.171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1.9170971913553674</v>
      </c>
      <c r="F36" s="58">
        <v>0.12898124130170785</v>
      </c>
      <c r="G36" s="58">
        <v>0.2730013425186113</v>
      </c>
      <c r="H36" s="58">
        <v>1.0910643280556146E-5</v>
      </c>
      <c r="I36" s="58">
        <v>4.4258970402235837E-2</v>
      </c>
      <c r="J36" s="58">
        <v>4.9083286322092218E-2</v>
      </c>
      <c r="K36" s="58">
        <v>4.9083286322092218E-2</v>
      </c>
      <c r="L36" s="58">
        <v>1.121823009150896E-4</v>
      </c>
      <c r="M36" s="58">
        <v>0.35509927178130718</v>
      </c>
      <c r="N36" s="58">
        <v>3.5904966297503902E-3</v>
      </c>
      <c r="O36" s="58">
        <v>2.8609690653127936E-4</v>
      </c>
      <c r="P36" s="58">
        <v>7.9669255862558676E-4</v>
      </c>
      <c r="Q36" s="58">
        <v>1.9838608706563964E-3</v>
      </c>
      <c r="R36" s="58">
        <v>2.2989385387759773E-3</v>
      </c>
      <c r="S36" s="58">
        <v>2.4554096115413569E-2</v>
      </c>
      <c r="T36" s="58">
        <v>7.0508183032175029E-2</v>
      </c>
      <c r="U36" s="58">
        <v>2.8651570198067878E-3</v>
      </c>
      <c r="V36" s="58">
        <v>3.2680021627916792E-2</v>
      </c>
      <c r="W36" s="58">
        <v>3.9945976359999991E-3</v>
      </c>
      <c r="X36" s="58">
        <v>4.5316197176999999E-5</v>
      </c>
      <c r="Y36" s="58">
        <v>7.5527049917999988E-5</v>
      </c>
      <c r="Z36" s="58" t="s">
        <v>431</v>
      </c>
      <c r="AA36" s="58" t="s">
        <v>431</v>
      </c>
      <c r="AB36" s="58">
        <v>1.2084324709499999E-4</v>
      </c>
      <c r="AC36" s="58">
        <v>2.2484063180000001E-3</v>
      </c>
      <c r="AD36" s="58">
        <v>1.7747580659999997E-3</v>
      </c>
      <c r="AE36" s="46"/>
      <c r="AF36" s="57">
        <v>1167.2903999999999</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1.9520197199999998</v>
      </c>
      <c r="F39" s="58">
        <v>0.21481625800000001</v>
      </c>
      <c r="G39" s="58">
        <v>1.6603568912899997</v>
      </c>
      <c r="H39" s="58">
        <v>6.5802090000000003E-4</v>
      </c>
      <c r="I39" s="58">
        <v>0.11841277668000001</v>
      </c>
      <c r="J39" s="58">
        <v>0.13597416467999998</v>
      </c>
      <c r="K39" s="58">
        <v>0.13725866467999998</v>
      </c>
      <c r="L39" s="58">
        <v>5.4850993627200008E-2</v>
      </c>
      <c r="M39" s="58">
        <v>0.78061940199999991</v>
      </c>
      <c r="N39" s="58">
        <v>6.7059585865999999E-2</v>
      </c>
      <c r="O39" s="58">
        <v>1.1294122254000001E-3</v>
      </c>
      <c r="P39" s="58">
        <v>2.3819602000000003E-3</v>
      </c>
      <c r="Q39" s="58">
        <v>3.7876286000000001E-3</v>
      </c>
      <c r="R39" s="58">
        <v>5.5562467478000005E-2</v>
      </c>
      <c r="S39" s="58">
        <v>1.9131589495599999E-2</v>
      </c>
      <c r="T39" s="58">
        <v>0.66534975747799985</v>
      </c>
      <c r="U39" s="58">
        <v>1.093778348E-3</v>
      </c>
      <c r="V39" s="58">
        <v>0.13509378637999997</v>
      </c>
      <c r="W39" s="58">
        <v>7.043956652000001E-2</v>
      </c>
      <c r="X39" s="58">
        <v>8.3622205227199993E-3</v>
      </c>
      <c r="Y39" s="58">
        <v>1.0899356877399999E-2</v>
      </c>
      <c r="Z39" s="58">
        <v>4.3623873898000001E-3</v>
      </c>
      <c r="AA39" s="58">
        <v>3.4070463344799996E-3</v>
      </c>
      <c r="AB39" s="58">
        <v>2.7031011124399998E-2</v>
      </c>
      <c r="AC39" s="58">
        <v>1.2804951200000002E-3</v>
      </c>
      <c r="AD39" s="58">
        <v>3.119568942848E-2</v>
      </c>
      <c r="AE39" s="46"/>
      <c r="AF39" s="57">
        <v>5955.067</v>
      </c>
      <c r="AG39" s="57">
        <v>183.5</v>
      </c>
      <c r="AH39" s="57">
        <v>3368.0349999999999</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3.8648483776799996</v>
      </c>
      <c r="F41" s="58">
        <v>21.42283633644</v>
      </c>
      <c r="G41" s="58">
        <v>3.6021752093300008</v>
      </c>
      <c r="H41" s="58">
        <v>0.31763807999999993</v>
      </c>
      <c r="I41" s="58">
        <v>27.034222937359999</v>
      </c>
      <c r="J41" s="58">
        <v>27.726569580400003</v>
      </c>
      <c r="K41" s="58">
        <v>29.122775546959996</v>
      </c>
      <c r="L41" s="58">
        <v>2.8992180241414403</v>
      </c>
      <c r="M41" s="58">
        <v>161.79337047752003</v>
      </c>
      <c r="N41" s="58">
        <v>1.1243157612929999</v>
      </c>
      <c r="O41" s="58">
        <v>0.51664222289549999</v>
      </c>
      <c r="P41" s="58">
        <v>2.7511213960000003E-2</v>
      </c>
      <c r="Q41" s="58">
        <v>9.2569859260000012E-3</v>
      </c>
      <c r="R41" s="58">
        <v>0.91953613111591992</v>
      </c>
      <c r="S41" s="58">
        <v>0.24866761363159198</v>
      </c>
      <c r="T41" s="58">
        <v>8.4694676380420011E-2</v>
      </c>
      <c r="U41" s="58">
        <v>2.0867386841999999E-2</v>
      </c>
      <c r="V41" s="58">
        <v>20.417521323213002</v>
      </c>
      <c r="W41" s="58">
        <v>29.525033136000005</v>
      </c>
      <c r="X41" s="58">
        <v>4.9043472783999995</v>
      </c>
      <c r="Y41" s="58">
        <v>4.5436816856000002</v>
      </c>
      <c r="Z41" s="58">
        <v>1.7201532788</v>
      </c>
      <c r="AA41" s="58">
        <v>2.8629153895999999</v>
      </c>
      <c r="AB41" s="58">
        <v>14.031097632399998</v>
      </c>
      <c r="AC41" s="58">
        <v>0.19869403200000002</v>
      </c>
      <c r="AD41" s="58">
        <v>6.9293400000000005E-2</v>
      </c>
      <c r="AE41" s="46"/>
      <c r="AF41" s="57">
        <v>12716.831</v>
      </c>
      <c r="AG41" s="57">
        <v>393.6</v>
      </c>
      <c r="AH41" s="57">
        <v>17077.350999999999</v>
      </c>
      <c r="AI41" s="57">
        <v>39690</v>
      </c>
      <c r="AJ41" s="57" t="s">
        <v>430</v>
      </c>
      <c r="AK41" s="57" t="s">
        <v>432</v>
      </c>
      <c r="AL41" s="200" t="s">
        <v>50</v>
      </c>
    </row>
    <row r="42" spans="1:38" ht="26.25" customHeight="1" thickBot="1" x14ac:dyDescent="0.25">
      <c r="A42" s="55" t="s">
        <v>71</v>
      </c>
      <c r="B42" s="55" t="s">
        <v>108</v>
      </c>
      <c r="C42" s="56" t="s">
        <v>109</v>
      </c>
      <c r="D42" s="57"/>
      <c r="E42" s="58">
        <v>6.9972914440073586E-2</v>
      </c>
      <c r="F42" s="58">
        <v>0.86940105041617588</v>
      </c>
      <c r="G42" s="58">
        <v>1.2382379470894385E-2</v>
      </c>
      <c r="H42" s="58">
        <v>4.5436645641559222E-5</v>
      </c>
      <c r="I42" s="58">
        <v>1.312581465629711E-2</v>
      </c>
      <c r="J42" s="58">
        <v>1.312581465629711E-2</v>
      </c>
      <c r="K42" s="58">
        <v>1.312581465629711E-2</v>
      </c>
      <c r="L42" s="58">
        <v>6.5618904999999996E-4</v>
      </c>
      <c r="M42" s="58">
        <v>8.8685777557721881</v>
      </c>
      <c r="N42" s="58">
        <v>1.6206805365530939</v>
      </c>
      <c r="O42" s="58">
        <v>1.210035473921031E-4</v>
      </c>
      <c r="P42" s="58">
        <v>7.0947842061992995E-8</v>
      </c>
      <c r="Q42" s="58">
        <v>1.7736960515498249E-8</v>
      </c>
      <c r="R42" s="58">
        <v>6.0511824640343648E-4</v>
      </c>
      <c r="S42" s="58">
        <v>2.0570130071043777E-2</v>
      </c>
      <c r="T42" s="58">
        <v>8.4700472985613749E-4</v>
      </c>
      <c r="U42" s="58">
        <v>1.2106503552189016E-4</v>
      </c>
      <c r="V42" s="58">
        <v>1.2117145728498313E-2</v>
      </c>
      <c r="W42" s="58" t="s">
        <v>431</v>
      </c>
      <c r="X42" s="58">
        <v>4.8399999999999995E-4</v>
      </c>
      <c r="Y42" s="58">
        <v>4.8399999999999995E-4</v>
      </c>
      <c r="Z42" s="58" t="s">
        <v>431</v>
      </c>
      <c r="AA42" s="58" t="s">
        <v>431</v>
      </c>
      <c r="AB42" s="58">
        <v>9.6799999999999989E-4</v>
      </c>
      <c r="AC42" s="58" t="s">
        <v>431</v>
      </c>
      <c r="AD42" s="58" t="s">
        <v>431</v>
      </c>
      <c r="AE42" s="46"/>
      <c r="AF42" s="57">
        <v>540.13023201718329</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0.878912888</v>
      </c>
      <c r="F43" s="58">
        <v>6.9125223999999999E-2</v>
      </c>
      <c r="G43" s="58">
        <v>0.98522790798000004</v>
      </c>
      <c r="H43" s="58">
        <v>9.6457199999999989E-5</v>
      </c>
      <c r="I43" s="58">
        <v>4.9403185440000004E-2</v>
      </c>
      <c r="J43" s="58">
        <v>5.7553453439999999E-2</v>
      </c>
      <c r="K43" s="58">
        <v>5.7553453439999999E-2</v>
      </c>
      <c r="L43" s="58">
        <v>2.74049635776E-2</v>
      </c>
      <c r="M43" s="58">
        <v>0.27130669999999996</v>
      </c>
      <c r="N43" s="58">
        <v>2.1741121528E-2</v>
      </c>
      <c r="O43" s="58">
        <v>4.0809214319999996E-4</v>
      </c>
      <c r="P43" s="58">
        <v>3.3598039999999997E-4</v>
      </c>
      <c r="Q43" s="58">
        <v>1.4226828E-3</v>
      </c>
      <c r="R43" s="58">
        <v>2.7175919623999997E-2</v>
      </c>
      <c r="S43" s="58">
        <v>8.1519399248000009E-3</v>
      </c>
      <c r="T43" s="58">
        <v>0.339602859624</v>
      </c>
      <c r="U43" s="58">
        <v>3.0897238400000001E-4</v>
      </c>
      <c r="V43" s="58">
        <v>4.9371033039999998E-2</v>
      </c>
      <c r="W43" s="58">
        <v>1.415760936E-2</v>
      </c>
      <c r="X43" s="58">
        <v>5.6248309600000004E-6</v>
      </c>
      <c r="Y43" s="58">
        <v>4.2616179200000006E-5</v>
      </c>
      <c r="Z43" s="58">
        <v>5.3258380000000005E-6</v>
      </c>
      <c r="AA43" s="58">
        <v>4.7696258400000006E-6</v>
      </c>
      <c r="AB43" s="58">
        <v>5.8336474000000009E-5</v>
      </c>
      <c r="AC43" s="58">
        <v>5.9768632000000007E-4</v>
      </c>
      <c r="AD43" s="58">
        <v>3.5317827999999994E-7</v>
      </c>
      <c r="AE43" s="46"/>
      <c r="AF43" s="57">
        <v>2866.8040000000001</v>
      </c>
      <c r="AG43" s="57" t="s">
        <v>430</v>
      </c>
      <c r="AH43" s="57">
        <v>493</v>
      </c>
      <c r="AI43" s="57" t="s">
        <v>430</v>
      </c>
      <c r="AJ43" s="57" t="s">
        <v>430</v>
      </c>
      <c r="AK43" s="57" t="s">
        <v>432</v>
      </c>
      <c r="AL43" s="200" t="s">
        <v>50</v>
      </c>
    </row>
    <row r="44" spans="1:38" ht="26.25" customHeight="1" thickBot="1" x14ac:dyDescent="0.25">
      <c r="A44" s="55" t="s">
        <v>71</v>
      </c>
      <c r="B44" s="55" t="s">
        <v>112</v>
      </c>
      <c r="C44" s="56" t="s">
        <v>113</v>
      </c>
      <c r="D44" s="57"/>
      <c r="E44" s="58">
        <v>8.1889625608519871</v>
      </c>
      <c r="F44" s="58">
        <v>0.96578189687922</v>
      </c>
      <c r="G44" s="58">
        <v>1.5674399999999999</v>
      </c>
      <c r="H44" s="58">
        <v>1.426886353782115E-3</v>
      </c>
      <c r="I44" s="58">
        <v>0.52326202107556474</v>
      </c>
      <c r="J44" s="58">
        <v>0.52326202107556474</v>
      </c>
      <c r="K44" s="58">
        <v>0.52326202107556474</v>
      </c>
      <c r="L44" s="58">
        <v>0.28822688718582978</v>
      </c>
      <c r="M44" s="58">
        <v>2.8183300491854713</v>
      </c>
      <c r="N44" s="58" t="s">
        <v>432</v>
      </c>
      <c r="O44" s="58">
        <v>1.866E-3</v>
      </c>
      <c r="P44" s="58" t="s">
        <v>431</v>
      </c>
      <c r="Q44" s="58" t="s">
        <v>431</v>
      </c>
      <c r="R44" s="58">
        <v>9.3299999999999998E-3</v>
      </c>
      <c r="S44" s="58">
        <v>0.31722</v>
      </c>
      <c r="T44" s="58">
        <v>1.3062000000000002E-2</v>
      </c>
      <c r="U44" s="58">
        <v>1.866E-3</v>
      </c>
      <c r="V44" s="58">
        <v>0.18659999999999999</v>
      </c>
      <c r="W44" s="58" t="s">
        <v>431</v>
      </c>
      <c r="X44" s="58">
        <v>5.5979999999999997E-3</v>
      </c>
      <c r="Y44" s="58">
        <v>9.3299999999999998E-3</v>
      </c>
      <c r="Z44" s="58" t="s">
        <v>431</v>
      </c>
      <c r="AA44" s="58" t="s">
        <v>431</v>
      </c>
      <c r="AB44" s="58">
        <v>1.4928E-2</v>
      </c>
      <c r="AC44" s="58" t="s">
        <v>431</v>
      </c>
      <c r="AD44" s="58" t="s">
        <v>431</v>
      </c>
      <c r="AE44" s="46"/>
      <c r="AF44" s="57">
        <v>7969.6859999999997</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0.11532049999999999</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1.2139</v>
      </c>
      <c r="AL51" s="200" t="s">
        <v>131</v>
      </c>
    </row>
    <row r="52" spans="1:38" ht="26.25" customHeight="1" thickBot="1" x14ac:dyDescent="0.25">
      <c r="A52" s="55" t="s">
        <v>120</v>
      </c>
      <c r="B52" s="59" t="s">
        <v>132</v>
      </c>
      <c r="C52" s="61" t="s">
        <v>393</v>
      </c>
      <c r="D52" s="58"/>
      <c r="E52" s="58">
        <v>0.27703551720000003</v>
      </c>
      <c r="F52" s="58">
        <v>1.4493318391384</v>
      </c>
      <c r="G52" s="58">
        <v>3.1122433228919997</v>
      </c>
      <c r="H52" s="58">
        <v>0.22162841376</v>
      </c>
      <c r="I52" s="58">
        <v>0.39530015947199998</v>
      </c>
      <c r="J52" s="58">
        <v>0.90851526290800011</v>
      </c>
      <c r="K52" s="58">
        <v>1.2553403957999998</v>
      </c>
      <c r="L52" s="58">
        <v>4.3217540683199997E-4</v>
      </c>
      <c r="M52" s="58">
        <v>54.072690230165996</v>
      </c>
      <c r="N52" s="58">
        <v>0.45182831008800001</v>
      </c>
      <c r="O52" s="58">
        <v>8.7266187918000004E-2</v>
      </c>
      <c r="P52" s="58">
        <v>0.10267675273200001</v>
      </c>
      <c r="Q52" s="58">
        <v>0.43844274508400011</v>
      </c>
      <c r="R52" s="58">
        <v>0.45710860337999998</v>
      </c>
      <c r="S52" s="58">
        <v>0.19678202289600003</v>
      </c>
      <c r="T52" s="58">
        <v>0.95353043998800002</v>
      </c>
      <c r="U52" s="58">
        <v>2.5106807916E-2</v>
      </c>
      <c r="V52" s="58">
        <v>0.17479279288799998</v>
      </c>
      <c r="W52" s="58">
        <v>2.6318374133999997E-2</v>
      </c>
      <c r="X52" s="58">
        <v>9.8347608605999989E-4</v>
      </c>
      <c r="Y52" s="58">
        <v>1.6622131031999996E-3</v>
      </c>
      <c r="Z52" s="58">
        <v>1.1358456205199999E-3</v>
      </c>
      <c r="AA52" s="58">
        <v>8.588101033199998E-4</v>
      </c>
      <c r="AB52" s="58">
        <v>4.6403449130999995E-3</v>
      </c>
      <c r="AC52" s="58" t="s">
        <v>432</v>
      </c>
      <c r="AD52" s="58" t="s">
        <v>432</v>
      </c>
      <c r="AE52" s="46"/>
      <c r="AF52" s="57" t="s">
        <v>432</v>
      </c>
      <c r="AG52" s="57" t="s">
        <v>432</v>
      </c>
      <c r="AH52" s="57" t="s">
        <v>432</v>
      </c>
      <c r="AI52" s="57" t="s">
        <v>432</v>
      </c>
      <c r="AJ52" s="57" t="s">
        <v>432</v>
      </c>
      <c r="AK52" s="57">
        <v>5.1627999999999998</v>
      </c>
      <c r="AL52" s="200" t="s">
        <v>133</v>
      </c>
    </row>
    <row r="53" spans="1:38" ht="26.25" customHeight="1" thickBot="1" x14ac:dyDescent="0.25">
      <c r="A53" s="55" t="s">
        <v>120</v>
      </c>
      <c r="B53" s="59" t="s">
        <v>134</v>
      </c>
      <c r="C53" s="61" t="s">
        <v>135</v>
      </c>
      <c r="D53" s="58"/>
      <c r="E53" s="58" t="s">
        <v>432</v>
      </c>
      <c r="F53" s="58">
        <v>3.4407950507999998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9.8269000000000002</v>
      </c>
      <c r="AL53" s="200" t="s">
        <v>136</v>
      </c>
    </row>
    <row r="54" spans="1:38" ht="37.5" customHeight="1" thickBot="1" x14ac:dyDescent="0.25">
      <c r="A54" s="55" t="s">
        <v>120</v>
      </c>
      <c r="B54" s="59" t="s">
        <v>137</v>
      </c>
      <c r="C54" s="61" t="s">
        <v>138</v>
      </c>
      <c r="D54" s="58"/>
      <c r="E54" s="58" t="s">
        <v>432</v>
      </c>
      <c r="F54" s="58">
        <v>0.17314627047439998</v>
      </c>
      <c r="G54" s="58" t="s">
        <v>431</v>
      </c>
      <c r="H54" s="58" t="s">
        <v>432</v>
      </c>
      <c r="I54" s="58" t="s">
        <v>432</v>
      </c>
      <c r="J54" s="58" t="s">
        <v>432</v>
      </c>
      <c r="K54" s="58" t="s">
        <v>432</v>
      </c>
      <c r="L54" s="58" t="s">
        <v>432</v>
      </c>
      <c r="M54" s="58" t="s">
        <v>432</v>
      </c>
      <c r="N54" s="58" t="s">
        <v>432</v>
      </c>
      <c r="O54" s="58" t="s">
        <v>432</v>
      </c>
      <c r="P54" s="58">
        <v>1.9299999999999999E-3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0.15195663382947497</v>
      </c>
      <c r="AL54" s="200" t="s">
        <v>420</v>
      </c>
    </row>
    <row r="55" spans="1:38" ht="26.25" customHeight="1" thickBot="1" x14ac:dyDescent="0.25">
      <c r="A55" s="55" t="s">
        <v>120</v>
      </c>
      <c r="B55" s="59" t="s">
        <v>139</v>
      </c>
      <c r="C55" s="61" t="s">
        <v>140</v>
      </c>
      <c r="D55" s="58"/>
      <c r="E55" s="58">
        <v>5.6035118799999992E-2</v>
      </c>
      <c r="F55" s="58">
        <v>2.9026210000000004E-2</v>
      </c>
      <c r="G55" s="58">
        <v>0.46240049999999999</v>
      </c>
      <c r="H55" s="58" t="s">
        <v>431</v>
      </c>
      <c r="I55" s="58">
        <v>2.5887463209999999E-2</v>
      </c>
      <c r="J55" s="58">
        <v>2.5887463209999999E-2</v>
      </c>
      <c r="K55" s="58">
        <v>2.5887463209999999E-2</v>
      </c>
      <c r="L55" s="58">
        <v>5.8999199999999995E-3</v>
      </c>
      <c r="M55" s="58">
        <v>0.25450313699999999</v>
      </c>
      <c r="N55" s="58">
        <v>2.4060887900000005E-3</v>
      </c>
      <c r="O55" s="58">
        <v>3.3989589099999999E-3</v>
      </c>
      <c r="P55" s="58">
        <v>5.8967480799999991E-4</v>
      </c>
      <c r="Q55" s="58">
        <v>5.5185152799999996E-4</v>
      </c>
      <c r="R55" s="58">
        <v>9.8177509100000008E-3</v>
      </c>
      <c r="S55" s="58">
        <v>4.8372448099999995E-3</v>
      </c>
      <c r="T55" s="58">
        <v>1.1161417929999999E-2</v>
      </c>
      <c r="U55" s="58">
        <v>2.2905404899999995E-3</v>
      </c>
      <c r="V55" s="58">
        <v>2.9833312999999997E-2</v>
      </c>
      <c r="W55" s="58" t="s">
        <v>431</v>
      </c>
      <c r="X55" s="58">
        <v>9.8201163000000013E-7</v>
      </c>
      <c r="Y55" s="58">
        <v>1.6708854599999999E-6</v>
      </c>
      <c r="Z55" s="58">
        <v>9.2338407000000015E-7</v>
      </c>
      <c r="AA55" s="58">
        <v>9.2338407000000015E-7</v>
      </c>
      <c r="AB55" s="58">
        <v>4.4996652300000006E-6</v>
      </c>
      <c r="AC55" s="58" t="s">
        <v>432</v>
      </c>
      <c r="AD55" s="58" t="s">
        <v>432</v>
      </c>
      <c r="AE55" s="46"/>
      <c r="AF55" s="57" t="s">
        <v>432</v>
      </c>
      <c r="AG55" s="57" t="s">
        <v>432</v>
      </c>
      <c r="AH55" s="57" t="s">
        <v>432</v>
      </c>
      <c r="AI55" s="57" t="s">
        <v>432</v>
      </c>
      <c r="AJ55" s="57" t="s">
        <v>432</v>
      </c>
      <c r="AK55" s="57">
        <v>441815.03245375084</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0.185807466</v>
      </c>
      <c r="J57" s="58">
        <v>0.36789878267999998</v>
      </c>
      <c r="K57" s="58">
        <v>4.3355075400000005E-2</v>
      </c>
      <c r="L57" s="58">
        <v>9.2903732999999981E-3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2382.1469999999999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5.7902699999999993E-3</v>
      </c>
      <c r="J58" s="58">
        <v>3.8601799999999999E-2</v>
      </c>
      <c r="K58" s="58">
        <v>7.7203599999999997E-2</v>
      </c>
      <c r="L58" s="58">
        <v>2.6635242E-5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193.00900000000001</v>
      </c>
      <c r="AL58" s="200" t="s">
        <v>149</v>
      </c>
    </row>
    <row r="59" spans="1:38" ht="26.25" customHeight="1" thickBot="1" x14ac:dyDescent="0.25">
      <c r="A59" s="55" t="s">
        <v>54</v>
      </c>
      <c r="B59" s="63" t="s">
        <v>150</v>
      </c>
      <c r="C59" s="56" t="s">
        <v>403</v>
      </c>
      <c r="D59" s="57"/>
      <c r="E59" s="58" t="s">
        <v>434</v>
      </c>
      <c r="F59" s="58">
        <v>1.4745999999999999E-2</v>
      </c>
      <c r="G59" s="58" t="s">
        <v>434</v>
      </c>
      <c r="H59" s="58">
        <v>3.9925499882668754E-2</v>
      </c>
      <c r="I59" s="58">
        <v>1.8747928117421656E-2</v>
      </c>
      <c r="J59" s="58">
        <v>2.1296908248613022E-2</v>
      </c>
      <c r="K59" s="58">
        <v>2.4047709112831741E-2</v>
      </c>
      <c r="L59" s="58">
        <v>2.4838654874843316E-4</v>
      </c>
      <c r="M59" s="58" t="s">
        <v>434</v>
      </c>
      <c r="N59" s="58">
        <v>0.37365799999999993</v>
      </c>
      <c r="O59" s="58">
        <v>1.5868871999999999E-2</v>
      </c>
      <c r="P59" s="58">
        <v>2.3742000000000004E-5</v>
      </c>
      <c r="Q59" s="58">
        <v>3.7682359999999998E-2</v>
      </c>
      <c r="R59" s="58">
        <v>4.7902839999999995E-2</v>
      </c>
      <c r="S59" s="58">
        <v>5.5398000000000001E-5</v>
      </c>
      <c r="T59" s="58">
        <v>3.6517800000000003E-2</v>
      </c>
      <c r="U59" s="58">
        <v>0.1928211</v>
      </c>
      <c r="V59" s="58">
        <v>2.9281799999999998E-3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165.16200000000001</v>
      </c>
      <c r="AL59" s="200" t="s">
        <v>421</v>
      </c>
    </row>
    <row r="60" spans="1:38" ht="26.25" customHeight="1" thickBot="1" x14ac:dyDescent="0.25">
      <c r="A60" s="55" t="s">
        <v>54</v>
      </c>
      <c r="B60" s="63" t="s">
        <v>151</v>
      </c>
      <c r="C60" s="56" t="s">
        <v>152</v>
      </c>
      <c r="D60" s="98"/>
      <c r="E60" s="58" t="s">
        <v>432</v>
      </c>
      <c r="F60" s="58" t="s">
        <v>432</v>
      </c>
      <c r="G60" s="58" t="s">
        <v>432</v>
      </c>
      <c r="H60" s="58" t="s">
        <v>432</v>
      </c>
      <c r="I60" s="58">
        <v>0.10378599500000001</v>
      </c>
      <c r="J60" s="58">
        <v>1.0378599500000001</v>
      </c>
      <c r="K60" s="58">
        <v>2.1172342980000001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20.757199</v>
      </c>
      <c r="AL60" s="200" t="s">
        <v>422</v>
      </c>
    </row>
    <row r="61" spans="1:38" ht="26.25" customHeight="1" thickBot="1" x14ac:dyDescent="0.25">
      <c r="A61" s="55" t="s">
        <v>54</v>
      </c>
      <c r="B61" s="63" t="s">
        <v>153</v>
      </c>
      <c r="C61" s="56" t="s">
        <v>154</v>
      </c>
      <c r="D61" s="57"/>
      <c r="E61" s="58" t="s">
        <v>432</v>
      </c>
      <c r="F61" s="58" t="s">
        <v>432</v>
      </c>
      <c r="G61" s="58" t="s">
        <v>432</v>
      </c>
      <c r="H61" s="58" t="s">
        <v>432</v>
      </c>
      <c r="I61" s="58">
        <v>0.53963428715679884</v>
      </c>
      <c r="J61" s="58">
        <v>5.3963428715679873</v>
      </c>
      <c r="K61" s="58">
        <v>18.041750094665041</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10425488.234565927</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1.2601265600000002</v>
      </c>
      <c r="F64" s="58">
        <v>3.5552159999999992E-2</v>
      </c>
      <c r="G64" s="58" t="s">
        <v>431</v>
      </c>
      <c r="H64" s="58">
        <v>1.97512E-2</v>
      </c>
      <c r="I64" s="58" t="s">
        <v>431</v>
      </c>
      <c r="J64" s="58" t="s">
        <v>432</v>
      </c>
      <c r="K64" s="58" t="s">
        <v>432</v>
      </c>
      <c r="L64" s="58" t="s">
        <v>432</v>
      </c>
      <c r="M64" s="58">
        <v>2.3701440000000002E-3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395.024</v>
      </c>
      <c r="AL64" s="200" t="s">
        <v>161</v>
      </c>
    </row>
    <row r="65" spans="1:38" ht="26.25" customHeight="1" thickBot="1" x14ac:dyDescent="0.25">
      <c r="A65" s="55" t="s">
        <v>54</v>
      </c>
      <c r="B65" s="59" t="s">
        <v>162</v>
      </c>
      <c r="C65" s="56" t="s">
        <v>163</v>
      </c>
      <c r="D65" s="57"/>
      <c r="E65" s="58">
        <v>0.96147114</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306.20100000000002</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0.35292687</v>
      </c>
      <c r="F70" s="58">
        <v>0.59748504798288748</v>
      </c>
      <c r="G70" s="58">
        <v>0.75797815000000013</v>
      </c>
      <c r="H70" s="58">
        <v>3.3335253300000005</v>
      </c>
      <c r="I70" s="58">
        <v>0.32956708399991341</v>
      </c>
      <c r="J70" s="58">
        <v>0.43869694199988446</v>
      </c>
      <c r="K70" s="58">
        <v>0.80465452399985571</v>
      </c>
      <c r="L70" s="58">
        <v>6.9656286829999992E-3</v>
      </c>
      <c r="M70" s="58">
        <v>30.00367</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1476.249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9.0533299999999983E-3</v>
      </c>
      <c r="F72" s="58">
        <v>3.4050089996900115E-3</v>
      </c>
      <c r="G72" s="58">
        <v>4.1784599999999993E-3</v>
      </c>
      <c r="H72" s="58" t="s">
        <v>434</v>
      </c>
      <c r="I72" s="58">
        <v>1.462461E-3</v>
      </c>
      <c r="J72" s="58">
        <v>1.6713839999999999E-3</v>
      </c>
      <c r="K72" s="58">
        <v>1.0170123003852706E-2</v>
      </c>
      <c r="L72" s="58">
        <v>5.2648595999999993E-6</v>
      </c>
      <c r="M72" s="58">
        <v>0.1183897</v>
      </c>
      <c r="N72" s="58">
        <v>0.18106660000000002</v>
      </c>
      <c r="O72" s="58">
        <v>1.39282E-2</v>
      </c>
      <c r="P72" s="58">
        <v>3.48205E-3</v>
      </c>
      <c r="Q72" s="58">
        <v>1.044615E-3</v>
      </c>
      <c r="R72" s="58">
        <v>6.9641E-3</v>
      </c>
      <c r="S72" s="58">
        <v>1.3928199999999999E-3</v>
      </c>
      <c r="T72" s="58">
        <v>4.8748699999999999E-2</v>
      </c>
      <c r="U72" s="58" t="s">
        <v>434</v>
      </c>
      <c r="V72" s="58">
        <v>0.25070760000000003</v>
      </c>
      <c r="W72" s="58">
        <v>0.208923</v>
      </c>
      <c r="X72" s="58" t="s">
        <v>434</v>
      </c>
      <c r="Y72" s="58" t="s">
        <v>434</v>
      </c>
      <c r="Z72" s="58" t="s">
        <v>434</v>
      </c>
      <c r="AA72" s="58" t="s">
        <v>434</v>
      </c>
      <c r="AB72" s="58">
        <v>3.3427680000000001E-2</v>
      </c>
      <c r="AC72" s="58" t="s">
        <v>434</v>
      </c>
      <c r="AD72" s="58">
        <v>0.17410249999999999</v>
      </c>
      <c r="AE72" s="46"/>
      <c r="AF72" s="57" t="s">
        <v>432</v>
      </c>
      <c r="AG72" s="57" t="s">
        <v>432</v>
      </c>
      <c r="AH72" s="57" t="s">
        <v>432</v>
      </c>
      <c r="AI72" s="57" t="s">
        <v>432</v>
      </c>
      <c r="AJ72" s="57" t="s">
        <v>432</v>
      </c>
      <c r="AK72" s="57">
        <v>69.640999999999991</v>
      </c>
      <c r="AL72" s="200" t="s">
        <v>182</v>
      </c>
    </row>
    <row r="73" spans="1:38" ht="26.25" customHeight="1" thickBot="1" x14ac:dyDescent="0.25">
      <c r="A73" s="55" t="s">
        <v>54</v>
      </c>
      <c r="B73" s="55" t="s">
        <v>183</v>
      </c>
      <c r="C73" s="56" t="s">
        <v>184</v>
      </c>
      <c r="D73" s="57"/>
      <c r="E73" s="58" t="s">
        <v>434</v>
      </c>
      <c r="F73" s="58" t="s">
        <v>434</v>
      </c>
      <c r="G73" s="58" t="s">
        <v>434</v>
      </c>
      <c r="H73" s="58" t="s">
        <v>434</v>
      </c>
      <c r="I73" s="58">
        <v>9.6671999999999991E-3</v>
      </c>
      <c r="J73" s="58">
        <v>1.3695199999999999E-2</v>
      </c>
      <c r="K73" s="58">
        <v>1.6111999999999998E-2</v>
      </c>
      <c r="L73" s="58">
        <v>9.6671999999999991E-4</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16.111999999999998</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3.63694535</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2.1848045183109597E-2</v>
      </c>
      <c r="G83" s="58" t="s">
        <v>431</v>
      </c>
      <c r="H83" s="58" t="s">
        <v>432</v>
      </c>
      <c r="I83" s="58">
        <v>0.44663776700787766</v>
      </c>
      <c r="J83" s="58">
        <v>1.9141618586051898</v>
      </c>
      <c r="K83" s="58">
        <v>8.2947013872891553</v>
      </c>
      <c r="L83" s="58">
        <v>5.8115800187071527E-2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1456.5363455406412</v>
      </c>
      <c r="AL83" s="200" t="s">
        <v>413</v>
      </c>
    </row>
    <row r="84" spans="1:38" ht="26.25" customHeight="1" thickBot="1" x14ac:dyDescent="0.25">
      <c r="A84" s="55" t="s">
        <v>54</v>
      </c>
      <c r="B84" s="66" t="s">
        <v>214</v>
      </c>
      <c r="C84" s="67" t="s">
        <v>215</v>
      </c>
      <c r="D84" s="200" t="s">
        <v>438</v>
      </c>
      <c r="E84" s="58" t="s">
        <v>431</v>
      </c>
      <c r="F84" s="58">
        <v>3.0436899999999999E-3</v>
      </c>
      <c r="G84" s="58" t="s">
        <v>432</v>
      </c>
      <c r="H84" s="58" t="s">
        <v>432</v>
      </c>
      <c r="I84" s="58">
        <v>1.8730399999999999E-3</v>
      </c>
      <c r="J84" s="58">
        <v>9.3652000000000006E-3</v>
      </c>
      <c r="K84" s="58">
        <v>3.7460800000000002E-2</v>
      </c>
      <c r="L84" s="58">
        <v>2.4349519999999998E-7</v>
      </c>
      <c r="M84" s="58">
        <v>2.224235E-4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23.413</v>
      </c>
      <c r="AL84" s="200" t="s">
        <v>413</v>
      </c>
    </row>
    <row r="85" spans="1:38" ht="26.25" customHeight="1" thickBot="1" x14ac:dyDescent="0.25">
      <c r="A85" s="55" t="s">
        <v>209</v>
      </c>
      <c r="B85" s="61" t="s">
        <v>216</v>
      </c>
      <c r="C85" s="67" t="s">
        <v>404</v>
      </c>
      <c r="D85" s="57"/>
      <c r="E85" s="58" t="s">
        <v>432</v>
      </c>
      <c r="F85" s="58">
        <v>6.3740845102812207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1.8564369999999999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2.6147</v>
      </c>
      <c r="AL86" s="200" t="s">
        <v>220</v>
      </c>
    </row>
    <row r="87" spans="1:38" ht="26.25" customHeight="1" thickBot="1" x14ac:dyDescent="0.25">
      <c r="A87" s="55" t="s">
        <v>209</v>
      </c>
      <c r="B87" s="61" t="s">
        <v>221</v>
      </c>
      <c r="C87" s="65" t="s">
        <v>222</v>
      </c>
      <c r="D87" s="57"/>
      <c r="E87" s="58" t="s">
        <v>432</v>
      </c>
      <c r="F87" s="58">
        <v>0.14756</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0.36890000000000001</v>
      </c>
      <c r="AL87" s="200" t="s">
        <v>220</v>
      </c>
    </row>
    <row r="88" spans="1:38" ht="26.25" customHeight="1" thickBot="1" x14ac:dyDescent="0.25">
      <c r="A88" s="55" t="s">
        <v>209</v>
      </c>
      <c r="B88" s="61" t="s">
        <v>223</v>
      </c>
      <c r="C88" s="65" t="s">
        <v>224</v>
      </c>
      <c r="D88" s="57"/>
      <c r="E88" s="58" t="s">
        <v>431</v>
      </c>
      <c r="F88" s="58">
        <v>1.7617117035777039</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1.9240980686742375</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2.5025664781090851</v>
      </c>
      <c r="AL89" s="200" t="s">
        <v>413</v>
      </c>
    </row>
    <row r="90" spans="1:38" s="4" customFormat="1" ht="26.25" customHeight="1" thickBot="1" x14ac:dyDescent="0.25">
      <c r="A90" s="55" t="s">
        <v>209</v>
      </c>
      <c r="B90" s="61" t="s">
        <v>227</v>
      </c>
      <c r="C90" s="65" t="s">
        <v>228</v>
      </c>
      <c r="D90" s="57"/>
      <c r="E90" s="58" t="s">
        <v>431</v>
      </c>
      <c r="F90" s="58">
        <v>3.4546991749999996</v>
      </c>
      <c r="G90" s="58" t="s">
        <v>431</v>
      </c>
      <c r="H90" s="58" t="s">
        <v>431</v>
      </c>
      <c r="I90" s="58">
        <v>1.5156000000000001E-2</v>
      </c>
      <c r="J90" s="58">
        <v>2.2734000000000001E-2</v>
      </c>
      <c r="K90" s="58">
        <v>2.7786000000000005E-2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2.5591124999999997E-4</v>
      </c>
      <c r="Y90" s="58">
        <v>1.2917425E-4</v>
      </c>
      <c r="Z90" s="58">
        <v>1.2917425E-4</v>
      </c>
      <c r="AA90" s="58">
        <v>1.2917425E-4</v>
      </c>
      <c r="AB90" s="58">
        <v>6.4343400000000002E-4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2.4539619999999998E-2</v>
      </c>
      <c r="F91" s="58">
        <v>0.64752432607568378</v>
      </c>
      <c r="G91" s="58">
        <v>2.1351399999999998E-3</v>
      </c>
      <c r="H91" s="58">
        <v>5.6153650000000006E-2</v>
      </c>
      <c r="I91" s="58">
        <v>0.40205858</v>
      </c>
      <c r="J91" s="58">
        <v>0.43598043999999997</v>
      </c>
      <c r="K91" s="58">
        <v>0.44298681000000001</v>
      </c>
      <c r="L91" s="58">
        <v>1.6440165000000001E-3</v>
      </c>
      <c r="M91" s="58">
        <v>0.75061315000000006</v>
      </c>
      <c r="N91" s="58">
        <v>0.554288</v>
      </c>
      <c r="O91" s="58">
        <v>7.4113760000000015E-2</v>
      </c>
      <c r="P91" s="58">
        <v>4.0299000000000002E-5</v>
      </c>
      <c r="Q91" s="58">
        <v>9.4031000000000008E-4</v>
      </c>
      <c r="R91" s="58">
        <v>1.1029199999999999E-2</v>
      </c>
      <c r="S91" s="58">
        <v>0.38697540000000002</v>
      </c>
      <c r="T91" s="58">
        <v>5.7743700000000002E-2</v>
      </c>
      <c r="U91" s="58" t="s">
        <v>431</v>
      </c>
      <c r="V91" s="58">
        <v>0.22035370000000001</v>
      </c>
      <c r="W91" s="58">
        <v>1.3531000000000001E-3</v>
      </c>
      <c r="X91" s="58">
        <v>1.5019409999999999E-3</v>
      </c>
      <c r="Y91" s="58">
        <v>6.0889499999999992E-4</v>
      </c>
      <c r="Z91" s="58">
        <v>6.0889499999999992E-4</v>
      </c>
      <c r="AA91" s="58">
        <v>6.0889499999999992E-4</v>
      </c>
      <c r="AB91" s="58">
        <v>3.3286259999999995E-3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3.1012449999999997E-2</v>
      </c>
      <c r="F92" s="58">
        <v>4.4303500000000004E-3</v>
      </c>
      <c r="G92" s="58">
        <v>7.0885600000000007E-2</v>
      </c>
      <c r="H92" s="58" t="s">
        <v>431</v>
      </c>
      <c r="I92" s="58" t="s">
        <v>431</v>
      </c>
      <c r="J92" s="58" t="s">
        <v>431</v>
      </c>
      <c r="K92" s="58">
        <v>1.329105E-2</v>
      </c>
      <c r="L92" s="58" t="s">
        <v>431</v>
      </c>
      <c r="M92" s="58">
        <v>5.7594550000000008E-2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88.606999999999999</v>
      </c>
      <c r="AL92" s="200" t="s">
        <v>232</v>
      </c>
    </row>
    <row r="93" spans="1:38" ht="26.25" customHeight="1" thickBot="1" x14ac:dyDescent="0.25">
      <c r="A93" s="55" t="s">
        <v>54</v>
      </c>
      <c r="B93" s="59" t="s">
        <v>233</v>
      </c>
      <c r="C93" s="56" t="s">
        <v>406</v>
      </c>
      <c r="D93" s="62"/>
      <c r="E93" s="58" t="s">
        <v>432</v>
      </c>
      <c r="F93" s="58">
        <v>6.7690505549999989</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1561.1156605125002</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5.03083E-2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50.308300000000003</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2.4295984222846193E-2</v>
      </c>
      <c r="F99" s="58">
        <v>2.2946507295415501</v>
      </c>
      <c r="G99" s="58" t="s">
        <v>432</v>
      </c>
      <c r="H99" s="58">
        <v>3.7829458846390231</v>
      </c>
      <c r="I99" s="58">
        <v>5.301650465753429E-2</v>
      </c>
      <c r="J99" s="58">
        <v>8.146438520547937E-2</v>
      </c>
      <c r="K99" s="58">
        <v>0.36184841999999995</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262.209</v>
      </c>
      <c r="AL99" s="200" t="s">
        <v>246</v>
      </c>
    </row>
    <row r="100" spans="1:38" ht="26.25" customHeight="1" thickBot="1" x14ac:dyDescent="0.25">
      <c r="A100" s="55" t="s">
        <v>244</v>
      </c>
      <c r="B100" s="55" t="s">
        <v>247</v>
      </c>
      <c r="C100" s="56" t="s">
        <v>409</v>
      </c>
      <c r="D100" s="69"/>
      <c r="E100" s="58">
        <v>4.6361742377254503E-3</v>
      </c>
      <c r="F100" s="58">
        <v>0.98934983149334421</v>
      </c>
      <c r="G100" s="58" t="s">
        <v>432</v>
      </c>
      <c r="H100" s="58">
        <v>0.58210021497091502</v>
      </c>
      <c r="I100" s="58">
        <v>9.1680361643835615E-3</v>
      </c>
      <c r="J100" s="58">
        <v>1.4429781369863018E-2</v>
      </c>
      <c r="K100" s="58">
        <v>6.261599000000001E-2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164.36099999999999</v>
      </c>
      <c r="AL100" s="200" t="s">
        <v>246</v>
      </c>
    </row>
    <row r="101" spans="1:38" ht="26.25" customHeight="1" thickBot="1" x14ac:dyDescent="0.25">
      <c r="A101" s="55" t="s">
        <v>244</v>
      </c>
      <c r="B101" s="55" t="s">
        <v>248</v>
      </c>
      <c r="C101" s="56" t="s">
        <v>249</v>
      </c>
      <c r="D101" s="69"/>
      <c r="E101" s="58">
        <v>2.9507619090745319E-3</v>
      </c>
      <c r="F101" s="58">
        <v>1.5742709687249997E-2</v>
      </c>
      <c r="G101" s="58" t="s">
        <v>432</v>
      </c>
      <c r="H101" s="58">
        <v>0.18847448070650638</v>
      </c>
      <c r="I101" s="58">
        <v>7.2566075342464314E-4</v>
      </c>
      <c r="J101" s="58">
        <v>2.4159723287671075E-3</v>
      </c>
      <c r="K101" s="58">
        <v>7.3485825000000018E-2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528.67499999999995</v>
      </c>
      <c r="AL101" s="200" t="s">
        <v>246</v>
      </c>
    </row>
    <row r="102" spans="1:38" ht="26.25" customHeight="1" thickBot="1" x14ac:dyDescent="0.25">
      <c r="A102" s="55" t="s">
        <v>244</v>
      </c>
      <c r="B102" s="55" t="s">
        <v>250</v>
      </c>
      <c r="C102" s="56" t="s">
        <v>387</v>
      </c>
      <c r="D102" s="69"/>
      <c r="E102" s="58">
        <v>4.3215309011064788E-2</v>
      </c>
      <c r="F102" s="58">
        <v>0.63283505362694703</v>
      </c>
      <c r="G102" s="58" t="s">
        <v>432</v>
      </c>
      <c r="H102" s="58">
        <v>5.5861600412150354</v>
      </c>
      <c r="I102" s="58">
        <v>8.1422659999999987E-3</v>
      </c>
      <c r="J102" s="58">
        <v>0.17825377000000001</v>
      </c>
      <c r="K102" s="58">
        <v>1.21556518</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1233.5450000000001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5.772578831885715E-4</v>
      </c>
      <c r="F104" s="58">
        <v>1.773210024477E-3</v>
      </c>
      <c r="G104" s="58" t="s">
        <v>432</v>
      </c>
      <c r="H104" s="58">
        <v>2.1651258678560003E-2</v>
      </c>
      <c r="I104" s="58">
        <v>1.0897504931506631E-4</v>
      </c>
      <c r="J104" s="58">
        <v>3.6281513424657295E-4</v>
      </c>
      <c r="K104" s="58">
        <v>1.1035626999999999E-2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79.393000000000001</v>
      </c>
      <c r="AL104" s="200" t="s">
        <v>246</v>
      </c>
    </row>
    <row r="105" spans="1:38" ht="26.25" customHeight="1" thickBot="1" x14ac:dyDescent="0.25">
      <c r="A105" s="55" t="s">
        <v>244</v>
      </c>
      <c r="B105" s="55" t="s">
        <v>255</v>
      </c>
      <c r="C105" s="56" t="s">
        <v>256</v>
      </c>
      <c r="D105" s="69"/>
      <c r="E105" s="58">
        <v>7.7482310189600021E-4</v>
      </c>
      <c r="F105" s="58">
        <v>9.631437954886999E-3</v>
      </c>
      <c r="G105" s="58" t="s">
        <v>432</v>
      </c>
      <c r="H105" s="58">
        <v>3.7202240044820013E-2</v>
      </c>
      <c r="I105" s="58">
        <v>6.635539726027402E-4</v>
      </c>
      <c r="J105" s="58">
        <v>1.0427276712328718E-3</v>
      </c>
      <c r="K105" s="58">
        <v>4.61328E-3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9.6110000000000007</v>
      </c>
      <c r="AL105" s="200" t="s">
        <v>246</v>
      </c>
    </row>
    <row r="106" spans="1:38" ht="26.25" customHeight="1" thickBot="1" x14ac:dyDescent="0.25">
      <c r="A106" s="55" t="s">
        <v>244</v>
      </c>
      <c r="B106" s="55" t="s">
        <v>257</v>
      </c>
      <c r="C106" s="56" t="s">
        <v>258</v>
      </c>
      <c r="D106" s="69"/>
      <c r="E106" s="58">
        <v>2.0299704199085722E-4</v>
      </c>
      <c r="F106" s="58">
        <v>6.8763759840000007E-4</v>
      </c>
      <c r="G106" s="58" t="s">
        <v>432</v>
      </c>
      <c r="H106" s="58">
        <v>9.7466694863028603E-3</v>
      </c>
      <c r="I106" s="58">
        <v>1.2417534246575345E-4</v>
      </c>
      <c r="J106" s="58">
        <v>1.9868054794520545E-4</v>
      </c>
      <c r="K106" s="58">
        <v>8.5612000000000014E-4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2.5179999999999998</v>
      </c>
      <c r="AL106" s="200" t="s">
        <v>246</v>
      </c>
    </row>
    <row r="107" spans="1:38" ht="26.25" customHeight="1" thickBot="1" x14ac:dyDescent="0.25">
      <c r="A107" s="55" t="s">
        <v>244</v>
      </c>
      <c r="B107" s="55" t="s">
        <v>259</v>
      </c>
      <c r="C107" s="56" t="s">
        <v>380</v>
      </c>
      <c r="D107" s="69"/>
      <c r="E107" s="58">
        <v>1.1957997407938802E-2</v>
      </c>
      <c r="F107" s="58">
        <v>0.29181229382399998</v>
      </c>
      <c r="G107" s="58" t="s">
        <v>432</v>
      </c>
      <c r="H107" s="58">
        <v>1.4923157863918637</v>
      </c>
      <c r="I107" s="58">
        <v>1.7963999999999997E-2</v>
      </c>
      <c r="J107" s="58">
        <v>0.23952000000000001</v>
      </c>
      <c r="K107" s="58">
        <v>1.1377200000000001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5988</v>
      </c>
      <c r="AL107" s="200" t="s">
        <v>246</v>
      </c>
    </row>
    <row r="108" spans="1:38" ht="26.25" customHeight="1" thickBot="1" x14ac:dyDescent="0.25">
      <c r="A108" s="55" t="s">
        <v>244</v>
      </c>
      <c r="B108" s="55" t="s">
        <v>260</v>
      </c>
      <c r="C108" s="56" t="s">
        <v>381</v>
      </c>
      <c r="D108" s="69"/>
      <c r="E108" s="58">
        <v>9.5028335276294007E-3</v>
      </c>
      <c r="F108" s="58">
        <v>0.13646419101890001</v>
      </c>
      <c r="G108" s="58" t="s">
        <v>432</v>
      </c>
      <c r="H108" s="58">
        <v>0.32170161156286786</v>
      </c>
      <c r="I108" s="58">
        <v>6.4700000000000001E-3</v>
      </c>
      <c r="J108" s="58">
        <v>6.4700000000000008E-2</v>
      </c>
      <c r="K108" s="58">
        <v>0.12940000000000002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3235</v>
      </c>
      <c r="AL108" s="200" t="s">
        <v>246</v>
      </c>
    </row>
    <row r="109" spans="1:38" ht="26.25" customHeight="1" thickBot="1" x14ac:dyDescent="0.25">
      <c r="A109" s="55" t="s">
        <v>244</v>
      </c>
      <c r="B109" s="55" t="s">
        <v>261</v>
      </c>
      <c r="C109" s="56" t="s">
        <v>382</v>
      </c>
      <c r="D109" s="69"/>
      <c r="E109" s="58">
        <v>7.3701749292404408E-3</v>
      </c>
      <c r="F109" s="58">
        <v>9.1636902336000012E-2</v>
      </c>
      <c r="G109" s="58" t="s">
        <v>432</v>
      </c>
      <c r="H109" s="58">
        <v>0.3261860352111588</v>
      </c>
      <c r="I109" s="58">
        <v>1.0320000000000001E-2</v>
      </c>
      <c r="J109" s="58">
        <v>5.6759999999999998E-2</v>
      </c>
      <c r="K109" s="58">
        <v>5.6759999999999998E-2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516</v>
      </c>
      <c r="AL109" s="200" t="s">
        <v>246</v>
      </c>
    </row>
    <row r="110" spans="1:38" ht="26.25" customHeight="1" thickBot="1" x14ac:dyDescent="0.25">
      <c r="A110" s="55" t="s">
        <v>244</v>
      </c>
      <c r="B110" s="55" t="s">
        <v>262</v>
      </c>
      <c r="C110" s="56" t="s">
        <v>383</v>
      </c>
      <c r="D110" s="69"/>
      <c r="E110" s="58">
        <v>6.0659321917995454E-3</v>
      </c>
      <c r="F110" s="58">
        <v>6.9760556139626007E-2</v>
      </c>
      <c r="G110" s="58" t="s">
        <v>432</v>
      </c>
      <c r="H110" s="58">
        <v>0.51194248858983293</v>
      </c>
      <c r="I110" s="58">
        <v>4.3235680000000005E-2</v>
      </c>
      <c r="J110" s="58">
        <v>0.34133673999999997</v>
      </c>
      <c r="K110" s="58">
        <v>0.34133673999999997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1215.0956638354928</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4.7202000000000002</v>
      </c>
      <c r="F112" s="58" t="s">
        <v>432</v>
      </c>
      <c r="G112" s="58" t="s">
        <v>432</v>
      </c>
      <c r="H112" s="58">
        <v>12.885241153088</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118005000.00000001</v>
      </c>
      <c r="AL112" s="200" t="s">
        <v>419</v>
      </c>
    </row>
    <row r="113" spans="1:38" ht="26.25" customHeight="1" thickBot="1" x14ac:dyDescent="0.25">
      <c r="A113" s="55" t="s">
        <v>264</v>
      </c>
      <c r="B113" s="70" t="s">
        <v>267</v>
      </c>
      <c r="C113" s="71" t="s">
        <v>268</v>
      </c>
      <c r="D113" s="57"/>
      <c r="E113" s="58">
        <v>0.73318530827139972</v>
      </c>
      <c r="F113" s="58">
        <v>2.3386080760428203</v>
      </c>
      <c r="G113" s="58" t="s">
        <v>432</v>
      </c>
      <c r="H113" s="58">
        <v>9.648629633253158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9.935999945999999E-7</v>
      </c>
      <c r="F115" s="58" t="s">
        <v>432</v>
      </c>
      <c r="G115" s="58" t="s">
        <v>432</v>
      </c>
      <c r="H115" s="58">
        <v>1.296E-6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0.81037041614622973</v>
      </c>
      <c r="F116" s="58">
        <v>0.12342182989229798</v>
      </c>
      <c r="G116" s="58" t="s">
        <v>432</v>
      </c>
      <c r="H116" s="58">
        <v>1.3045186514867251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0.52800755146001643</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7.0122300000000012E-2</v>
      </c>
      <c r="J119" s="58">
        <v>1.8231798000000001</v>
      </c>
      <c r="K119" s="58">
        <v>1.8231798000000001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1.7510653495994783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1.7297432999999998</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0.16804865059506197</v>
      </c>
      <c r="F123" s="58">
        <v>3.6532315346752595E-2</v>
      </c>
      <c r="G123" s="58">
        <v>3.6532315346752595E-2</v>
      </c>
      <c r="H123" s="58">
        <v>0.17535511366441248</v>
      </c>
      <c r="I123" s="58">
        <v>0.39454900574492807</v>
      </c>
      <c r="J123" s="58">
        <v>0.4164683949529796</v>
      </c>
      <c r="K123" s="58">
        <v>0.42377485802233006</v>
      </c>
      <c r="L123" s="58">
        <v>3.6532315346752602E-2</v>
      </c>
      <c r="M123" s="58">
        <v>4.873410867256796</v>
      </c>
      <c r="N123" s="58">
        <v>8.037109376285571E-3</v>
      </c>
      <c r="O123" s="58">
        <v>6.4296875010284568E-2</v>
      </c>
      <c r="P123" s="58">
        <v>1.0229048297090728E-2</v>
      </c>
      <c r="Q123" s="58">
        <v>4.6761363643843328E-4</v>
      </c>
      <c r="R123" s="58">
        <v>5.8451704554804166E-3</v>
      </c>
      <c r="S123" s="58">
        <v>5.3337180406258797E-3</v>
      </c>
      <c r="T123" s="58">
        <v>3.7993607960622698E-3</v>
      </c>
      <c r="U123" s="58">
        <v>1.4612926138701042E-3</v>
      </c>
      <c r="V123" s="58">
        <v>4.0916193188362912E-2</v>
      </c>
      <c r="W123" s="58">
        <v>36.532315346752597</v>
      </c>
      <c r="X123" s="58">
        <v>2.8714399862547542E-2</v>
      </c>
      <c r="Y123" s="58">
        <v>8.0151899870775201E-2</v>
      </c>
      <c r="Z123" s="58">
        <v>3.4194247164560439E-2</v>
      </c>
      <c r="AA123" s="58">
        <v>2.4549715913017748E-2</v>
      </c>
      <c r="AB123" s="58">
        <v>0.16761026281090091</v>
      </c>
      <c r="AC123" s="58" t="s">
        <v>431</v>
      </c>
      <c r="AD123" s="58" t="s">
        <v>431</v>
      </c>
      <c r="AE123" s="46"/>
      <c r="AF123" s="57" t="s">
        <v>432</v>
      </c>
      <c r="AG123" s="57" t="s">
        <v>432</v>
      </c>
      <c r="AH123" s="57" t="s">
        <v>432</v>
      </c>
      <c r="AI123" s="57" t="s">
        <v>432</v>
      </c>
      <c r="AJ123" s="57" t="s">
        <v>432</v>
      </c>
      <c r="AK123" s="57">
        <v>26369.39</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0.45060085825336771</v>
      </c>
      <c r="G125" s="58" t="s">
        <v>432</v>
      </c>
      <c r="H125" s="58" t="s">
        <v>431</v>
      </c>
      <c r="I125" s="58">
        <v>4.5971051610000003E-5</v>
      </c>
      <c r="J125" s="58">
        <v>3.0508061522999997E-4</v>
      </c>
      <c r="K125" s="58">
        <v>6.4498778470999996E-4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1393.0621695564364</v>
      </c>
      <c r="AL125" s="200" t="s">
        <v>426</v>
      </c>
    </row>
    <row r="126" spans="1:38" ht="26.25" customHeight="1" thickBot="1" x14ac:dyDescent="0.25">
      <c r="A126" s="55" t="s">
        <v>289</v>
      </c>
      <c r="B126" s="55" t="s">
        <v>292</v>
      </c>
      <c r="C126" s="56" t="s">
        <v>293</v>
      </c>
      <c r="D126" s="57"/>
      <c r="E126" s="58" t="s">
        <v>431</v>
      </c>
      <c r="F126" s="58" t="s">
        <v>431</v>
      </c>
      <c r="G126" s="58" t="s">
        <v>431</v>
      </c>
      <c r="H126" s="58">
        <v>1.2960000000000001E-3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5.4</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3.1776662999999997E-3</v>
      </c>
      <c r="F129" s="58">
        <v>2.7028426000000001E-2</v>
      </c>
      <c r="G129" s="58">
        <v>1.7166703000000001E-4</v>
      </c>
      <c r="H129" s="58" t="s">
        <v>431</v>
      </c>
      <c r="I129" s="58">
        <v>1.460996E-5</v>
      </c>
      <c r="J129" s="58">
        <v>2.5567429999999997E-5</v>
      </c>
      <c r="K129" s="58">
        <v>3.65249E-5</v>
      </c>
      <c r="L129" s="58">
        <v>5.1134859999999988E-7</v>
      </c>
      <c r="M129" s="58">
        <v>2.556743E-4</v>
      </c>
      <c r="N129" s="58">
        <v>4.7482370000000006E-3</v>
      </c>
      <c r="O129" s="58">
        <v>3.6524900000000005E-4</v>
      </c>
      <c r="P129" s="58">
        <v>2.0453943999999998E-4</v>
      </c>
      <c r="Q129" s="58">
        <v>5.8439839999999998E-5</v>
      </c>
      <c r="R129" s="58">
        <v>1.0957469999999998E-3</v>
      </c>
      <c r="S129" s="58">
        <v>1.0957469999999999E-2</v>
      </c>
      <c r="T129" s="58">
        <v>5.113486E-4</v>
      </c>
      <c r="U129" s="58" t="s">
        <v>431</v>
      </c>
      <c r="V129" s="58">
        <v>7.6702290000000006E-3</v>
      </c>
      <c r="W129" s="58">
        <v>3.6524899999999992E-2</v>
      </c>
      <c r="X129" s="58" t="s">
        <v>434</v>
      </c>
      <c r="Y129" s="58" t="s">
        <v>434</v>
      </c>
      <c r="Z129" s="58" t="s">
        <v>434</v>
      </c>
      <c r="AA129" s="58" t="s">
        <v>434</v>
      </c>
      <c r="AB129" s="58">
        <v>7.3049799999999986E-5</v>
      </c>
      <c r="AC129" s="58">
        <v>7.30498E-3</v>
      </c>
      <c r="AD129" s="58" t="s">
        <v>432</v>
      </c>
      <c r="AE129" s="46"/>
      <c r="AF129" s="57" t="s">
        <v>432</v>
      </c>
      <c r="AG129" s="57" t="s">
        <v>432</v>
      </c>
      <c r="AH129" s="57" t="s">
        <v>432</v>
      </c>
      <c r="AI129" s="57" t="s">
        <v>432</v>
      </c>
      <c r="AJ129" s="57" t="s">
        <v>432</v>
      </c>
      <c r="AK129" s="57">
        <v>3.6524899999999998</v>
      </c>
      <c r="AL129" s="200" t="s">
        <v>301</v>
      </c>
    </row>
    <row r="130" spans="1:38" ht="26.25" customHeight="1" thickBot="1" x14ac:dyDescent="0.25">
      <c r="A130" s="55" t="s">
        <v>289</v>
      </c>
      <c r="B130" s="59" t="s">
        <v>302</v>
      </c>
      <c r="C130" s="73" t="s">
        <v>303</v>
      </c>
      <c r="D130" s="57"/>
      <c r="E130" s="58" t="s">
        <v>434</v>
      </c>
      <c r="F130" s="58" t="s">
        <v>434</v>
      </c>
      <c r="G130" s="58" t="s">
        <v>434</v>
      </c>
      <c r="H130" s="58" t="s">
        <v>434</v>
      </c>
      <c r="I130" s="58" t="s">
        <v>434</v>
      </c>
      <c r="J130" s="58" t="s">
        <v>434</v>
      </c>
      <c r="K130" s="58" t="s">
        <v>434</v>
      </c>
      <c r="L130" s="58" t="s">
        <v>434</v>
      </c>
      <c r="M130" s="58" t="s">
        <v>434</v>
      </c>
      <c r="N130" s="58" t="s">
        <v>434</v>
      </c>
      <c r="O130" s="58" t="s">
        <v>434</v>
      </c>
      <c r="P130" s="58" t="s">
        <v>434</v>
      </c>
      <c r="Q130" s="58" t="s">
        <v>434</v>
      </c>
      <c r="R130" s="58" t="s">
        <v>434</v>
      </c>
      <c r="S130" s="58" t="s">
        <v>434</v>
      </c>
      <c r="T130" s="58" t="s">
        <v>434</v>
      </c>
      <c r="U130" s="58" t="s">
        <v>434</v>
      </c>
      <c r="V130" s="58" t="s">
        <v>434</v>
      </c>
      <c r="W130" s="58" t="s">
        <v>434</v>
      </c>
      <c r="X130" s="58" t="s">
        <v>434</v>
      </c>
      <c r="Y130" s="58" t="s">
        <v>434</v>
      </c>
      <c r="Z130" s="58" t="s">
        <v>434</v>
      </c>
      <c r="AA130" s="58" t="s">
        <v>434</v>
      </c>
      <c r="AB130" s="58" t="s">
        <v>434</v>
      </c>
      <c r="AC130" s="58" t="s">
        <v>434</v>
      </c>
      <c r="AD130" s="58" t="s">
        <v>434</v>
      </c>
      <c r="AE130" s="46"/>
      <c r="AF130" s="57" t="s">
        <v>432</v>
      </c>
      <c r="AG130" s="57" t="s">
        <v>432</v>
      </c>
      <c r="AH130" s="57" t="s">
        <v>432</v>
      </c>
      <c r="AI130" s="57" t="s">
        <v>432</v>
      </c>
      <c r="AJ130" s="57" t="s">
        <v>432</v>
      </c>
      <c r="AK130" s="57" t="s">
        <v>434</v>
      </c>
      <c r="AL130" s="200" t="s">
        <v>301</v>
      </c>
    </row>
    <row r="131" spans="1:38" ht="26.25" customHeight="1" thickBot="1" x14ac:dyDescent="0.25">
      <c r="A131" s="55" t="s">
        <v>289</v>
      </c>
      <c r="B131" s="59" t="s">
        <v>304</v>
      </c>
      <c r="C131" s="67" t="s">
        <v>305</v>
      </c>
      <c r="D131" s="57"/>
      <c r="E131" s="58">
        <v>3.6790000000000005E-4</v>
      </c>
      <c r="F131" s="58">
        <v>9.9049999999999995E-5</v>
      </c>
      <c r="G131" s="58">
        <v>4.528E-5</v>
      </c>
      <c r="H131" s="58" t="s">
        <v>431</v>
      </c>
      <c r="I131" s="58">
        <v>5.7307500000000001E-7</v>
      </c>
      <c r="J131" s="58">
        <v>1.5282E-5</v>
      </c>
      <c r="K131" s="58">
        <v>2.1224999999999998E-5</v>
      </c>
      <c r="L131" s="58">
        <v>4.8817499999999999E-7</v>
      </c>
      <c r="M131" s="58">
        <v>2.83E-6</v>
      </c>
      <c r="N131" s="58">
        <v>1.2734999999999999E-5</v>
      </c>
      <c r="O131" s="58">
        <v>4.2450000000000009E-6</v>
      </c>
      <c r="P131" s="58">
        <v>4.6695E-3</v>
      </c>
      <c r="Q131" s="58">
        <v>2.8300000000000003E-5</v>
      </c>
      <c r="R131" s="58">
        <v>7.0750000000000009E-6</v>
      </c>
      <c r="S131" s="58">
        <v>4.2449999999999995E-5</v>
      </c>
      <c r="T131" s="58">
        <v>5.66E-6</v>
      </c>
      <c r="U131" s="58" t="s">
        <v>431</v>
      </c>
      <c r="V131" s="58" t="s">
        <v>431</v>
      </c>
      <c r="W131" s="58">
        <v>0.42449999999999999</v>
      </c>
      <c r="X131" s="58" t="s">
        <v>434</v>
      </c>
      <c r="Y131" s="58" t="s">
        <v>434</v>
      </c>
      <c r="Z131" s="58" t="s">
        <v>434</v>
      </c>
      <c r="AA131" s="58" t="s">
        <v>434</v>
      </c>
      <c r="AB131" s="58">
        <v>5.6600000000000007E-9</v>
      </c>
      <c r="AC131" s="58">
        <v>1.4150000000000001E-2</v>
      </c>
      <c r="AD131" s="58">
        <v>2.8300000000000001E-3</v>
      </c>
      <c r="AE131" s="46"/>
      <c r="AF131" s="57" t="s">
        <v>432</v>
      </c>
      <c r="AG131" s="57" t="s">
        <v>432</v>
      </c>
      <c r="AH131" s="57" t="s">
        <v>432</v>
      </c>
      <c r="AI131" s="57" t="s">
        <v>432</v>
      </c>
      <c r="AJ131" s="57" t="s">
        <v>432</v>
      </c>
      <c r="AK131" s="57">
        <v>0.14149999999999999</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2.5409999999999999E-3</v>
      </c>
      <c r="F133" s="58">
        <v>4.0039999999999996E-5</v>
      </c>
      <c r="G133" s="58">
        <v>3.4804000000000004E-4</v>
      </c>
      <c r="H133" s="58" t="s">
        <v>432</v>
      </c>
      <c r="I133" s="58">
        <v>1.0687600000000001E-4</v>
      </c>
      <c r="J133" s="58">
        <v>1.0687600000000001E-4</v>
      </c>
      <c r="K133" s="58">
        <v>1.1876480000000001E-4</v>
      </c>
      <c r="L133" s="58" t="s">
        <v>431</v>
      </c>
      <c r="M133" s="58">
        <v>4.3120000000000002E-4</v>
      </c>
      <c r="N133" s="58">
        <v>9.2492400000000009E-5</v>
      </c>
      <c r="O133" s="58">
        <v>1.5492400000000001E-5</v>
      </c>
      <c r="P133" s="58">
        <v>4.5891999999999999E-3</v>
      </c>
      <c r="Q133" s="58">
        <v>4.1918799999999989E-5</v>
      </c>
      <c r="R133" s="58">
        <v>4.1764799999999997E-5</v>
      </c>
      <c r="S133" s="58">
        <v>3.8284400000000002E-5</v>
      </c>
      <c r="T133" s="58">
        <v>5.3376399999999993E-5</v>
      </c>
      <c r="U133" s="58">
        <v>6.0922400000000005E-5</v>
      </c>
      <c r="V133" s="58">
        <v>4.931696E-4</v>
      </c>
      <c r="W133" s="58">
        <v>8.3159999999999997E-5</v>
      </c>
      <c r="X133" s="58">
        <v>4.0656000000000004E-8</v>
      </c>
      <c r="Y133" s="58">
        <v>2.2206800000000001E-8</v>
      </c>
      <c r="Z133" s="58">
        <v>1.9835200000000003E-8</v>
      </c>
      <c r="AA133" s="58">
        <v>2.1529200000000001E-8</v>
      </c>
      <c r="AB133" s="58">
        <v>1.0422720000000001E-7</v>
      </c>
      <c r="AC133" s="58">
        <v>4.6199999999999995E-4</v>
      </c>
      <c r="AD133" s="58">
        <v>1.2627999999999999E-3</v>
      </c>
      <c r="AE133" s="46"/>
      <c r="AF133" s="57" t="s">
        <v>432</v>
      </c>
      <c r="AG133" s="57" t="s">
        <v>432</v>
      </c>
      <c r="AH133" s="57" t="s">
        <v>432</v>
      </c>
      <c r="AI133" s="57" t="s">
        <v>432</v>
      </c>
      <c r="AJ133" s="57" t="s">
        <v>432</v>
      </c>
      <c r="AK133" s="57">
        <v>3080</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0.21569799118671149</v>
      </c>
      <c r="F135" s="58">
        <v>5.7359578218445E-2</v>
      </c>
      <c r="G135" s="58">
        <v>7.9486955520560575E-3</v>
      </c>
      <c r="H135" s="58" t="s">
        <v>431</v>
      </c>
      <c r="I135" s="58">
        <v>0.22912992830104439</v>
      </c>
      <c r="J135" s="58">
        <v>0.2446087926342983</v>
      </c>
      <c r="K135" s="58">
        <v>0.25023136283218278</v>
      </c>
      <c r="L135" s="58">
        <v>0.11419607378393863</v>
      </c>
      <c r="M135" s="58">
        <v>3.0938074813299061</v>
      </c>
      <c r="N135" s="58">
        <v>3.0464308822795164E-2</v>
      </c>
      <c r="O135" s="58">
        <v>4.34661572914187E-3</v>
      </c>
      <c r="P135" s="58" t="s">
        <v>431</v>
      </c>
      <c r="Q135" s="58">
        <v>1.0897652739481666E-2</v>
      </c>
      <c r="R135" s="58">
        <v>5.1875232291418707E-4</v>
      </c>
      <c r="S135" s="58">
        <v>8.69323145828374E-3</v>
      </c>
      <c r="T135" s="58" t="s">
        <v>431</v>
      </c>
      <c r="U135" s="58">
        <v>2.510056260399309E-3</v>
      </c>
      <c r="V135" s="58">
        <v>0.92394855206856985</v>
      </c>
      <c r="W135" s="58">
        <v>0.23844982291418698</v>
      </c>
      <c r="X135" s="58">
        <v>9.7604183739005576E-2</v>
      </c>
      <c r="Y135" s="58">
        <v>0.18888696800926857</v>
      </c>
      <c r="Z135" s="58">
        <v>0.30922704941525819</v>
      </c>
      <c r="AA135" s="58" t="s">
        <v>431</v>
      </c>
      <c r="AB135" s="58">
        <v>0.59571820116353236</v>
      </c>
      <c r="AC135" s="58" t="s">
        <v>431</v>
      </c>
      <c r="AD135" s="58" t="s">
        <v>432</v>
      </c>
      <c r="AE135" s="46"/>
      <c r="AF135" s="57" t="s">
        <v>432</v>
      </c>
      <c r="AG135" s="57" t="s">
        <v>432</v>
      </c>
      <c r="AH135" s="57" t="s">
        <v>432</v>
      </c>
      <c r="AI135" s="57" t="s">
        <v>432</v>
      </c>
      <c r="AJ135" s="57" t="s">
        <v>432</v>
      </c>
      <c r="AK135" s="57">
        <v>51.875232291418655</v>
      </c>
      <c r="AL135" s="200" t="s">
        <v>413</v>
      </c>
    </row>
    <row r="136" spans="1:38" ht="26.25" customHeight="1" thickBot="1" x14ac:dyDescent="0.25">
      <c r="A136" s="55" t="s">
        <v>289</v>
      </c>
      <c r="B136" s="55" t="s">
        <v>314</v>
      </c>
      <c r="C136" s="56" t="s">
        <v>315</v>
      </c>
      <c r="D136" s="57"/>
      <c r="E136" s="58" t="s">
        <v>432</v>
      </c>
      <c r="F136" s="58">
        <v>1.2986849999999999E-3</v>
      </c>
      <c r="G136" s="58" t="s">
        <v>432</v>
      </c>
      <c r="H136" s="58">
        <v>0.71688160000000012</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3.3311999999999995E-4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0.29038675000000003</v>
      </c>
      <c r="J139" s="58">
        <v>0.29038675000000003</v>
      </c>
      <c r="K139" s="58">
        <v>0.29038675000000003</v>
      </c>
      <c r="L139" s="58" t="s">
        <v>431</v>
      </c>
      <c r="M139" s="58" t="s">
        <v>431</v>
      </c>
      <c r="N139" s="58">
        <v>8.4435999999999984E-4</v>
      </c>
      <c r="O139" s="58">
        <v>1.7060700000000001E-3</v>
      </c>
      <c r="P139" s="58">
        <v>1.7060700000000001E-3</v>
      </c>
      <c r="Q139" s="58">
        <v>2.7063800000000004E-3</v>
      </c>
      <c r="R139" s="58">
        <v>2.5865400000000005E-3</v>
      </c>
      <c r="S139" s="58">
        <v>6.0104000000000008E-3</v>
      </c>
      <c r="T139" s="58" t="s">
        <v>431</v>
      </c>
      <c r="U139" s="58" t="s">
        <v>431</v>
      </c>
      <c r="V139" s="58" t="s">
        <v>431</v>
      </c>
      <c r="W139" s="58">
        <v>2.9212620000000005</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87.584786150943117</v>
      </c>
      <c r="F141" s="74">
        <f t="shared" ref="F141:AD141" si="0">SUM(F14:F140)</f>
        <v>98.709487957282022</v>
      </c>
      <c r="G141" s="74">
        <f t="shared" si="0"/>
        <v>59.483103651083105</v>
      </c>
      <c r="H141" s="74">
        <f t="shared" si="0"/>
        <v>42.552649101840139</v>
      </c>
      <c r="I141" s="74">
        <f t="shared" si="0"/>
        <v>35.595079593425851</v>
      </c>
      <c r="J141" s="74">
        <f t="shared" si="0"/>
        <v>47.739822371122742</v>
      </c>
      <c r="K141" s="74">
        <f t="shared" si="0"/>
        <v>73.065698356201338</v>
      </c>
      <c r="L141" s="74">
        <f t="shared" si="0"/>
        <v>5.1311131789670057</v>
      </c>
      <c r="M141" s="74">
        <f t="shared" si="0"/>
        <v>465.73299903052589</v>
      </c>
      <c r="N141" s="74">
        <f t="shared" si="0"/>
        <v>146.58463528732528</v>
      </c>
      <c r="O141" s="74">
        <f t="shared" si="0"/>
        <v>0.92678595630181548</v>
      </c>
      <c r="P141" s="74">
        <f t="shared" si="0"/>
        <v>0.44085003053997868</v>
      </c>
      <c r="Q141" s="74">
        <f t="shared" si="0"/>
        <v>1.1378829421660206</v>
      </c>
      <c r="R141" s="74">
        <f>SUM(R14:R140)</f>
        <v>3.816280636142829</v>
      </c>
      <c r="S141" s="74">
        <f t="shared" si="0"/>
        <v>19.724849603182157</v>
      </c>
      <c r="T141" s="74">
        <f t="shared" si="0"/>
        <v>12.641587451469839</v>
      </c>
      <c r="U141" s="74">
        <f t="shared" si="0"/>
        <v>0.38889918503041443</v>
      </c>
      <c r="V141" s="74">
        <f t="shared" si="0"/>
        <v>32.45375706222012</v>
      </c>
      <c r="W141" s="74">
        <f t="shared" si="0"/>
        <v>71.47887647767439</v>
      </c>
      <c r="X141" s="74">
        <f t="shared" si="0"/>
        <v>5.3089972028421082</v>
      </c>
      <c r="Y141" s="74">
        <f t="shared" si="0"/>
        <v>5.13937245403425</v>
      </c>
      <c r="Z141" s="74">
        <f t="shared" si="0"/>
        <v>2.1752052729833462</v>
      </c>
      <c r="AA141" s="74">
        <f t="shared" si="0"/>
        <v>2.9724928997660158</v>
      </c>
      <c r="AB141" s="74">
        <f t="shared" si="0"/>
        <v>15.629568565085718</v>
      </c>
      <c r="AC141" s="74">
        <f t="shared" si="0"/>
        <v>1.9886500063659998</v>
      </c>
      <c r="AD141" s="74">
        <f t="shared" si="0"/>
        <v>3.3125913457446208</v>
      </c>
      <c r="AE141" s="47"/>
      <c r="AF141" s="74">
        <f t="shared" ref="AF141:AJ141" si="1">SUM(AF14:AF140)</f>
        <v>152496.16210622649</v>
      </c>
      <c r="AG141" s="74">
        <f t="shared" si="1"/>
        <v>18277.9661074</v>
      </c>
      <c r="AH141" s="74">
        <f t="shared" si="1"/>
        <v>77649.390370859983</v>
      </c>
      <c r="AI141" s="74">
        <f t="shared" si="1"/>
        <v>41973.599999999999</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87.584786150943117</v>
      </c>
      <c r="F152" s="85">
        <f t="shared" ref="F152:AD152" si="2">F141 + F151 + IF(AND(OR($B$4="AT",$B$4="BE",$B$4="CH",$B$4="GB",$B$4="IE",$B$4="LT",$B$4="LU",$B$4="NL"),SUM(F143:F149)&gt;0),SUM(F143:F149)-SUM(F27:F33),0)</f>
        <v>98.709487957282022</v>
      </c>
      <c r="G152" s="85">
        <f t="shared" si="2"/>
        <v>59.483103651083105</v>
      </c>
      <c r="H152" s="85">
        <f t="shared" si="2"/>
        <v>42.552649101840139</v>
      </c>
      <c r="I152" s="85">
        <f t="shared" si="2"/>
        <v>35.595079593425851</v>
      </c>
      <c r="J152" s="85">
        <f t="shared" si="2"/>
        <v>47.739822371122742</v>
      </c>
      <c r="K152" s="85">
        <f t="shared" si="2"/>
        <v>73.065698356201338</v>
      </c>
      <c r="L152" s="85">
        <f t="shared" si="2"/>
        <v>5.1311131789670057</v>
      </c>
      <c r="M152" s="85">
        <f t="shared" si="2"/>
        <v>465.73299903052589</v>
      </c>
      <c r="N152" s="85">
        <f t="shared" si="2"/>
        <v>146.58463528732528</v>
      </c>
      <c r="O152" s="85">
        <f t="shared" si="2"/>
        <v>0.92678595630181548</v>
      </c>
      <c r="P152" s="85">
        <f t="shared" si="2"/>
        <v>0.44085003053997868</v>
      </c>
      <c r="Q152" s="85">
        <f t="shared" si="2"/>
        <v>1.1378829421660206</v>
      </c>
      <c r="R152" s="85">
        <f t="shared" si="2"/>
        <v>3.816280636142829</v>
      </c>
      <c r="S152" s="85">
        <f t="shared" si="2"/>
        <v>19.724849603182157</v>
      </c>
      <c r="T152" s="85">
        <f t="shared" si="2"/>
        <v>12.641587451469839</v>
      </c>
      <c r="U152" s="85">
        <f t="shared" si="2"/>
        <v>0.38889918503041443</v>
      </c>
      <c r="V152" s="85">
        <f t="shared" si="2"/>
        <v>32.45375706222012</v>
      </c>
      <c r="W152" s="85">
        <f t="shared" si="2"/>
        <v>71.47887647767439</v>
      </c>
      <c r="X152" s="85">
        <f t="shared" si="2"/>
        <v>5.3089972028421082</v>
      </c>
      <c r="Y152" s="85">
        <f t="shared" si="2"/>
        <v>5.13937245403425</v>
      </c>
      <c r="Z152" s="85">
        <f t="shared" si="2"/>
        <v>2.1752052729833462</v>
      </c>
      <c r="AA152" s="85">
        <f t="shared" si="2"/>
        <v>2.9724928997660158</v>
      </c>
      <c r="AB152" s="85">
        <f t="shared" si="2"/>
        <v>15.629568565085718</v>
      </c>
      <c r="AC152" s="85">
        <f t="shared" si="2"/>
        <v>1.9886500063659998</v>
      </c>
      <c r="AD152" s="85">
        <f t="shared" si="2"/>
        <v>3.3125913457446208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87.584786150943117</v>
      </c>
      <c r="F154" s="85">
        <f>F141 + F153 - IF(OR($B$6=2005,$B$6&gt;=2020),SUM(F99:F122),0) + IF(AND(OR($B$4="AT",$B$4="BE",$B$4="CH",$B$4="GB",$B$4="IE",$B$4="LT",$B$4="LU",$B$4="NL"),SUM(F143:F149)&gt;0),SUM(F143:F149)-SUM(F27:F33),0)</f>
        <v>98.709487957282022</v>
      </c>
      <c r="G154" s="85">
        <f>G141 + G153 + IF(AND(OR($B$4="AT",$B$4="BE",$B$4="CH",$B$4="GB",$B$4="IE",$B$4="LT",$B$4="LU",$B$4="NL"),SUM(G143:G149)&gt;0),SUM(G143:G149)-SUM(G27:G33),0)</f>
        <v>59.483103651083105</v>
      </c>
      <c r="H154" s="85">
        <f t="shared" ref="H154:AD154" si="3">H141 + H153 + IF(AND(OR($B$4="AT",$B$4="BE",$B$4="CH",$B$4="GB",$B$4="IE",$B$4="LT",$B$4="LU",$B$4="NL"),SUM(H143:H149)&gt;0),SUM(H143:H149)-SUM(H27:H33),0)</f>
        <v>42.552649101840139</v>
      </c>
      <c r="I154" s="85">
        <f t="shared" si="3"/>
        <v>35.595079593425851</v>
      </c>
      <c r="J154" s="85">
        <f t="shared" si="3"/>
        <v>47.739822371122742</v>
      </c>
      <c r="K154" s="85">
        <f t="shared" si="3"/>
        <v>73.065698356201338</v>
      </c>
      <c r="L154" s="85">
        <f t="shared" si="3"/>
        <v>5.1311131789670057</v>
      </c>
      <c r="M154" s="85">
        <f t="shared" si="3"/>
        <v>465.73299903052589</v>
      </c>
      <c r="N154" s="85">
        <f t="shared" si="3"/>
        <v>146.58463528732528</v>
      </c>
      <c r="O154" s="85">
        <f t="shared" si="3"/>
        <v>0.92678595630181548</v>
      </c>
      <c r="P154" s="85">
        <f t="shared" si="3"/>
        <v>0.44085003053997868</v>
      </c>
      <c r="Q154" s="85">
        <f t="shared" si="3"/>
        <v>1.1378829421660206</v>
      </c>
      <c r="R154" s="85">
        <f t="shared" si="3"/>
        <v>3.816280636142829</v>
      </c>
      <c r="S154" s="85">
        <f t="shared" si="3"/>
        <v>19.724849603182157</v>
      </c>
      <c r="T154" s="85">
        <f t="shared" si="3"/>
        <v>12.641587451469839</v>
      </c>
      <c r="U154" s="85">
        <f t="shared" si="3"/>
        <v>0.38889918503041443</v>
      </c>
      <c r="V154" s="85">
        <f t="shared" si="3"/>
        <v>32.45375706222012</v>
      </c>
      <c r="W154" s="85">
        <f t="shared" si="3"/>
        <v>71.47887647767439</v>
      </c>
      <c r="X154" s="85">
        <f t="shared" si="3"/>
        <v>5.3089972028421082</v>
      </c>
      <c r="Y154" s="85">
        <f t="shared" si="3"/>
        <v>5.13937245403425</v>
      </c>
      <c r="Z154" s="85">
        <f t="shared" si="3"/>
        <v>2.1752052729833462</v>
      </c>
      <c r="AA154" s="85">
        <f t="shared" si="3"/>
        <v>2.9724928997660158</v>
      </c>
      <c r="AB154" s="85">
        <f t="shared" si="3"/>
        <v>15.629568565085718</v>
      </c>
      <c r="AC154" s="85">
        <f t="shared" si="3"/>
        <v>1.9886500063659998</v>
      </c>
      <c r="AD154" s="85">
        <f t="shared" si="3"/>
        <v>3.3125913457446208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0.85650817488732034</v>
      </c>
      <c r="F157" s="93">
        <v>3.0293912689870681E-2</v>
      </c>
      <c r="G157" s="93">
        <v>7.6335093403999993E-2</v>
      </c>
      <c r="H157" s="93" t="s">
        <v>431</v>
      </c>
      <c r="I157" s="93">
        <v>6.2678262739551439E-3</v>
      </c>
      <c r="J157" s="93">
        <v>6.2678262739551439E-3</v>
      </c>
      <c r="K157" s="93">
        <v>6.2678262739551439E-3</v>
      </c>
      <c r="L157" s="93">
        <v>1.0705387885367079E-3</v>
      </c>
      <c r="M157" s="93">
        <v>0.35210623673471003</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2396.9316338126137</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7.941457708478189E-2</v>
      </c>
      <c r="F158" s="93">
        <v>2.8279601410496099E-3</v>
      </c>
      <c r="G158" s="93">
        <v>8.2012075930000001E-3</v>
      </c>
      <c r="H158" s="93" t="s">
        <v>431</v>
      </c>
      <c r="I158" s="93">
        <v>6.6123699364264803E-4</v>
      </c>
      <c r="J158" s="93">
        <v>6.6123699364264803E-4</v>
      </c>
      <c r="K158" s="93">
        <v>6.6123699364264803E-4</v>
      </c>
      <c r="L158" s="93">
        <v>7.2885529434603991E-5</v>
      </c>
      <c r="M158" s="93">
        <v>2.3944573899063484E-2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257.51923613867177</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1.4535344304</v>
      </c>
      <c r="F159" s="93">
        <v>5.0393012000000001E-2</v>
      </c>
      <c r="G159" s="93">
        <v>0.68133704499999992</v>
      </c>
      <c r="H159" s="93">
        <v>1.2876111999999998E-4</v>
      </c>
      <c r="I159" s="93">
        <v>7.3234500999999994E-2</v>
      </c>
      <c r="J159" s="93">
        <v>8.0726020600000004E-2</v>
      </c>
      <c r="K159" s="93">
        <v>8.0726020600000004E-2</v>
      </c>
      <c r="L159" s="93">
        <v>1.0678476E-4</v>
      </c>
      <c r="M159" s="93">
        <v>0.13617012799999997</v>
      </c>
      <c r="N159" s="93">
        <v>2.9567216000000005E-3</v>
      </c>
      <c r="O159" s="93">
        <v>2.9807177999999999E-4</v>
      </c>
      <c r="P159" s="93">
        <v>4.3934900000000001E-4</v>
      </c>
      <c r="Q159" s="93">
        <v>7.9710590000000008E-3</v>
      </c>
      <c r="R159" s="93">
        <v>8.4908086700000007E-3</v>
      </c>
      <c r="S159" s="93">
        <v>2.0374000679999997E-2</v>
      </c>
      <c r="T159" s="93">
        <v>0.36878931958</v>
      </c>
      <c r="U159" s="93">
        <v>3.0855007700000005E-3</v>
      </c>
      <c r="V159" s="93">
        <v>2.208206792E-2</v>
      </c>
      <c r="W159" s="93">
        <v>6.2319361999999996E-3</v>
      </c>
      <c r="X159" s="93">
        <v>5.5203444007999997E-4</v>
      </c>
      <c r="Y159" s="93">
        <v>9.2005765228000014E-4</v>
      </c>
      <c r="Z159" s="93" t="s">
        <v>431</v>
      </c>
      <c r="AA159" s="93" t="s">
        <v>431</v>
      </c>
      <c r="AB159" s="93">
        <v>1.4720920923600002E-3</v>
      </c>
      <c r="AC159" s="93">
        <v>2.1477527E-3</v>
      </c>
      <c r="AD159" s="93">
        <v>6.7112281000000001E-3</v>
      </c>
      <c r="AE159" s="49"/>
      <c r="AF159" s="93">
        <v>757.43</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1.4661</v>
      </c>
      <c r="F163" s="97">
        <v>4.3982999999999999</v>
      </c>
      <c r="G163" s="97">
        <v>0.29322000000000004</v>
      </c>
      <c r="H163" s="97">
        <v>0.29322000000000004</v>
      </c>
      <c r="I163" s="97">
        <v>14.661</v>
      </c>
      <c r="J163" s="97">
        <v>17.5932</v>
      </c>
      <c r="K163" s="97">
        <v>26.389800000000001</v>
      </c>
      <c r="L163" s="97">
        <v>1.3194900000000001</v>
      </c>
      <c r="M163" s="97">
        <v>43.982999999999997</v>
      </c>
      <c r="N163" s="97" t="s">
        <v>432</v>
      </c>
      <c r="O163" s="97" t="s">
        <v>432</v>
      </c>
      <c r="P163" s="97">
        <v>2.0525400000000003E-2</v>
      </c>
      <c r="Q163" s="97" t="s">
        <v>432</v>
      </c>
      <c r="R163" s="97" t="s">
        <v>432</v>
      </c>
      <c r="S163" s="97" t="s">
        <v>432</v>
      </c>
      <c r="T163" s="97" t="s">
        <v>432</v>
      </c>
      <c r="U163" s="97" t="s">
        <v>432</v>
      </c>
      <c r="V163" s="97" t="s">
        <v>432</v>
      </c>
      <c r="W163" s="97">
        <v>5.8643999999999998</v>
      </c>
      <c r="X163" s="97">
        <v>1.1728800000000001</v>
      </c>
      <c r="Y163" s="97">
        <v>2.0525400000000005</v>
      </c>
      <c r="Z163" s="97">
        <v>2.0525400000000005</v>
      </c>
      <c r="AA163" s="97">
        <v>2.6389800000000001</v>
      </c>
      <c r="AB163" s="97">
        <v>7.9169400000000012</v>
      </c>
      <c r="AC163" s="97" t="s">
        <v>432</v>
      </c>
      <c r="AD163" s="97" t="s">
        <v>432</v>
      </c>
      <c r="AE163" s="50"/>
      <c r="AF163" s="97" t="s">
        <v>432</v>
      </c>
      <c r="AG163" s="97" t="s">
        <v>432</v>
      </c>
      <c r="AH163" s="97" t="s">
        <v>432</v>
      </c>
      <c r="AI163" s="97" t="s">
        <v>432</v>
      </c>
      <c r="AJ163" s="97" t="s">
        <v>432</v>
      </c>
      <c r="AK163" s="97">
        <v>14661</v>
      </c>
      <c r="AL163" s="45" t="s">
        <v>345</v>
      </c>
    </row>
    <row r="164" spans="1:38" ht="26.25" customHeight="1" thickBot="1" x14ac:dyDescent="0.25">
      <c r="A164" s="45" t="s">
        <v>340</v>
      </c>
      <c r="B164" s="45" t="s">
        <v>346</v>
      </c>
      <c r="C164" s="96" t="s">
        <v>347</v>
      </c>
      <c r="D164" s="97"/>
      <c r="E164" s="97" t="s">
        <v>432</v>
      </c>
      <c r="F164" s="97" t="s">
        <v>432</v>
      </c>
      <c r="G164" s="97" t="s">
        <v>432</v>
      </c>
      <c r="H164" s="97">
        <v>0.29249545999999998</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55" zoomScaleNormal="55" workbookViewId="0">
      <pane xSplit="4" ySplit="13" topLeftCell="E148"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2001</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2001</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10.009637488000001</v>
      </c>
      <c r="F14" s="58">
        <v>0.28696962543360005</v>
      </c>
      <c r="G14" s="58">
        <v>23.371093735020001</v>
      </c>
      <c r="H14" s="58">
        <v>8.6347642181119986E-3</v>
      </c>
      <c r="I14" s="58">
        <v>0.60443635799999995</v>
      </c>
      <c r="J14" s="58">
        <v>0.882082802</v>
      </c>
      <c r="K14" s="58">
        <v>1.4253728019999998</v>
      </c>
      <c r="L14" s="58">
        <v>3.8656459599999998E-2</v>
      </c>
      <c r="M14" s="58">
        <v>1.0009814639999999</v>
      </c>
      <c r="N14" s="58">
        <v>0.45347466430000005</v>
      </c>
      <c r="O14" s="58">
        <v>6.7879887700000013E-3</v>
      </c>
      <c r="P14" s="58">
        <v>0.1192729448</v>
      </c>
      <c r="Q14" s="58">
        <v>0.54867667861910407</v>
      </c>
      <c r="R14" s="58">
        <v>1.3274469744512642</v>
      </c>
      <c r="S14" s="58">
        <v>0.58352544999910405</v>
      </c>
      <c r="T14" s="58">
        <v>4.4080567948999994</v>
      </c>
      <c r="U14" s="58">
        <v>3.0274362771657608E-2</v>
      </c>
      <c r="V14" s="58">
        <v>0.71048907943820805</v>
      </c>
      <c r="W14" s="58">
        <v>0.23676532671680001</v>
      </c>
      <c r="X14" s="58">
        <v>2.421318422571297E-3</v>
      </c>
      <c r="Y14" s="58">
        <v>1.0473406706063363E-2</v>
      </c>
      <c r="Z14" s="58">
        <v>2.0689472125857279E-3</v>
      </c>
      <c r="AA14" s="58">
        <v>3.9104261764170891E-3</v>
      </c>
      <c r="AB14" s="58">
        <v>1.887409851763748E-2</v>
      </c>
      <c r="AC14" s="58">
        <v>1.0472563360000001E-2</v>
      </c>
      <c r="AD14" s="58">
        <v>2.7513380589792398</v>
      </c>
      <c r="AE14" s="46"/>
      <c r="AF14" s="57">
        <v>22613.529811200002</v>
      </c>
      <c r="AG14" s="57">
        <v>16184.34</v>
      </c>
      <c r="AH14" s="57">
        <v>22742.7</v>
      </c>
      <c r="AI14" s="57" t="s">
        <v>430</v>
      </c>
      <c r="AJ14" s="57" t="s">
        <v>430</v>
      </c>
      <c r="AK14" s="57" t="s">
        <v>432</v>
      </c>
      <c r="AL14" s="200" t="s">
        <v>50</v>
      </c>
    </row>
    <row r="15" spans="1:38" ht="26.25" customHeight="1" thickBot="1" x14ac:dyDescent="0.25">
      <c r="A15" s="55" t="s">
        <v>54</v>
      </c>
      <c r="B15" s="55" t="s">
        <v>55</v>
      </c>
      <c r="C15" s="56" t="s">
        <v>56</v>
      </c>
      <c r="D15" s="57"/>
      <c r="E15" s="58">
        <v>2.2337836019999995</v>
      </c>
      <c r="F15" s="58">
        <v>5.3607791759999995E-2</v>
      </c>
      <c r="G15" s="58">
        <v>9.3566352271339994</v>
      </c>
      <c r="H15" s="58" t="s">
        <v>431</v>
      </c>
      <c r="I15" s="58">
        <v>0.19671104726000002</v>
      </c>
      <c r="J15" s="58">
        <v>0.25936153985999993</v>
      </c>
      <c r="K15" s="58">
        <v>0.35841186265999986</v>
      </c>
      <c r="L15" s="58">
        <v>1.22259232978E-2</v>
      </c>
      <c r="M15" s="58">
        <v>0.31350112759999998</v>
      </c>
      <c r="N15" s="58">
        <v>6.7537085937999994E-2</v>
      </c>
      <c r="O15" s="58">
        <v>2.0336325356999998E-2</v>
      </c>
      <c r="P15" s="58">
        <v>4.5236684860000004E-3</v>
      </c>
      <c r="Q15" s="58">
        <v>4.5895587065999999E-2</v>
      </c>
      <c r="R15" s="58">
        <v>7.7475675925120002E-2</v>
      </c>
      <c r="S15" s="58">
        <v>9.1375173594511985E-2</v>
      </c>
      <c r="T15" s="58">
        <v>4.0746887366921198</v>
      </c>
      <c r="U15" s="58">
        <v>2.6390378934399997E-2</v>
      </c>
      <c r="V15" s="58">
        <v>1.1366224781180001</v>
      </c>
      <c r="W15" s="58">
        <v>2.6783091000000002E-2</v>
      </c>
      <c r="X15" s="58">
        <v>8.5486113180000021E-6</v>
      </c>
      <c r="Y15" s="58">
        <v>5.9008144959999999E-5</v>
      </c>
      <c r="Z15" s="58">
        <v>4.7521843082000007E-5</v>
      </c>
      <c r="AA15" s="58">
        <v>7.0873314962000014E-5</v>
      </c>
      <c r="AB15" s="58">
        <v>1.8595191432200001E-4</v>
      </c>
      <c r="AC15" s="58" t="s">
        <v>431</v>
      </c>
      <c r="AD15" s="58" t="s">
        <v>431</v>
      </c>
      <c r="AE15" s="46"/>
      <c r="AF15" s="57">
        <v>21810.468000000001</v>
      </c>
      <c r="AG15" s="57" t="s">
        <v>430</v>
      </c>
      <c r="AH15" s="57">
        <v>112.2</v>
      </c>
      <c r="AI15" s="57" t="s">
        <v>430</v>
      </c>
      <c r="AJ15" s="57" t="s">
        <v>430</v>
      </c>
      <c r="AK15" s="57" t="s">
        <v>432</v>
      </c>
      <c r="AL15" s="200" t="s">
        <v>50</v>
      </c>
    </row>
    <row r="16" spans="1:38" ht="26.25" customHeight="1" thickBot="1" x14ac:dyDescent="0.25">
      <c r="A16" s="55" t="s">
        <v>54</v>
      </c>
      <c r="B16" s="55" t="s">
        <v>57</v>
      </c>
      <c r="C16" s="56" t="s">
        <v>58</v>
      </c>
      <c r="D16" s="57"/>
      <c r="E16" s="58">
        <v>0.43784713799999997</v>
      </c>
      <c r="F16" s="58">
        <v>0.11587806</v>
      </c>
      <c r="G16" s="58">
        <v>5.1097663619999997E-2</v>
      </c>
      <c r="H16" s="58">
        <v>7.2062999999999999E-4</v>
      </c>
      <c r="I16" s="58">
        <v>8.5905899999999986E-3</v>
      </c>
      <c r="J16" s="58">
        <v>9.3978089999999983E-3</v>
      </c>
      <c r="K16" s="58">
        <v>9.3978089999999983E-3</v>
      </c>
      <c r="L16" s="58">
        <v>2.8621468799999998E-3</v>
      </c>
      <c r="M16" s="58">
        <v>0.16434558899999999</v>
      </c>
      <c r="N16" s="58">
        <v>2.2054302E-3</v>
      </c>
      <c r="O16" s="58">
        <v>4.4684729999999991E-5</v>
      </c>
      <c r="P16" s="58">
        <v>5.073272999999999E-4</v>
      </c>
      <c r="Q16" s="58">
        <v>6.149564999999999E-4</v>
      </c>
      <c r="R16" s="58">
        <v>2.7531845999999999E-3</v>
      </c>
      <c r="S16" s="58">
        <v>8.1970991999999986E-4</v>
      </c>
      <c r="T16" s="58">
        <v>3.3696579599999998E-2</v>
      </c>
      <c r="U16" s="58">
        <v>3.0555090000000006E-4</v>
      </c>
      <c r="V16" s="58">
        <v>8.3503799999999993E-3</v>
      </c>
      <c r="W16" s="58">
        <v>4.1126219999999998E-3</v>
      </c>
      <c r="X16" s="58">
        <v>3.9702627000000006E-6</v>
      </c>
      <c r="Y16" s="58">
        <v>1.7968275E-5</v>
      </c>
      <c r="Z16" s="58">
        <v>5.7420441000000006E-6</v>
      </c>
      <c r="AA16" s="58">
        <v>5.5921455000000005E-6</v>
      </c>
      <c r="AB16" s="58">
        <v>3.3272727299999999E-5</v>
      </c>
      <c r="AC16" s="58">
        <v>5.9196060000000005E-5</v>
      </c>
      <c r="AD16" s="58">
        <v>3.4979489999999996E-8</v>
      </c>
      <c r="AE16" s="46"/>
      <c r="AF16" s="57">
        <v>269.07299999999998</v>
      </c>
      <c r="AG16" s="57" t="s">
        <v>430</v>
      </c>
      <c r="AH16" s="57">
        <v>4804.2</v>
      </c>
      <c r="AI16" s="57" t="s">
        <v>430</v>
      </c>
      <c r="AJ16" s="57" t="s">
        <v>430</v>
      </c>
      <c r="AK16" s="57" t="s">
        <v>432</v>
      </c>
      <c r="AL16" s="200" t="s">
        <v>50</v>
      </c>
    </row>
    <row r="17" spans="1:38" ht="26.25" customHeight="1" thickBot="1" x14ac:dyDescent="0.25">
      <c r="A17" s="55" t="s">
        <v>54</v>
      </c>
      <c r="B17" s="55" t="s">
        <v>59</v>
      </c>
      <c r="C17" s="56" t="s">
        <v>60</v>
      </c>
      <c r="D17" s="57"/>
      <c r="E17" s="58">
        <v>0.144236163</v>
      </c>
      <c r="F17" s="58">
        <v>4.3144712599999996E-2</v>
      </c>
      <c r="G17" s="58">
        <v>0.19311538061</v>
      </c>
      <c r="H17" s="58" t="s">
        <v>431</v>
      </c>
      <c r="I17" s="58">
        <v>1.846532272E-2</v>
      </c>
      <c r="J17" s="58">
        <v>1.9837030720000003E-2</v>
      </c>
      <c r="K17" s="58">
        <v>2.090391472E-2</v>
      </c>
      <c r="L17" s="58">
        <v>1.6770336127999996E-3</v>
      </c>
      <c r="M17" s="58">
        <v>0.18103197000000001</v>
      </c>
      <c r="N17" s="58">
        <v>2.0440924623999997E-2</v>
      </c>
      <c r="O17" s="58">
        <v>2.7576264359999999E-4</v>
      </c>
      <c r="P17" s="58">
        <v>1.8748614000000002E-3</v>
      </c>
      <c r="Q17" s="58">
        <v>7.3427780999999999E-4</v>
      </c>
      <c r="R17" s="58">
        <v>2.0840095120000001E-3</v>
      </c>
      <c r="S17" s="58">
        <v>2.6819039623999998E-3</v>
      </c>
      <c r="T17" s="58">
        <v>1.9977720879999997E-3</v>
      </c>
      <c r="U17" s="58">
        <v>3.5146496200000007E-4</v>
      </c>
      <c r="V17" s="58">
        <v>3.2895918519999998E-2</v>
      </c>
      <c r="W17" s="58">
        <v>3.1012781800000003E-2</v>
      </c>
      <c r="X17" s="58">
        <v>7.034015299999999E-3</v>
      </c>
      <c r="Y17" s="58">
        <v>9.7607717999999982E-3</v>
      </c>
      <c r="Z17" s="58">
        <v>3.7009842999999997E-3</v>
      </c>
      <c r="AA17" s="58">
        <v>2.8979925E-3</v>
      </c>
      <c r="AB17" s="58">
        <v>2.3393763899999996E-2</v>
      </c>
      <c r="AC17" s="58">
        <v>9.4495440000000013E-5</v>
      </c>
      <c r="AD17" s="58">
        <v>2.5910040000000002E-2</v>
      </c>
      <c r="AE17" s="46"/>
      <c r="AF17" s="57">
        <v>52.247</v>
      </c>
      <c r="AG17" s="57">
        <v>152.41200000000001</v>
      </c>
      <c r="AH17" s="57">
        <v>1230.624</v>
      </c>
      <c r="AI17" s="57" t="s">
        <v>430</v>
      </c>
      <c r="AJ17" s="57" t="s">
        <v>430</v>
      </c>
      <c r="AK17" s="57" t="s">
        <v>432</v>
      </c>
      <c r="AL17" s="200" t="s">
        <v>50</v>
      </c>
    </row>
    <row r="18" spans="1:38" ht="26.25" customHeight="1" thickBot="1" x14ac:dyDescent="0.25">
      <c r="A18" s="55" t="s">
        <v>54</v>
      </c>
      <c r="B18" s="55" t="s">
        <v>61</v>
      </c>
      <c r="C18" s="56" t="s">
        <v>62</v>
      </c>
      <c r="D18" s="57"/>
      <c r="E18" s="58">
        <v>5.4291587000000002E-2</v>
      </c>
      <c r="F18" s="58">
        <v>6.13366E-3</v>
      </c>
      <c r="G18" s="58">
        <v>3.196026456E-2</v>
      </c>
      <c r="H18" s="58" t="s">
        <v>431</v>
      </c>
      <c r="I18" s="58">
        <v>1.7380591000000002E-3</v>
      </c>
      <c r="J18" s="58">
        <v>1.7380591000000002E-3</v>
      </c>
      <c r="K18" s="58">
        <v>1.7380591000000002E-3</v>
      </c>
      <c r="L18" s="58">
        <v>9.0036796399999984E-4</v>
      </c>
      <c r="M18" s="58">
        <v>1.0488178999999999E-2</v>
      </c>
      <c r="N18" s="58">
        <v>8.3694149999999992E-6</v>
      </c>
      <c r="O18" s="58">
        <v>6.4119450000000006E-7</v>
      </c>
      <c r="P18" s="58">
        <v>1.0670298E-4</v>
      </c>
      <c r="Q18" s="58">
        <v>2.0381170000000002E-5</v>
      </c>
      <c r="R18" s="58">
        <v>1.8315785000000001E-5</v>
      </c>
      <c r="S18" s="58">
        <v>1.8043177000000001E-5</v>
      </c>
      <c r="T18" s="58">
        <v>2.9770969999999995E-6</v>
      </c>
      <c r="U18" s="58">
        <v>1.92188E-5</v>
      </c>
      <c r="V18" s="58">
        <v>2.4480678499999996E-3</v>
      </c>
      <c r="W18" s="58">
        <v>1.1184460000000001E-4</v>
      </c>
      <c r="X18" s="58">
        <v>1.5178909999999997E-4</v>
      </c>
      <c r="Y18" s="58">
        <v>1.198335E-3</v>
      </c>
      <c r="Z18" s="58">
        <v>1.358113E-4</v>
      </c>
      <c r="AA18" s="58">
        <v>1.198335E-4</v>
      </c>
      <c r="AB18" s="58">
        <v>1.6057688999999999E-3</v>
      </c>
      <c r="AC18" s="58" t="s">
        <v>431</v>
      </c>
      <c r="AD18" s="58" t="s">
        <v>431</v>
      </c>
      <c r="AE18" s="46"/>
      <c r="AF18" s="57">
        <v>79.888999999999996</v>
      </c>
      <c r="AG18" s="57" t="s">
        <v>430</v>
      </c>
      <c r="AH18" s="57">
        <v>179.845</v>
      </c>
      <c r="AI18" s="57" t="s">
        <v>430</v>
      </c>
      <c r="AJ18" s="57" t="s">
        <v>430</v>
      </c>
      <c r="AK18" s="57" t="s">
        <v>432</v>
      </c>
      <c r="AL18" s="200" t="s">
        <v>50</v>
      </c>
    </row>
    <row r="19" spans="1:38" ht="26.25" customHeight="1" thickBot="1" x14ac:dyDescent="0.25">
      <c r="A19" s="55" t="s">
        <v>54</v>
      </c>
      <c r="B19" s="55" t="s">
        <v>63</v>
      </c>
      <c r="C19" s="56" t="s">
        <v>64</v>
      </c>
      <c r="D19" s="57"/>
      <c r="E19" s="58">
        <v>1.6982331450000001</v>
      </c>
      <c r="F19" s="58">
        <v>0.13548542</v>
      </c>
      <c r="G19" s="58">
        <v>4.15836918805</v>
      </c>
      <c r="H19" s="58">
        <v>4.8238787000000002E-4</v>
      </c>
      <c r="I19" s="58">
        <v>0.11648933584</v>
      </c>
      <c r="J19" s="58">
        <v>0.12554739583999999</v>
      </c>
      <c r="K19" s="58">
        <v>0.14366351584000001</v>
      </c>
      <c r="L19" s="58">
        <v>2.8952415033599996E-2</v>
      </c>
      <c r="M19" s="58">
        <v>0.22816309799999998</v>
      </c>
      <c r="N19" s="58">
        <v>5.8833017487999996E-2</v>
      </c>
      <c r="O19" s="58">
        <v>4.5090102381199988E-2</v>
      </c>
      <c r="P19" s="58">
        <v>3.2281020900000001E-3</v>
      </c>
      <c r="Q19" s="58">
        <v>4.5341130989999999E-2</v>
      </c>
      <c r="R19" s="58">
        <v>0.11322301886399999</v>
      </c>
      <c r="S19" s="58">
        <v>4.5645406832799995E-2</v>
      </c>
      <c r="T19" s="58">
        <v>1.5777058723519999</v>
      </c>
      <c r="U19" s="58">
        <v>2.6408512139999996E-3</v>
      </c>
      <c r="V19" s="58">
        <v>0.12127789499999998</v>
      </c>
      <c r="W19" s="58">
        <v>8.2334937499999993E-3</v>
      </c>
      <c r="X19" s="58">
        <v>5.0560728680799994E-3</v>
      </c>
      <c r="Y19" s="58">
        <v>3.8777410004479998E-2</v>
      </c>
      <c r="Z19" s="58">
        <v>4.5126465140400002E-3</v>
      </c>
      <c r="AA19" s="58">
        <v>4.1778997462799993E-3</v>
      </c>
      <c r="AB19" s="58">
        <v>5.2524029132879999E-2</v>
      </c>
      <c r="AC19" s="58" t="s">
        <v>431</v>
      </c>
      <c r="AD19" s="58" t="s">
        <v>431</v>
      </c>
      <c r="AE19" s="46"/>
      <c r="AF19" s="57">
        <v>4391.3329999999996</v>
      </c>
      <c r="AG19" s="57" t="s">
        <v>430</v>
      </c>
      <c r="AH19" s="57">
        <v>5003.473</v>
      </c>
      <c r="AI19" s="57" t="s">
        <v>430</v>
      </c>
      <c r="AJ19" s="57" t="s">
        <v>430</v>
      </c>
      <c r="AK19" s="57" t="s">
        <v>432</v>
      </c>
      <c r="AL19" s="200" t="s">
        <v>50</v>
      </c>
    </row>
    <row r="20" spans="1:38" ht="26.25" customHeight="1" thickBot="1" x14ac:dyDescent="0.25">
      <c r="A20" s="55" t="s">
        <v>54</v>
      </c>
      <c r="B20" s="55" t="s">
        <v>65</v>
      </c>
      <c r="C20" s="56" t="s">
        <v>66</v>
      </c>
      <c r="D20" s="57"/>
      <c r="E20" s="58">
        <v>0.396338731</v>
      </c>
      <c r="F20" s="58">
        <v>6.8307274999999987E-2</v>
      </c>
      <c r="G20" s="58">
        <v>0.39861283217999993</v>
      </c>
      <c r="H20" s="58" t="s">
        <v>431</v>
      </c>
      <c r="I20" s="58">
        <v>1.0134175999999998E-2</v>
      </c>
      <c r="J20" s="58">
        <v>1.0134175999999998E-2</v>
      </c>
      <c r="K20" s="58">
        <v>1.0134175999999998E-2</v>
      </c>
      <c r="L20" s="58">
        <v>4.6505118399999996E-3</v>
      </c>
      <c r="M20" s="58">
        <v>0.10020014200000001</v>
      </c>
      <c r="N20" s="58">
        <v>6.0443159999999995E-5</v>
      </c>
      <c r="O20" s="58">
        <v>4.7227019999999993E-6</v>
      </c>
      <c r="P20" s="58">
        <v>1.41313044E-3</v>
      </c>
      <c r="Q20" s="58">
        <v>2.6486561000000004E-4</v>
      </c>
      <c r="R20" s="58">
        <v>1.14478E-4</v>
      </c>
      <c r="S20" s="58">
        <v>9.6369260000000003E-5</v>
      </c>
      <c r="T20" s="58">
        <v>3.6106095999999999E-5</v>
      </c>
      <c r="U20" s="58">
        <v>1.9142017000000001E-4</v>
      </c>
      <c r="V20" s="58">
        <v>1.3681549000000001E-2</v>
      </c>
      <c r="W20" s="58">
        <v>5.7146179999999994E-4</v>
      </c>
      <c r="X20" s="58">
        <v>7.7555529999999992E-4</v>
      </c>
      <c r="Y20" s="58">
        <v>6.1228049999999994E-3</v>
      </c>
      <c r="Z20" s="58">
        <v>6.9391789999999982E-4</v>
      </c>
      <c r="AA20" s="58">
        <v>6.1228049999999994E-4</v>
      </c>
      <c r="AB20" s="58">
        <v>8.2045586999999996E-3</v>
      </c>
      <c r="AC20" s="58">
        <v>4.8750000000000003E-4</v>
      </c>
      <c r="AD20" s="58">
        <v>5.8500000000000007E-6</v>
      </c>
      <c r="AE20" s="46"/>
      <c r="AF20" s="57">
        <v>408.18700000000001</v>
      </c>
      <c r="AG20" s="57" t="s">
        <v>430</v>
      </c>
      <c r="AH20" s="57">
        <v>2526.1999999999998</v>
      </c>
      <c r="AI20" s="57" t="s">
        <v>430</v>
      </c>
      <c r="AJ20" s="57" t="s">
        <v>430</v>
      </c>
      <c r="AK20" s="57" t="s">
        <v>432</v>
      </c>
      <c r="AL20" s="200" t="s">
        <v>50</v>
      </c>
    </row>
    <row r="21" spans="1:38" ht="26.25" customHeight="1" thickBot="1" x14ac:dyDescent="0.25">
      <c r="A21" s="55" t="s">
        <v>54</v>
      </c>
      <c r="B21" s="55" t="s">
        <v>67</v>
      </c>
      <c r="C21" s="56" t="s">
        <v>68</v>
      </c>
      <c r="D21" s="57"/>
      <c r="E21" s="58">
        <v>1.4257583709999999</v>
      </c>
      <c r="F21" s="58">
        <v>0.2483034774</v>
      </c>
      <c r="G21" s="58">
        <v>2.3032333952600004</v>
      </c>
      <c r="H21" s="58" t="s">
        <v>431</v>
      </c>
      <c r="I21" s="58">
        <v>0.15429759673999999</v>
      </c>
      <c r="J21" s="58">
        <v>0.16396398374000001</v>
      </c>
      <c r="K21" s="58">
        <v>0.17148228474000002</v>
      </c>
      <c r="L21" s="58">
        <v>2.6937735325599996E-2</v>
      </c>
      <c r="M21" s="58">
        <v>1.2523708200000001</v>
      </c>
      <c r="N21" s="58">
        <v>0.14411255091300001</v>
      </c>
      <c r="O21" s="58">
        <v>1.9479442947000001E-3</v>
      </c>
      <c r="P21" s="58">
        <v>1.126805212E-2</v>
      </c>
      <c r="Q21" s="58">
        <v>4.8250111999999998E-3</v>
      </c>
      <c r="R21" s="58">
        <v>1.4907392379E-2</v>
      </c>
      <c r="S21" s="58">
        <v>1.9188540275799998E-2</v>
      </c>
      <c r="T21" s="58">
        <v>1.4038397118999998E-2</v>
      </c>
      <c r="U21" s="58">
        <v>2.4001123140000003E-3</v>
      </c>
      <c r="V21" s="58">
        <v>0.26843233858999999</v>
      </c>
      <c r="W21" s="58">
        <v>0.22045137100000001</v>
      </c>
      <c r="X21" s="58">
        <v>5.2154113499999995E-2</v>
      </c>
      <c r="Y21" s="58">
        <v>8.9196582699999999E-2</v>
      </c>
      <c r="Z21" s="58">
        <v>2.8394170099999998E-2</v>
      </c>
      <c r="AA21" s="58">
        <v>2.2463340499999998E-2</v>
      </c>
      <c r="AB21" s="58">
        <v>0.1922082068</v>
      </c>
      <c r="AC21" s="58">
        <v>6.6590666000000004E-4</v>
      </c>
      <c r="AD21" s="58">
        <v>0.18258731</v>
      </c>
      <c r="AE21" s="46"/>
      <c r="AF21" s="57">
        <v>1729.03</v>
      </c>
      <c r="AG21" s="57">
        <v>1074.0429999999999</v>
      </c>
      <c r="AH21" s="57">
        <v>4769.683</v>
      </c>
      <c r="AI21" s="57" t="s">
        <v>430</v>
      </c>
      <c r="AJ21" s="57" t="s">
        <v>430</v>
      </c>
      <c r="AK21" s="57" t="s">
        <v>432</v>
      </c>
      <c r="AL21" s="200" t="s">
        <v>50</v>
      </c>
    </row>
    <row r="22" spans="1:38" ht="26.25" customHeight="1" thickBot="1" x14ac:dyDescent="0.25">
      <c r="A22" s="55" t="s">
        <v>54</v>
      </c>
      <c r="B22" s="59" t="s">
        <v>69</v>
      </c>
      <c r="C22" s="56" t="s">
        <v>70</v>
      </c>
      <c r="D22" s="57"/>
      <c r="E22" s="58">
        <v>8.3491375056140011</v>
      </c>
      <c r="F22" s="58">
        <v>1.15170727849</v>
      </c>
      <c r="G22" s="58">
        <v>3.2390476070508201</v>
      </c>
      <c r="H22" s="58">
        <v>7.3237799999999992E-2</v>
      </c>
      <c r="I22" s="58">
        <v>0.381524183106</v>
      </c>
      <c r="J22" s="58">
        <v>0.39047561280599996</v>
      </c>
      <c r="K22" s="58">
        <v>0.40667503590599996</v>
      </c>
      <c r="L22" s="58">
        <v>0.11445019998504</v>
      </c>
      <c r="M22" s="58">
        <v>8.4662729346380008</v>
      </c>
      <c r="N22" s="58">
        <v>0.36709786958314011</v>
      </c>
      <c r="O22" s="58">
        <v>4.8275316999537993E-2</v>
      </c>
      <c r="P22" s="58">
        <v>0.14323773664616002</v>
      </c>
      <c r="Q22" s="58">
        <v>7.5303402719540002E-2</v>
      </c>
      <c r="R22" s="58">
        <v>0.16308471355270002</v>
      </c>
      <c r="S22" s="58">
        <v>0.19566115374778001</v>
      </c>
      <c r="T22" s="58">
        <v>0.14267654422564402</v>
      </c>
      <c r="U22" s="58">
        <v>7.1757412075580007E-2</v>
      </c>
      <c r="V22" s="58">
        <v>2.337180581033</v>
      </c>
      <c r="W22" s="58">
        <v>0.28141857204519999</v>
      </c>
      <c r="X22" s="58">
        <v>4.1017697879199996E-2</v>
      </c>
      <c r="Y22" s="58">
        <v>9.8042277739999989E-2</v>
      </c>
      <c r="Z22" s="58">
        <v>2.3243057215599997E-2</v>
      </c>
      <c r="AA22" s="58">
        <v>1.8817746061999999E-2</v>
      </c>
      <c r="AB22" s="58">
        <v>0.18112077889679995</v>
      </c>
      <c r="AC22" s="58">
        <v>2.2705105046000006E-2</v>
      </c>
      <c r="AD22" s="58">
        <v>0.33917755999999999</v>
      </c>
      <c r="AE22" s="46"/>
      <c r="AF22" s="57">
        <v>9395.0973180000001</v>
      </c>
      <c r="AG22" s="57">
        <v>2100.2481204999999</v>
      </c>
      <c r="AH22" s="57">
        <v>10903.1889825</v>
      </c>
      <c r="AI22" s="57">
        <v>1979.4</v>
      </c>
      <c r="AJ22" s="57" t="s">
        <v>430</v>
      </c>
      <c r="AK22" s="57" t="s">
        <v>432</v>
      </c>
      <c r="AL22" s="200" t="s">
        <v>50</v>
      </c>
    </row>
    <row r="23" spans="1:38" ht="26.25" customHeight="1" thickBot="1" x14ac:dyDescent="0.25">
      <c r="A23" s="55" t="s">
        <v>71</v>
      </c>
      <c r="B23" s="59" t="s">
        <v>394</v>
      </c>
      <c r="C23" s="56" t="s">
        <v>390</v>
      </c>
      <c r="D23" s="98"/>
      <c r="E23" s="58">
        <v>2.8057577767832753</v>
      </c>
      <c r="F23" s="58">
        <v>0.63900610812616621</v>
      </c>
      <c r="G23" s="58">
        <v>0.43402000000000007</v>
      </c>
      <c r="H23" s="58">
        <v>5.4861000643950284E-4</v>
      </c>
      <c r="I23" s="58">
        <v>0.22675110569904228</v>
      </c>
      <c r="J23" s="58">
        <v>0.22675110569904228</v>
      </c>
      <c r="K23" s="58">
        <v>0.22675110569904228</v>
      </c>
      <c r="L23" s="58">
        <v>0.12599658670464448</v>
      </c>
      <c r="M23" s="58">
        <v>3.8760333381786145</v>
      </c>
      <c r="N23" s="58">
        <v>0.40787172544029565</v>
      </c>
      <c r="O23" s="58">
        <v>7.3400000000000006E-4</v>
      </c>
      <c r="P23" s="58" t="s">
        <v>431</v>
      </c>
      <c r="Q23" s="58" t="s">
        <v>431</v>
      </c>
      <c r="R23" s="58">
        <v>3.6700000000000005E-3</v>
      </c>
      <c r="S23" s="58">
        <v>0.12478000000000003</v>
      </c>
      <c r="T23" s="58">
        <v>5.1380000000000019E-3</v>
      </c>
      <c r="U23" s="58">
        <v>7.3400000000000006E-4</v>
      </c>
      <c r="V23" s="58">
        <v>7.3400000000000021E-2</v>
      </c>
      <c r="W23" s="58" t="s">
        <v>431</v>
      </c>
      <c r="X23" s="58">
        <v>2.2409999999999999E-3</v>
      </c>
      <c r="Y23" s="58">
        <v>3.6310000000000005E-3</v>
      </c>
      <c r="Z23" s="58" t="s">
        <v>431</v>
      </c>
      <c r="AA23" s="58" t="s">
        <v>431</v>
      </c>
      <c r="AB23" s="58">
        <v>5.8720000000000005E-3</v>
      </c>
      <c r="AC23" s="58" t="s">
        <v>431</v>
      </c>
      <c r="AD23" s="58" t="s">
        <v>431</v>
      </c>
      <c r="AE23" s="46"/>
      <c r="AF23" s="57">
        <v>3142.2460000000005</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0.1086330160662784</v>
      </c>
      <c r="F25" s="58">
        <v>1.1663072099004001E-2</v>
      </c>
      <c r="G25" s="58">
        <v>2.2629439932313599E-2</v>
      </c>
      <c r="H25" s="58" t="s">
        <v>431</v>
      </c>
      <c r="I25" s="58">
        <v>8.5607256132520001E-4</v>
      </c>
      <c r="J25" s="58">
        <v>8.5607256132520001E-4</v>
      </c>
      <c r="K25" s="58">
        <v>8.5607256132520001E-4</v>
      </c>
      <c r="L25" s="58">
        <v>1.9662174606830399E-4</v>
      </c>
      <c r="M25" s="58">
        <v>0.11449956463764001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414.49581503819093</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2.5284025081487398E-2</v>
      </c>
      <c r="F26" s="58">
        <v>6.4549301419378792E-3</v>
      </c>
      <c r="G26" s="58">
        <v>6.0041742079999993E-3</v>
      </c>
      <c r="H26" s="58" t="s">
        <v>431</v>
      </c>
      <c r="I26" s="58">
        <v>2.1831030584398801E-4</v>
      </c>
      <c r="J26" s="58">
        <v>2.1831030584398801E-4</v>
      </c>
      <c r="K26" s="58">
        <v>2.1831030584398801E-4</v>
      </c>
      <c r="L26" s="58">
        <v>3.5465972358545989E-5</v>
      </c>
      <c r="M26" s="58">
        <v>0.2761914750869312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115.96369343252732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21.689767564037361</v>
      </c>
      <c r="F27" s="58">
        <v>17.158383632842003</v>
      </c>
      <c r="G27" s="58">
        <v>2.0922651510950496</v>
      </c>
      <c r="H27" s="58">
        <v>0.30871484679516709</v>
      </c>
      <c r="I27" s="58">
        <v>1.1672592461789657</v>
      </c>
      <c r="J27" s="58">
        <v>1.1672592461789657</v>
      </c>
      <c r="K27" s="58">
        <v>1.1672592461789657</v>
      </c>
      <c r="L27" s="58">
        <v>0.66285952129046144</v>
      </c>
      <c r="M27" s="58">
        <v>146.93173953284671</v>
      </c>
      <c r="N27" s="58">
        <v>99.781474968382227</v>
      </c>
      <c r="O27" s="58">
        <v>1.5676037362380752E-4</v>
      </c>
      <c r="P27" s="58">
        <v>7.6843841548404545E-3</v>
      </c>
      <c r="Q27" s="58">
        <v>2.4206302365334972E-4</v>
      </c>
      <c r="R27" s="58">
        <v>6.8554740804358501E-3</v>
      </c>
      <c r="S27" s="58">
        <v>4.7939191753635438E-3</v>
      </c>
      <c r="T27" s="58">
        <v>1.6989073484092062E-3</v>
      </c>
      <c r="U27" s="58">
        <v>1.7060530005908484E-4</v>
      </c>
      <c r="V27" s="58">
        <v>2.8565222302807326E-2</v>
      </c>
      <c r="W27" s="58">
        <v>0.46187349999999999</v>
      </c>
      <c r="X27" s="58">
        <v>1.3076293517400001E-2</v>
      </c>
      <c r="Y27" s="58">
        <v>1.7210113146000003E-2</v>
      </c>
      <c r="Z27" s="58">
        <v>1.0491686044399999E-2</v>
      </c>
      <c r="AA27" s="58">
        <v>1.69382993593E-2</v>
      </c>
      <c r="AB27" s="58">
        <v>5.7716392067099997E-2</v>
      </c>
      <c r="AC27" s="58">
        <v>4.6187369999999998E-4</v>
      </c>
      <c r="AD27" s="58">
        <v>9.6643600000000004E-5</v>
      </c>
      <c r="AE27" s="46"/>
      <c r="AF27" s="57">
        <v>43692.900609237098</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1.2550490663717848</v>
      </c>
      <c r="F28" s="58">
        <v>0.28371341689519225</v>
      </c>
      <c r="G28" s="58">
        <v>0.56975261290951273</v>
      </c>
      <c r="H28" s="58">
        <v>6.9393603025976703E-3</v>
      </c>
      <c r="I28" s="58">
        <v>0.41910939874380027</v>
      </c>
      <c r="J28" s="58">
        <v>0.41910939874380027</v>
      </c>
      <c r="K28" s="58">
        <v>0.41910939874380027</v>
      </c>
      <c r="L28" s="58">
        <v>0.24172449875147245</v>
      </c>
      <c r="M28" s="58">
        <v>2.0689924717157866</v>
      </c>
      <c r="N28" s="58">
        <v>1.8259367453853406</v>
      </c>
      <c r="O28" s="58">
        <v>7.655615731307121E-6</v>
      </c>
      <c r="P28" s="58">
        <v>6.5239509032952051E-4</v>
      </c>
      <c r="Q28" s="58">
        <v>1.4038430045101966E-5</v>
      </c>
      <c r="R28" s="58">
        <v>9.4888868167131038E-4</v>
      </c>
      <c r="S28" s="58">
        <v>6.3981753396426559E-4</v>
      </c>
      <c r="T28" s="58">
        <v>4.9714484187912602E-5</v>
      </c>
      <c r="U28" s="58">
        <v>1.2765628627589692E-5</v>
      </c>
      <c r="V28" s="58">
        <v>2.2596291104407754E-3</v>
      </c>
      <c r="W28" s="58">
        <v>5.0485299999999997E-2</v>
      </c>
      <c r="X28" s="58">
        <v>3.2877012825E-3</v>
      </c>
      <c r="Y28" s="58">
        <v>3.7313981820999999E-3</v>
      </c>
      <c r="Z28" s="58">
        <v>2.8728261414E-3</v>
      </c>
      <c r="AA28" s="58">
        <v>3.1466980185E-3</v>
      </c>
      <c r="AB28" s="58">
        <v>1.30386236245E-2</v>
      </c>
      <c r="AC28" s="58">
        <v>5.0485300000000003E-5</v>
      </c>
      <c r="AD28" s="58">
        <v>1.14847E-5</v>
      </c>
      <c r="AE28" s="46"/>
      <c r="AF28" s="57">
        <v>4920.5961046372004</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8.7373304329526054</v>
      </c>
      <c r="F29" s="58">
        <v>0.97533323986242659</v>
      </c>
      <c r="G29" s="58">
        <v>1.2170185163435769</v>
      </c>
      <c r="H29" s="58">
        <v>3.6042681824894887E-3</v>
      </c>
      <c r="I29" s="58">
        <v>0.42752309988046355</v>
      </c>
      <c r="J29" s="58">
        <v>0.42752309988046355</v>
      </c>
      <c r="K29" s="58">
        <v>0.42752309988046355</v>
      </c>
      <c r="L29" s="58">
        <v>0.22162562375400344</v>
      </c>
      <c r="M29" s="58">
        <v>2.4416240310886694</v>
      </c>
      <c r="N29" s="58">
        <v>0.29869678046610754</v>
      </c>
      <c r="O29" s="58">
        <v>1.1374746230655207E-5</v>
      </c>
      <c r="P29" s="58">
        <v>1.188902592956224E-3</v>
      </c>
      <c r="Q29" s="58">
        <v>2.2614928401364589E-5</v>
      </c>
      <c r="R29" s="58">
        <v>1.896432614606394E-3</v>
      </c>
      <c r="S29" s="58">
        <v>1.2720958473246085E-3</v>
      </c>
      <c r="T29" s="58">
        <v>4.751744582180812E-5</v>
      </c>
      <c r="U29" s="58">
        <v>2.2480364341418775E-5</v>
      </c>
      <c r="V29" s="58">
        <v>4.0424286596570033E-3</v>
      </c>
      <c r="W29" s="58">
        <v>7.8470600000000001E-2</v>
      </c>
      <c r="X29" s="58">
        <v>1.1209926654E-3</v>
      </c>
      <c r="Y29" s="58">
        <v>6.7882333658999998E-3</v>
      </c>
      <c r="Z29" s="58">
        <v>7.5853837056000005E-3</v>
      </c>
      <c r="AA29" s="58">
        <v>1.7437663696E-3</v>
      </c>
      <c r="AB29" s="58">
        <v>1.7238376106499999E-2</v>
      </c>
      <c r="AC29" s="58">
        <v>2.9022499999999999E-5</v>
      </c>
      <c r="AD29" s="58">
        <v>1.40797E-5</v>
      </c>
      <c r="AE29" s="46"/>
      <c r="AF29" s="57">
        <v>9541.9913763815002</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6.6994290384388075E-2</v>
      </c>
      <c r="F30" s="58">
        <v>3.8012766001431872</v>
      </c>
      <c r="G30" s="58">
        <v>1.2650467731687595E-2</v>
      </c>
      <c r="H30" s="58">
        <v>8.2887623587022199E-4</v>
      </c>
      <c r="I30" s="58">
        <v>7.3273081996539216E-2</v>
      </c>
      <c r="J30" s="58">
        <v>7.3273081996539216E-2</v>
      </c>
      <c r="K30" s="58">
        <v>7.3273081996539216E-2</v>
      </c>
      <c r="L30" s="58">
        <v>1.1627037383139171E-2</v>
      </c>
      <c r="M30" s="58">
        <v>8.5043173233387979</v>
      </c>
      <c r="N30" s="58">
        <v>2.186863464141851</v>
      </c>
      <c r="O30" s="58">
        <v>3.1365624208002367E-6</v>
      </c>
      <c r="P30" s="58">
        <v>1.3644046530481024E-4</v>
      </c>
      <c r="Q30" s="58">
        <v>4.7048436312003536E-6</v>
      </c>
      <c r="R30" s="58">
        <v>9.8801716255207398E-5</v>
      </c>
      <c r="S30" s="58">
        <v>7.057265446800529E-5</v>
      </c>
      <c r="T30" s="58">
        <v>3.6070467839202706E-5</v>
      </c>
      <c r="U30" s="58">
        <v>3.1365624208002367E-6</v>
      </c>
      <c r="V30" s="58">
        <v>5.1753279943203881E-4</v>
      </c>
      <c r="W30" s="58">
        <v>7.9100000000000004E-3</v>
      </c>
      <c r="X30" s="58">
        <v>1.113856749E-4</v>
      </c>
      <c r="Y30" s="58">
        <v>1.918331359E-4</v>
      </c>
      <c r="Z30" s="58">
        <v>7.2891500100000003E-5</v>
      </c>
      <c r="AA30" s="58">
        <v>2.2281979700000001E-4</v>
      </c>
      <c r="AB30" s="58">
        <v>5.9893010790000004E-4</v>
      </c>
      <c r="AC30" s="58">
        <v>7.9101999999999992E-6</v>
      </c>
      <c r="AD30" s="58">
        <v>6.5127000000000003E-6</v>
      </c>
      <c r="AE30" s="46"/>
      <c r="AF30" s="57">
        <v>686.4994170407</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3.7663562250673963</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174.76058603960001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0.23442836624844762</v>
      </c>
      <c r="J32" s="58">
        <v>0.46335536940345945</v>
      </c>
      <c r="K32" s="58">
        <v>0.57986171315604607</v>
      </c>
      <c r="L32" s="58">
        <v>5.0168511750775864E-2</v>
      </c>
      <c r="M32" s="58" t="s">
        <v>432</v>
      </c>
      <c r="N32" s="58">
        <v>1.8931726655732788</v>
      </c>
      <c r="O32" s="58">
        <v>8.1023464853177008E-3</v>
      </c>
      <c r="P32" s="58" t="s">
        <v>432</v>
      </c>
      <c r="Q32" s="58">
        <v>2.1554585968351647E-2</v>
      </c>
      <c r="R32" s="58">
        <v>0.70861801061860785</v>
      </c>
      <c r="S32" s="58">
        <v>15.575101832372889</v>
      </c>
      <c r="T32" s="58">
        <v>0.10759242117750027</v>
      </c>
      <c r="U32" s="58">
        <v>1.1597234263120936E-2</v>
      </c>
      <c r="V32" s="58">
        <v>4.6879930812736585</v>
      </c>
      <c r="W32" s="58" t="s">
        <v>431</v>
      </c>
      <c r="X32" s="58">
        <v>0.10877476193927972</v>
      </c>
      <c r="Y32" s="58">
        <v>9.8459913824348044E-3</v>
      </c>
      <c r="Z32" s="58">
        <v>1.4534558707403758E-2</v>
      </c>
      <c r="AA32" s="58" t="s">
        <v>431</v>
      </c>
      <c r="AB32" s="58">
        <v>0.13315531202911829</v>
      </c>
      <c r="AC32" s="58" t="s">
        <v>431</v>
      </c>
      <c r="AD32" s="58" t="s">
        <v>431</v>
      </c>
      <c r="AE32" s="46"/>
      <c r="AF32" s="57" t="s">
        <v>432</v>
      </c>
      <c r="AG32" s="57" t="s">
        <v>432</v>
      </c>
      <c r="AH32" s="57" t="s">
        <v>432</v>
      </c>
      <c r="AI32" s="57" t="s">
        <v>432</v>
      </c>
      <c r="AJ32" s="57" t="s">
        <v>432</v>
      </c>
      <c r="AK32" s="57">
        <v>20722.512773052073</v>
      </c>
      <c r="AL32" s="200" t="s">
        <v>414</v>
      </c>
    </row>
    <row r="33" spans="1:38" ht="26.25" customHeight="1" thickBot="1" x14ac:dyDescent="0.25">
      <c r="A33" s="55" t="s">
        <v>79</v>
      </c>
      <c r="B33" s="55" t="s">
        <v>92</v>
      </c>
      <c r="C33" s="56" t="s">
        <v>93</v>
      </c>
      <c r="D33" s="57"/>
      <c r="E33" s="58" t="s">
        <v>432</v>
      </c>
      <c r="F33" s="58" t="s">
        <v>432</v>
      </c>
      <c r="G33" s="58" t="s">
        <v>432</v>
      </c>
      <c r="H33" s="58" t="s">
        <v>432</v>
      </c>
      <c r="I33" s="58">
        <v>9.8110404727432182E-2</v>
      </c>
      <c r="J33" s="58">
        <v>0.18168593468042984</v>
      </c>
      <c r="K33" s="58">
        <v>0.3633718693608598</v>
      </c>
      <c r="L33" s="58">
        <v>3.8517418152251141E-3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20722.512773052073</v>
      </c>
      <c r="AL33" s="200" t="s">
        <v>414</v>
      </c>
    </row>
    <row r="34" spans="1:38" ht="26.25" customHeight="1" thickBot="1" x14ac:dyDescent="0.25">
      <c r="A34" s="55" t="s">
        <v>71</v>
      </c>
      <c r="B34" s="55" t="s">
        <v>94</v>
      </c>
      <c r="C34" s="56" t="s">
        <v>95</v>
      </c>
      <c r="D34" s="57"/>
      <c r="E34" s="58">
        <v>1.4672012543999999</v>
      </c>
      <c r="F34" s="58">
        <v>0.13019545560000001</v>
      </c>
      <c r="G34" s="58">
        <v>0.17360589959999997</v>
      </c>
      <c r="H34" s="58">
        <v>1.913408E-4</v>
      </c>
      <c r="I34" s="58">
        <v>3.83638304E-2</v>
      </c>
      <c r="J34" s="58">
        <v>4.0325073600000004E-2</v>
      </c>
      <c r="K34" s="58">
        <v>4.2561369200000004E-2</v>
      </c>
      <c r="L34" s="58">
        <v>2.5113479999999997E-4</v>
      </c>
      <c r="M34" s="58">
        <v>0.29960381639999994</v>
      </c>
      <c r="N34" s="58">
        <v>9.5670399999999998E-5</v>
      </c>
      <c r="O34" s="58">
        <v>2.7505240000000005E-4</v>
      </c>
      <c r="P34" s="58">
        <v>1.435056E-4</v>
      </c>
      <c r="Q34" s="58">
        <v>3.5876400000000001E-5</v>
      </c>
      <c r="R34" s="58">
        <v>1.3991795999999999E-3</v>
      </c>
      <c r="S34" s="58">
        <v>4.7596024000000001E-2</v>
      </c>
      <c r="T34" s="58">
        <v>1.9612432000000002E-3</v>
      </c>
      <c r="U34" s="58">
        <v>2.7505240000000005E-4</v>
      </c>
      <c r="V34" s="58">
        <v>2.7995550800000001E-2</v>
      </c>
      <c r="W34" s="58">
        <v>1.6742320000000001E-3</v>
      </c>
      <c r="X34" s="58">
        <v>8.3711599999999995E-4</v>
      </c>
      <c r="Y34" s="58">
        <v>1.3991795999999999E-3</v>
      </c>
      <c r="Z34" s="58">
        <v>2.0329960000000002E-6</v>
      </c>
      <c r="AA34" s="58">
        <v>1.79382E-6</v>
      </c>
      <c r="AB34" s="58">
        <v>2.2401224159999998E-3</v>
      </c>
      <c r="AC34" s="58" t="s">
        <v>431</v>
      </c>
      <c r="AD34" s="58" t="s">
        <v>431</v>
      </c>
      <c r="AE34" s="46"/>
      <c r="AF34" s="57">
        <v>1195.8800000000001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2.042515974489731</v>
      </c>
      <c r="F36" s="58">
        <v>0.15492791335911518</v>
      </c>
      <c r="G36" s="58">
        <v>0.30402595681504174</v>
      </c>
      <c r="H36" s="58">
        <v>2.5272810419376495E-5</v>
      </c>
      <c r="I36" s="58">
        <v>5.6296517742906248E-2</v>
      </c>
      <c r="J36" s="58">
        <v>6.2335217767890284E-2</v>
      </c>
      <c r="K36" s="58">
        <v>6.2335217767890284E-2</v>
      </c>
      <c r="L36" s="58">
        <v>1.2484788811872673E-4</v>
      </c>
      <c r="M36" s="58">
        <v>0.4208101705035055</v>
      </c>
      <c r="N36" s="58">
        <v>3.9381120240268462E-3</v>
      </c>
      <c r="O36" s="58">
        <v>3.2566812300201345E-4</v>
      </c>
      <c r="P36" s="58">
        <v>8.3389394804026689E-4</v>
      </c>
      <c r="Q36" s="58">
        <v>3.3398760030100678E-3</v>
      </c>
      <c r="R36" s="58">
        <v>3.7354493924671118E-3</v>
      </c>
      <c r="S36" s="58">
        <v>2.7030690803673835E-2</v>
      </c>
      <c r="T36" s="58">
        <v>0.13441101294080268</v>
      </c>
      <c r="U36" s="58">
        <v>3.2759275834369122E-3</v>
      </c>
      <c r="V36" s="58">
        <v>3.4998537160131023E-2</v>
      </c>
      <c r="W36" s="58">
        <v>4.9212559960000032E-3</v>
      </c>
      <c r="X36" s="58">
        <v>1.0645925179999999E-4</v>
      </c>
      <c r="Y36" s="58">
        <v>1.7743222076999998E-4</v>
      </c>
      <c r="Z36" s="58" t="s">
        <v>431</v>
      </c>
      <c r="AA36" s="58" t="s">
        <v>431</v>
      </c>
      <c r="AB36" s="58">
        <v>2.8389147256999999E-4</v>
      </c>
      <c r="AC36" s="58">
        <v>2.5201419480000015E-3</v>
      </c>
      <c r="AD36" s="58">
        <v>2.9107452760000008E-3</v>
      </c>
      <c r="AE36" s="46"/>
      <c r="AF36" s="57">
        <v>1247.8583999999998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2.1855481879999998</v>
      </c>
      <c r="F39" s="58">
        <v>0.24984325799999998</v>
      </c>
      <c r="G39" s="58">
        <v>1.5078291716000001</v>
      </c>
      <c r="H39" s="58">
        <v>8.3905770000000006E-4</v>
      </c>
      <c r="I39" s="58">
        <v>0.12233502323999998</v>
      </c>
      <c r="J39" s="58">
        <v>0.14085137124000002</v>
      </c>
      <c r="K39" s="58">
        <v>0.14176893124000001</v>
      </c>
      <c r="L39" s="58">
        <v>5.932343964959999E-2</v>
      </c>
      <c r="M39" s="58">
        <v>0.81408613000000007</v>
      </c>
      <c r="N39" s="58">
        <v>6.3854375138000005E-2</v>
      </c>
      <c r="O39" s="58">
        <v>1.1075738021999999E-3</v>
      </c>
      <c r="P39" s="58">
        <v>2.1465753999999997E-3</v>
      </c>
      <c r="Q39" s="58">
        <v>3.9469137999999992E-3</v>
      </c>
      <c r="R39" s="58">
        <v>5.9627650253999992E-2</v>
      </c>
      <c r="S39" s="58">
        <v>1.9644390050800004E-2</v>
      </c>
      <c r="T39" s="58">
        <v>0.72413285025399987</v>
      </c>
      <c r="U39" s="58">
        <v>1.1230619639999997E-3</v>
      </c>
      <c r="V39" s="58">
        <v>0.13412780534000002</v>
      </c>
      <c r="W39" s="58">
        <v>6.4054906160000008E-2</v>
      </c>
      <c r="X39" s="58">
        <v>5.9789585861600002E-3</v>
      </c>
      <c r="Y39" s="58">
        <v>7.8227566581999999E-3</v>
      </c>
      <c r="Z39" s="58">
        <v>3.1222848029999993E-3</v>
      </c>
      <c r="AA39" s="58">
        <v>2.4394063966399994E-3</v>
      </c>
      <c r="AB39" s="58">
        <v>1.9363406444E-2</v>
      </c>
      <c r="AC39" s="58">
        <v>1.3526223200000002E-3</v>
      </c>
      <c r="AD39" s="58">
        <v>2.2284351253879998E-2</v>
      </c>
      <c r="AE39" s="46"/>
      <c r="AF39" s="57">
        <v>6557.25</v>
      </c>
      <c r="AG39" s="57">
        <v>131.08000000000001</v>
      </c>
      <c r="AH39" s="57">
        <v>4553.1840000000002</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4.2306816591199992</v>
      </c>
      <c r="F41" s="58">
        <v>23.581796818299999</v>
      </c>
      <c r="G41" s="58">
        <v>3.2997542085699996</v>
      </c>
      <c r="H41" s="58">
        <v>0.3504066535</v>
      </c>
      <c r="I41" s="58">
        <v>29.810830899639999</v>
      </c>
      <c r="J41" s="58">
        <v>30.576419808999994</v>
      </c>
      <c r="K41" s="58">
        <v>32.110922866039999</v>
      </c>
      <c r="L41" s="58">
        <v>3.1914947104249594</v>
      </c>
      <c r="M41" s="58">
        <v>177.26924459568002</v>
      </c>
      <c r="N41" s="58">
        <v>1.2101556507339997</v>
      </c>
      <c r="O41" s="58">
        <v>0.56970740432300004</v>
      </c>
      <c r="P41" s="58">
        <v>2.9045679400000003E-2</v>
      </c>
      <c r="Q41" s="58">
        <v>9.6618922459999999E-3</v>
      </c>
      <c r="R41" s="58">
        <v>1.01179776462288</v>
      </c>
      <c r="S41" s="58">
        <v>0.26879273790228797</v>
      </c>
      <c r="T41" s="58">
        <v>9.0409990055880005E-2</v>
      </c>
      <c r="U41" s="58">
        <v>2.2523331059999999E-2</v>
      </c>
      <c r="V41" s="58">
        <v>22.473016190102001</v>
      </c>
      <c r="W41" s="58">
        <v>32.423294281400004</v>
      </c>
      <c r="X41" s="58">
        <v>5.3473835214800003</v>
      </c>
      <c r="Y41" s="58">
        <v>4.9204660228399986</v>
      </c>
      <c r="Z41" s="58">
        <v>1.8627941032199999</v>
      </c>
      <c r="AA41" s="58">
        <v>3.1302238491600001</v>
      </c>
      <c r="AB41" s="58">
        <v>15.2608674967</v>
      </c>
      <c r="AC41" s="58">
        <v>0.21908296210000003</v>
      </c>
      <c r="AD41" s="58">
        <v>3.3602489940000001E-2</v>
      </c>
      <c r="AE41" s="46"/>
      <c r="AF41" s="57">
        <v>13652.483</v>
      </c>
      <c r="AG41" s="57">
        <v>182.20500000000001</v>
      </c>
      <c r="AH41" s="57">
        <v>19283.951000000001</v>
      </c>
      <c r="AI41" s="57">
        <v>43793.999000000003</v>
      </c>
      <c r="AJ41" s="57" t="s">
        <v>430</v>
      </c>
      <c r="AK41" s="57" t="s">
        <v>432</v>
      </c>
      <c r="AL41" s="200" t="s">
        <v>50</v>
      </c>
    </row>
    <row r="42" spans="1:38" ht="26.25" customHeight="1" thickBot="1" x14ac:dyDescent="0.25">
      <c r="A42" s="55" t="s">
        <v>71</v>
      </c>
      <c r="B42" s="55" t="s">
        <v>108</v>
      </c>
      <c r="C42" s="56" t="s">
        <v>109</v>
      </c>
      <c r="D42" s="57"/>
      <c r="E42" s="58">
        <v>6.0862210524884955E-2</v>
      </c>
      <c r="F42" s="58">
        <v>0.75374589638449718</v>
      </c>
      <c r="G42" s="58">
        <v>8.6862566446738471E-3</v>
      </c>
      <c r="H42" s="58">
        <v>3.9420736245495897E-5</v>
      </c>
      <c r="I42" s="58">
        <v>1.1391190301816926E-2</v>
      </c>
      <c r="J42" s="58">
        <v>1.1391190301816926E-2</v>
      </c>
      <c r="K42" s="58">
        <v>1.1391190301816926E-2</v>
      </c>
      <c r="L42" s="58">
        <v>5.6952262500000015E-4</v>
      </c>
      <c r="M42" s="58">
        <v>7.6888583786105738</v>
      </c>
      <c r="N42" s="58">
        <v>1.0981162318257069</v>
      </c>
      <c r="O42" s="58">
        <v>1.0500359609909871E-4</v>
      </c>
      <c r="P42" s="58">
        <v>7.192198197407988E-8</v>
      </c>
      <c r="Q42" s="58">
        <v>1.798049549351997E-8</v>
      </c>
      <c r="R42" s="58">
        <v>5.2511986996995664E-4</v>
      </c>
      <c r="S42" s="58">
        <v>1.7850131856966951E-2</v>
      </c>
      <c r="T42" s="58">
        <v>7.3500479479879821E-4</v>
      </c>
      <c r="U42" s="58">
        <v>1.0506592848347624E-4</v>
      </c>
      <c r="V42" s="58">
        <v>1.0517381145643734E-2</v>
      </c>
      <c r="W42" s="58" t="s">
        <v>431</v>
      </c>
      <c r="X42" s="58">
        <v>4.1999999999999996E-4</v>
      </c>
      <c r="Y42" s="58">
        <v>4.1999999999999996E-4</v>
      </c>
      <c r="Z42" s="58" t="s">
        <v>431</v>
      </c>
      <c r="AA42" s="58" t="s">
        <v>431</v>
      </c>
      <c r="AB42" s="58">
        <v>8.3999999999999993E-4</v>
      </c>
      <c r="AC42" s="58" t="s">
        <v>431</v>
      </c>
      <c r="AD42" s="58" t="s">
        <v>431</v>
      </c>
      <c r="AE42" s="46"/>
      <c r="AF42" s="57">
        <v>468.794349849784</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0.40039289199999994</v>
      </c>
      <c r="F43" s="58">
        <v>4.3554330999999995E-2</v>
      </c>
      <c r="G43" s="58">
        <v>0.36147773284999996</v>
      </c>
      <c r="H43" s="58">
        <v>1.4357054999999998E-4</v>
      </c>
      <c r="I43" s="58">
        <v>2.0132728860000001E-2</v>
      </c>
      <c r="J43" s="58">
        <v>2.3363755859999998E-2</v>
      </c>
      <c r="K43" s="58">
        <v>2.3363755859999998E-2</v>
      </c>
      <c r="L43" s="58">
        <v>1.0886113394399998E-2</v>
      </c>
      <c r="M43" s="58">
        <v>0.12791880999999997</v>
      </c>
      <c r="N43" s="58">
        <v>8.6266005069999992E-3</v>
      </c>
      <c r="O43" s="58">
        <v>1.6241277329999998E-4</v>
      </c>
      <c r="P43" s="58">
        <v>2.034146E-4</v>
      </c>
      <c r="Q43" s="58">
        <v>6.3421819999999994E-4</v>
      </c>
      <c r="R43" s="58">
        <v>1.0782532781E-2</v>
      </c>
      <c r="S43" s="58">
        <v>3.2335155561999999E-3</v>
      </c>
      <c r="T43" s="58">
        <v>0.134638567781</v>
      </c>
      <c r="U43" s="58">
        <v>1.6321484600000002E-4</v>
      </c>
      <c r="V43" s="58">
        <v>2.0084872009999997E-2</v>
      </c>
      <c r="W43" s="58">
        <v>6.9597652400000005E-3</v>
      </c>
      <c r="X43" s="58">
        <v>2.7354557399999999E-6</v>
      </c>
      <c r="Y43" s="58">
        <v>1.8930832299999997E-5</v>
      </c>
      <c r="Z43" s="58">
        <v>2.8837660000000001E-6</v>
      </c>
      <c r="AA43" s="58">
        <v>2.6492214600000003E-6</v>
      </c>
      <c r="AB43" s="58">
        <v>2.7199275499999999E-5</v>
      </c>
      <c r="AC43" s="58">
        <v>2.3694197999999999E-4</v>
      </c>
      <c r="AD43" s="58">
        <v>1.4001117E-7</v>
      </c>
      <c r="AE43" s="46"/>
      <c r="AF43" s="57">
        <v>1231.7460000000001</v>
      </c>
      <c r="AG43" s="57" t="s">
        <v>430</v>
      </c>
      <c r="AH43" s="57">
        <v>802.4</v>
      </c>
      <c r="AI43" s="57" t="s">
        <v>430</v>
      </c>
      <c r="AJ43" s="57" t="s">
        <v>430</v>
      </c>
      <c r="AK43" s="57" t="s">
        <v>432</v>
      </c>
      <c r="AL43" s="200" t="s">
        <v>50</v>
      </c>
    </row>
    <row r="44" spans="1:38" ht="26.25" customHeight="1" thickBot="1" x14ac:dyDescent="0.25">
      <c r="A44" s="55" t="s">
        <v>71</v>
      </c>
      <c r="B44" s="55" t="s">
        <v>112</v>
      </c>
      <c r="C44" s="56" t="s">
        <v>113</v>
      </c>
      <c r="D44" s="57"/>
      <c r="E44" s="58">
        <v>8.8237307583283435</v>
      </c>
      <c r="F44" s="58">
        <v>1.0036599964637343</v>
      </c>
      <c r="G44" s="58">
        <v>1.25488</v>
      </c>
      <c r="H44" s="58">
        <v>1.5520089048269038E-3</v>
      </c>
      <c r="I44" s="58">
        <v>0.53828104769794827</v>
      </c>
      <c r="J44" s="58">
        <v>0.53828104769794827</v>
      </c>
      <c r="K44" s="58">
        <v>0.53828104769794827</v>
      </c>
      <c r="L44" s="58">
        <v>0.29819685786649242</v>
      </c>
      <c r="M44" s="58">
        <v>2.9594100343507508</v>
      </c>
      <c r="N44" s="58" t="s">
        <v>432</v>
      </c>
      <c r="O44" s="58">
        <v>2.0240000000000006E-3</v>
      </c>
      <c r="P44" s="58" t="s">
        <v>431</v>
      </c>
      <c r="Q44" s="58" t="s">
        <v>431</v>
      </c>
      <c r="R44" s="58">
        <v>1.0120000000000001E-2</v>
      </c>
      <c r="S44" s="58">
        <v>0.34408</v>
      </c>
      <c r="T44" s="58">
        <v>1.4168000000000002E-2</v>
      </c>
      <c r="U44" s="58">
        <v>2.0240000000000006E-3</v>
      </c>
      <c r="V44" s="58">
        <v>0.20240000000000005</v>
      </c>
      <c r="W44" s="58" t="s">
        <v>431</v>
      </c>
      <c r="X44" s="58">
        <v>6.0720000000000001E-3</v>
      </c>
      <c r="Y44" s="58">
        <v>1.0120000000000001E-2</v>
      </c>
      <c r="Z44" s="58" t="s">
        <v>431</v>
      </c>
      <c r="AA44" s="58" t="s">
        <v>431</v>
      </c>
      <c r="AB44" s="58">
        <v>1.6192000000000002E-2</v>
      </c>
      <c r="AC44" s="58" t="s">
        <v>431</v>
      </c>
      <c r="AD44" s="58" t="s">
        <v>431</v>
      </c>
      <c r="AE44" s="46"/>
      <c r="AF44" s="57">
        <v>8644.5040000000008</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0.106476</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1.1208</v>
      </c>
      <c r="AL51" s="200" t="s">
        <v>131</v>
      </c>
    </row>
    <row r="52" spans="1:38" ht="26.25" customHeight="1" thickBot="1" x14ac:dyDescent="0.25">
      <c r="A52" s="55" t="s">
        <v>120</v>
      </c>
      <c r="B52" s="59" t="s">
        <v>132</v>
      </c>
      <c r="C52" s="61" t="s">
        <v>393</v>
      </c>
      <c r="D52" s="58"/>
      <c r="E52" s="58">
        <v>0.24348470260000002</v>
      </c>
      <c r="F52" s="58">
        <v>1.3072147731484001</v>
      </c>
      <c r="G52" s="58">
        <v>2.6529108372759995</v>
      </c>
      <c r="H52" s="58">
        <v>0.19478776208000001</v>
      </c>
      <c r="I52" s="58">
        <v>0.35503918195200002</v>
      </c>
      <c r="J52" s="58">
        <v>0.81625052275800025</v>
      </c>
      <c r="K52" s="58">
        <v>1.1379125446999998</v>
      </c>
      <c r="L52" s="58">
        <v>3.7983613605599995E-4</v>
      </c>
      <c r="M52" s="58">
        <v>47.528215157298</v>
      </c>
      <c r="N52" s="58">
        <v>0.39814700672800007</v>
      </c>
      <c r="O52" s="58">
        <v>7.6697681318999997E-2</v>
      </c>
      <c r="P52" s="58">
        <v>9.0933967622000011E-2</v>
      </c>
      <c r="Q52" s="58">
        <v>0.43609418806200007</v>
      </c>
      <c r="R52" s="58">
        <v>0.40174975929000006</v>
      </c>
      <c r="S52" s="58">
        <v>0.17329645267600002</v>
      </c>
      <c r="T52" s="58">
        <v>0.85120045545800005</v>
      </c>
      <c r="U52" s="58">
        <v>2.2758250894E-2</v>
      </c>
      <c r="V52" s="58">
        <v>0.15466230412800003</v>
      </c>
      <c r="W52" s="58">
        <v>2.3131046746999999E-2</v>
      </c>
      <c r="X52" s="58">
        <v>8.6437069423000003E-4</v>
      </c>
      <c r="Y52" s="58">
        <v>1.4609082156E-3</v>
      </c>
      <c r="Z52" s="58">
        <v>9.9828728065999984E-4</v>
      </c>
      <c r="AA52" s="58">
        <v>7.5480257805999999E-4</v>
      </c>
      <c r="AB52" s="58">
        <v>4.0783687685499994E-3</v>
      </c>
      <c r="AC52" s="58" t="s">
        <v>432</v>
      </c>
      <c r="AD52" s="58" t="s">
        <v>432</v>
      </c>
      <c r="AE52" s="46"/>
      <c r="AF52" s="57" t="s">
        <v>432</v>
      </c>
      <c r="AG52" s="57" t="s">
        <v>432</v>
      </c>
      <c r="AH52" s="57" t="s">
        <v>432</v>
      </c>
      <c r="AI52" s="57" t="s">
        <v>432</v>
      </c>
      <c r="AJ52" s="57" t="s">
        <v>432</v>
      </c>
      <c r="AK52" s="57">
        <v>4.8315999999999999</v>
      </c>
      <c r="AL52" s="200" t="s">
        <v>133</v>
      </c>
    </row>
    <row r="53" spans="1:38" ht="26.25" customHeight="1" thickBot="1" x14ac:dyDescent="0.25">
      <c r="A53" s="55" t="s">
        <v>120</v>
      </c>
      <c r="B53" s="59" t="s">
        <v>134</v>
      </c>
      <c r="C53" s="61" t="s">
        <v>135</v>
      </c>
      <c r="D53" s="58"/>
      <c r="E53" s="58" t="s">
        <v>432</v>
      </c>
      <c r="F53" s="58">
        <v>3.3904450775999999</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9.6853999999999996</v>
      </c>
      <c r="AL53" s="200" t="s">
        <v>136</v>
      </c>
    </row>
    <row r="54" spans="1:38" ht="37.5" customHeight="1" thickBot="1" x14ac:dyDescent="0.25">
      <c r="A54" s="55" t="s">
        <v>120</v>
      </c>
      <c r="B54" s="59" t="s">
        <v>137</v>
      </c>
      <c r="C54" s="61" t="s">
        <v>138</v>
      </c>
      <c r="D54" s="58"/>
      <c r="E54" s="58" t="s">
        <v>432</v>
      </c>
      <c r="F54" s="58">
        <v>0.21281331214719998</v>
      </c>
      <c r="G54" s="58" t="s">
        <v>431</v>
      </c>
      <c r="H54" s="58" t="s">
        <v>432</v>
      </c>
      <c r="I54" s="58" t="s">
        <v>432</v>
      </c>
      <c r="J54" s="58" t="s">
        <v>432</v>
      </c>
      <c r="K54" s="58" t="s">
        <v>432</v>
      </c>
      <c r="L54" s="58" t="s">
        <v>432</v>
      </c>
      <c r="M54" s="58" t="s">
        <v>432</v>
      </c>
      <c r="N54" s="58" t="s">
        <v>432</v>
      </c>
      <c r="O54" s="58" t="s">
        <v>432</v>
      </c>
      <c r="P54" s="58">
        <v>2.0899999999999998E-3</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0.16877701684514892</v>
      </c>
      <c r="AL54" s="200" t="s">
        <v>420</v>
      </c>
    </row>
    <row r="55" spans="1:38" ht="26.25" customHeight="1" thickBot="1" x14ac:dyDescent="0.25">
      <c r="A55" s="55" t="s">
        <v>120</v>
      </c>
      <c r="B55" s="59" t="s">
        <v>139</v>
      </c>
      <c r="C55" s="61" t="s">
        <v>140</v>
      </c>
      <c r="D55" s="58"/>
      <c r="E55" s="58">
        <v>5.5365404399999998E-2</v>
      </c>
      <c r="F55" s="58">
        <v>3.2113332000000001E-2</v>
      </c>
      <c r="G55" s="58">
        <v>0.43277265599999998</v>
      </c>
      <c r="H55" s="58" t="s">
        <v>431</v>
      </c>
      <c r="I55" s="58">
        <v>3.1347406229999999E-2</v>
      </c>
      <c r="J55" s="58">
        <v>3.1347406229999999E-2</v>
      </c>
      <c r="K55" s="58">
        <v>3.1347406229999999E-2</v>
      </c>
      <c r="L55" s="58">
        <v>7.2371520000000002E-3</v>
      </c>
      <c r="M55" s="58">
        <v>0.25128833099999998</v>
      </c>
      <c r="N55" s="58">
        <v>2.2142414699999999E-3</v>
      </c>
      <c r="O55" s="58">
        <v>3.1665753299999996E-3</v>
      </c>
      <c r="P55" s="58">
        <v>5.5299320399999994E-4</v>
      </c>
      <c r="Q55" s="58">
        <v>5.1575486400000001E-4</v>
      </c>
      <c r="R55" s="58">
        <v>8.9797242299999996E-3</v>
      </c>
      <c r="S55" s="58">
        <v>4.42717983E-3</v>
      </c>
      <c r="T55" s="58">
        <v>1.031657559E-2</v>
      </c>
      <c r="U55" s="58">
        <v>2.0953980599999998E-3</v>
      </c>
      <c r="V55" s="58">
        <v>2.8811078999999996E-2</v>
      </c>
      <c r="W55" s="58" t="s">
        <v>431</v>
      </c>
      <c r="X55" s="58">
        <v>8.9780469000000008E-7</v>
      </c>
      <c r="Y55" s="58">
        <v>1.5276079800000001E-6</v>
      </c>
      <c r="Z55" s="58">
        <v>8.4420441000000001E-7</v>
      </c>
      <c r="AA55" s="58">
        <v>8.4420441000000001E-7</v>
      </c>
      <c r="AB55" s="58">
        <v>4.1138214900000001E-6</v>
      </c>
      <c r="AC55" s="58" t="s">
        <v>432</v>
      </c>
      <c r="AD55" s="58" t="s">
        <v>432</v>
      </c>
      <c r="AE55" s="46"/>
      <c r="AF55" s="57" t="s">
        <v>432</v>
      </c>
      <c r="AG55" s="57" t="s">
        <v>432</v>
      </c>
      <c r="AH55" s="57" t="s">
        <v>432</v>
      </c>
      <c r="AI55" s="57" t="s">
        <v>432</v>
      </c>
      <c r="AJ55" s="57" t="s">
        <v>432</v>
      </c>
      <c r="AK55" s="57">
        <v>541649.14295957505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0.21366110999999999</v>
      </c>
      <c r="J57" s="58">
        <v>0.42304899779999999</v>
      </c>
      <c r="K57" s="58">
        <v>4.9854258999999998E-2</v>
      </c>
      <c r="L57" s="58">
        <v>1.0683055499999998E-2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2739.2449999999999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7.1809199999999995E-3</v>
      </c>
      <c r="J58" s="58">
        <v>4.78728E-2</v>
      </c>
      <c r="K58" s="58">
        <v>9.57456E-2</v>
      </c>
      <c r="L58" s="58">
        <v>3.3032231999999999E-5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239.36400000000006</v>
      </c>
      <c r="AL58" s="200" t="s">
        <v>149</v>
      </c>
    </row>
    <row r="59" spans="1:38" ht="26.25" customHeight="1" thickBot="1" x14ac:dyDescent="0.25">
      <c r="A59" s="55" t="s">
        <v>54</v>
      </c>
      <c r="B59" s="63" t="s">
        <v>150</v>
      </c>
      <c r="C59" s="56" t="s">
        <v>403</v>
      </c>
      <c r="D59" s="57"/>
      <c r="E59" s="58" t="s">
        <v>434</v>
      </c>
      <c r="F59" s="58">
        <v>1.55085E-2</v>
      </c>
      <c r="G59" s="58" t="s">
        <v>434</v>
      </c>
      <c r="H59" s="58">
        <v>4.1990005081402985E-2</v>
      </c>
      <c r="I59" s="58">
        <v>1.9924949440120195E-2</v>
      </c>
      <c r="J59" s="58">
        <v>2.2625527745665903E-2</v>
      </c>
      <c r="K59" s="58">
        <v>2.5551741934071833E-2</v>
      </c>
      <c r="L59" s="58">
        <v>2.6174516635886491E-4</v>
      </c>
      <c r="M59" s="58" t="s">
        <v>434</v>
      </c>
      <c r="N59" s="58">
        <v>0.40883871556487578</v>
      </c>
      <c r="O59" s="58">
        <v>1.7070344646028877E-2</v>
      </c>
      <c r="P59" s="58">
        <v>8.9146167365682006E-6</v>
      </c>
      <c r="Q59" s="58">
        <v>4.100273311297515E-2</v>
      </c>
      <c r="R59" s="58">
        <v>5.2248253112975158E-2</v>
      </c>
      <c r="S59" s="58">
        <v>2.08007723853258E-5</v>
      </c>
      <c r="T59" s="58">
        <v>3.593549879502015E-2</v>
      </c>
      <c r="U59" s="58">
        <v>0.21129923083682839</v>
      </c>
      <c r="V59" s="58">
        <v>1.0994693975100781E-3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174.55753891218939</v>
      </c>
      <c r="AL59" s="200" t="s">
        <v>421</v>
      </c>
    </row>
    <row r="60" spans="1:38" ht="26.25" customHeight="1" thickBot="1" x14ac:dyDescent="0.25">
      <c r="A60" s="55" t="s">
        <v>54</v>
      </c>
      <c r="B60" s="63" t="s">
        <v>151</v>
      </c>
      <c r="C60" s="56" t="s">
        <v>152</v>
      </c>
      <c r="D60" s="98"/>
      <c r="E60" s="58" t="s">
        <v>432</v>
      </c>
      <c r="F60" s="58" t="s">
        <v>432</v>
      </c>
      <c r="G60" s="58" t="s">
        <v>432</v>
      </c>
      <c r="H60" s="58" t="s">
        <v>432</v>
      </c>
      <c r="I60" s="58">
        <v>0.11828255499999998</v>
      </c>
      <c r="J60" s="58">
        <v>1.18282555</v>
      </c>
      <c r="K60" s="58">
        <v>2.412964122</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23.656510999999998</v>
      </c>
      <c r="AL60" s="200" t="s">
        <v>422</v>
      </c>
    </row>
    <row r="61" spans="1:38" ht="26.25" customHeight="1" thickBot="1" x14ac:dyDescent="0.25">
      <c r="A61" s="55" t="s">
        <v>54</v>
      </c>
      <c r="B61" s="63" t="s">
        <v>153</v>
      </c>
      <c r="C61" s="56" t="s">
        <v>154</v>
      </c>
      <c r="D61" s="57"/>
      <c r="E61" s="58" t="s">
        <v>432</v>
      </c>
      <c r="F61" s="58" t="s">
        <v>432</v>
      </c>
      <c r="G61" s="58" t="s">
        <v>432</v>
      </c>
      <c r="H61" s="58" t="s">
        <v>432</v>
      </c>
      <c r="I61" s="58">
        <v>0.44996049178865355</v>
      </c>
      <c r="J61" s="58">
        <v>4.4996049178865354</v>
      </c>
      <c r="K61" s="58">
        <v>15.038940688990561</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9723757.4577829316</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0.94616400000000001</v>
      </c>
      <c r="F64" s="58">
        <v>2.8384919999999998E-2</v>
      </c>
      <c r="G64" s="58" t="s">
        <v>431</v>
      </c>
      <c r="H64" s="58">
        <v>1.5769399999999999E-2</v>
      </c>
      <c r="I64" s="58" t="s">
        <v>431</v>
      </c>
      <c r="J64" s="58" t="s">
        <v>432</v>
      </c>
      <c r="K64" s="58" t="s">
        <v>432</v>
      </c>
      <c r="L64" s="58" t="s">
        <v>432</v>
      </c>
      <c r="M64" s="58">
        <v>1.892328E-3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315.38799999999998</v>
      </c>
      <c r="AL64" s="200" t="s">
        <v>161</v>
      </c>
    </row>
    <row r="65" spans="1:38" ht="26.25" customHeight="1" thickBot="1" x14ac:dyDescent="0.25">
      <c r="A65" s="55" t="s">
        <v>54</v>
      </c>
      <c r="B65" s="59" t="s">
        <v>162</v>
      </c>
      <c r="C65" s="56" t="s">
        <v>163</v>
      </c>
      <c r="D65" s="57"/>
      <c r="E65" s="58">
        <v>0.7416979199999999</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257.53399999999999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0.35433783000000002</v>
      </c>
      <c r="F70" s="58">
        <v>0.5233626400210426</v>
      </c>
      <c r="G70" s="58">
        <v>0.69832256000000004</v>
      </c>
      <c r="H70" s="58">
        <v>2.5559226900000001</v>
      </c>
      <c r="I70" s="58">
        <v>0.26243768640010662</v>
      </c>
      <c r="J70" s="58">
        <v>0.34885791520014203</v>
      </c>
      <c r="K70" s="58">
        <v>0.61439642400017769</v>
      </c>
      <c r="L70" s="58">
        <v>5.653065542000001E-3</v>
      </c>
      <c r="M70" s="58">
        <v>24.018360000000001</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1130.6949999999999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7.3019699999999996E-3</v>
      </c>
      <c r="F72" s="58">
        <v>2.8051770003324717E-3</v>
      </c>
      <c r="G72" s="58">
        <v>3.3701399999999998E-3</v>
      </c>
      <c r="H72" s="58" t="s">
        <v>434</v>
      </c>
      <c r="I72" s="58">
        <v>1.179549E-3</v>
      </c>
      <c r="J72" s="58">
        <v>1.3480559999999998E-3</v>
      </c>
      <c r="K72" s="58">
        <v>8.377058995867848E-3</v>
      </c>
      <c r="L72" s="58">
        <v>4.2463763999999996E-6</v>
      </c>
      <c r="M72" s="58">
        <v>9.5487300000000011E-2</v>
      </c>
      <c r="N72" s="58">
        <v>0.14603940000000001</v>
      </c>
      <c r="O72" s="58">
        <v>1.12338E-2</v>
      </c>
      <c r="P72" s="58">
        <v>2.8084500000000001E-3</v>
      </c>
      <c r="Q72" s="58">
        <v>8.4253500000000005E-4</v>
      </c>
      <c r="R72" s="58">
        <v>5.6169000000000002E-3</v>
      </c>
      <c r="S72" s="58">
        <v>1.12338E-3</v>
      </c>
      <c r="T72" s="58">
        <v>3.9318299999999994E-2</v>
      </c>
      <c r="U72" s="58" t="s">
        <v>434</v>
      </c>
      <c r="V72" s="58">
        <v>0.20220840000000001</v>
      </c>
      <c r="W72" s="58">
        <v>0.16850699999999999</v>
      </c>
      <c r="X72" s="58" t="s">
        <v>434</v>
      </c>
      <c r="Y72" s="58" t="s">
        <v>434</v>
      </c>
      <c r="Z72" s="58" t="s">
        <v>434</v>
      </c>
      <c r="AA72" s="58" t="s">
        <v>434</v>
      </c>
      <c r="AB72" s="58">
        <v>2.6961119999999998E-2</v>
      </c>
      <c r="AC72" s="58" t="s">
        <v>434</v>
      </c>
      <c r="AD72" s="58">
        <v>0.14042250000000001</v>
      </c>
      <c r="AE72" s="46"/>
      <c r="AF72" s="57" t="s">
        <v>432</v>
      </c>
      <c r="AG72" s="57" t="s">
        <v>432</v>
      </c>
      <c r="AH72" s="57" t="s">
        <v>432</v>
      </c>
      <c r="AI72" s="57" t="s">
        <v>432</v>
      </c>
      <c r="AJ72" s="57" t="s">
        <v>432</v>
      </c>
      <c r="AK72" s="57">
        <v>56.168999999999997</v>
      </c>
      <c r="AL72" s="200" t="s">
        <v>182</v>
      </c>
    </row>
    <row r="73" spans="1:38" ht="26.25" customHeight="1" thickBot="1" x14ac:dyDescent="0.25">
      <c r="A73" s="55" t="s">
        <v>54</v>
      </c>
      <c r="B73" s="55" t="s">
        <v>183</v>
      </c>
      <c r="C73" s="56" t="s">
        <v>184</v>
      </c>
      <c r="D73" s="57"/>
      <c r="E73" s="58" t="s">
        <v>434</v>
      </c>
      <c r="F73" s="58" t="s">
        <v>434</v>
      </c>
      <c r="G73" s="58" t="s">
        <v>434</v>
      </c>
      <c r="H73" s="58" t="s">
        <v>434</v>
      </c>
      <c r="I73" s="58">
        <v>4.2059999999999998E-4</v>
      </c>
      <c r="J73" s="58">
        <v>5.9584999999999998E-4</v>
      </c>
      <c r="K73" s="58">
        <v>7.0099999999999991E-4</v>
      </c>
      <c r="L73" s="58">
        <v>4.206E-5</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0.70099999999999996</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3.8337863570000001</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1.7121774749578652E-2</v>
      </c>
      <c r="G83" s="58" t="s">
        <v>431</v>
      </c>
      <c r="H83" s="58" t="s">
        <v>432</v>
      </c>
      <c r="I83" s="58">
        <v>0.28252271221098818</v>
      </c>
      <c r="J83" s="58">
        <v>1.210811623761376</v>
      </c>
      <c r="K83" s="58">
        <v>5.2468503696326456</v>
      </c>
      <c r="L83" s="58">
        <v>4.5543920833879203E-2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1141.4516499719143</v>
      </c>
      <c r="AL83" s="200" t="s">
        <v>413</v>
      </c>
    </row>
    <row r="84" spans="1:38" ht="26.25" customHeight="1" thickBot="1" x14ac:dyDescent="0.25">
      <c r="A84" s="55" t="s">
        <v>54</v>
      </c>
      <c r="B84" s="66" t="s">
        <v>214</v>
      </c>
      <c r="C84" s="67" t="s">
        <v>215</v>
      </c>
      <c r="D84" s="200" t="s">
        <v>438</v>
      </c>
      <c r="E84" s="58" t="s">
        <v>431</v>
      </c>
      <c r="F84" s="58">
        <v>1.5120299999999999E-3</v>
      </c>
      <c r="G84" s="58" t="s">
        <v>432</v>
      </c>
      <c r="H84" s="58" t="s">
        <v>432</v>
      </c>
      <c r="I84" s="58">
        <v>9.3048000000000002E-4</v>
      </c>
      <c r="J84" s="58">
        <v>4.6524000000000001E-3</v>
      </c>
      <c r="K84" s="58">
        <v>1.86096E-2</v>
      </c>
      <c r="L84" s="58">
        <v>1.2096239999999999E-7</v>
      </c>
      <c r="M84" s="58">
        <v>1.104945E-4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11.631</v>
      </c>
      <c r="AL84" s="200" t="s">
        <v>413</v>
      </c>
    </row>
    <row r="85" spans="1:38" ht="26.25" customHeight="1" thickBot="1" x14ac:dyDescent="0.25">
      <c r="A85" s="55" t="s">
        <v>209</v>
      </c>
      <c r="B85" s="61" t="s">
        <v>216</v>
      </c>
      <c r="C85" s="67" t="s">
        <v>404</v>
      </c>
      <c r="D85" s="57"/>
      <c r="E85" s="58" t="s">
        <v>432</v>
      </c>
      <c r="F85" s="58">
        <v>6.6843384978414981</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1.664595</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2.3445</v>
      </c>
      <c r="AL86" s="200" t="s">
        <v>220</v>
      </c>
    </row>
    <row r="87" spans="1:38" ht="26.25" customHeight="1" thickBot="1" x14ac:dyDescent="0.25">
      <c r="A87" s="55" t="s">
        <v>209</v>
      </c>
      <c r="B87" s="61" t="s">
        <v>221</v>
      </c>
      <c r="C87" s="65" t="s">
        <v>222</v>
      </c>
      <c r="D87" s="57"/>
      <c r="E87" s="58" t="s">
        <v>432</v>
      </c>
      <c r="F87" s="58">
        <v>0.15215999999999999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0.38040000000000002</v>
      </c>
      <c r="AL87" s="200" t="s">
        <v>220</v>
      </c>
    </row>
    <row r="88" spans="1:38" ht="26.25" customHeight="1" thickBot="1" x14ac:dyDescent="0.25">
      <c r="A88" s="55" t="s">
        <v>209</v>
      </c>
      <c r="B88" s="61" t="s">
        <v>223</v>
      </c>
      <c r="C88" s="65" t="s">
        <v>224</v>
      </c>
      <c r="D88" s="57"/>
      <c r="E88" s="58" t="s">
        <v>431</v>
      </c>
      <c r="F88" s="58">
        <v>1.7987549790093782</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1.9027344368456249</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2.47478</v>
      </c>
      <c r="AL89" s="200" t="s">
        <v>413</v>
      </c>
    </row>
    <row r="90" spans="1:38" s="4" customFormat="1" ht="26.25" customHeight="1" thickBot="1" x14ac:dyDescent="0.25">
      <c r="A90" s="55" t="s">
        <v>209</v>
      </c>
      <c r="B90" s="61" t="s">
        <v>227</v>
      </c>
      <c r="C90" s="65" t="s">
        <v>228</v>
      </c>
      <c r="D90" s="57"/>
      <c r="E90" s="58" t="s">
        <v>431</v>
      </c>
      <c r="F90" s="58">
        <v>3.8679993000000001</v>
      </c>
      <c r="G90" s="58" t="s">
        <v>431</v>
      </c>
      <c r="H90" s="58" t="s">
        <v>431</v>
      </c>
      <c r="I90" s="58">
        <v>1.4553600000000002E-2</v>
      </c>
      <c r="J90" s="58">
        <v>2.18304E-2</v>
      </c>
      <c r="K90" s="58">
        <v>2.6681600000000003E-2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2.4638250000000002E-4</v>
      </c>
      <c r="Y90" s="58">
        <v>1.243645E-4</v>
      </c>
      <c r="Z90" s="58">
        <v>1.243645E-4</v>
      </c>
      <c r="AA90" s="58">
        <v>1.243645E-4</v>
      </c>
      <c r="AB90" s="58">
        <v>6.194760000000001E-4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3.2244540000000002E-2</v>
      </c>
      <c r="F91" s="58">
        <v>0.83049613117613108</v>
      </c>
      <c r="G91" s="58">
        <v>5.0101800000000004E-3</v>
      </c>
      <c r="H91" s="58">
        <v>7.3347100000000012E-2</v>
      </c>
      <c r="I91" s="58">
        <v>0.56336646000000012</v>
      </c>
      <c r="J91" s="58">
        <v>0.64296527999999997</v>
      </c>
      <c r="K91" s="58">
        <v>0.65940597000000001</v>
      </c>
      <c r="L91" s="58">
        <v>2.1473910000000002E-3</v>
      </c>
      <c r="M91" s="58">
        <v>0.98569925000000003</v>
      </c>
      <c r="N91" s="58">
        <v>1.300656</v>
      </c>
      <c r="O91" s="58">
        <v>9.789492000000001E-2</v>
      </c>
      <c r="P91" s="58">
        <v>9.4563000000000009E-5</v>
      </c>
      <c r="Q91" s="58">
        <v>2.2064700000000003E-3</v>
      </c>
      <c r="R91" s="58">
        <v>2.5880399999999998E-2</v>
      </c>
      <c r="S91" s="58">
        <v>0.8320356000000001</v>
      </c>
      <c r="T91" s="58">
        <v>9.7489800000000001E-2</v>
      </c>
      <c r="U91" s="58" t="s">
        <v>431</v>
      </c>
      <c r="V91" s="58">
        <v>0.47905980000000004</v>
      </c>
      <c r="W91" s="58">
        <v>1.7673999999999999E-3</v>
      </c>
      <c r="X91" s="58">
        <v>1.9618140000000001E-3</v>
      </c>
      <c r="Y91" s="58">
        <v>7.9533000000000002E-4</v>
      </c>
      <c r="Z91" s="58">
        <v>7.9533000000000002E-4</v>
      </c>
      <c r="AA91" s="58">
        <v>7.9533000000000002E-4</v>
      </c>
      <c r="AB91" s="58">
        <v>4.3478040000000003E-3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2.7031199999999998E-2</v>
      </c>
      <c r="F92" s="58">
        <v>3.8616000000000006E-3</v>
      </c>
      <c r="G92" s="58">
        <v>6.178560000000001E-2</v>
      </c>
      <c r="H92" s="58" t="s">
        <v>431</v>
      </c>
      <c r="I92" s="58" t="s">
        <v>431</v>
      </c>
      <c r="J92" s="58" t="s">
        <v>431</v>
      </c>
      <c r="K92" s="58">
        <v>1.1584799999999999E-2</v>
      </c>
      <c r="L92" s="58" t="s">
        <v>431</v>
      </c>
      <c r="M92" s="58">
        <v>5.0200800000000004E-2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77.231999999999999</v>
      </c>
      <c r="AL92" s="200" t="s">
        <v>232</v>
      </c>
    </row>
    <row r="93" spans="1:38" ht="26.25" customHeight="1" thickBot="1" x14ac:dyDescent="0.25">
      <c r="A93" s="55" t="s">
        <v>54</v>
      </c>
      <c r="B93" s="59" t="s">
        <v>233</v>
      </c>
      <c r="C93" s="56" t="s">
        <v>406</v>
      </c>
      <c r="D93" s="62"/>
      <c r="E93" s="58" t="s">
        <v>432</v>
      </c>
      <c r="F93" s="58">
        <v>6.277190215000001</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1385.5137495449999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5.1037899999999997E-2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51.0379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2.2886017794828323E-2</v>
      </c>
      <c r="F99" s="58">
        <v>2.3050803907458879</v>
      </c>
      <c r="G99" s="58" t="s">
        <v>432</v>
      </c>
      <c r="H99" s="58">
        <v>3.6847151138124872</v>
      </c>
      <c r="I99" s="58">
        <v>5.1376122739726075E-2</v>
      </c>
      <c r="J99" s="58">
        <v>7.8943798356164302E-2</v>
      </c>
      <c r="K99" s="58">
        <v>0.35065247999999999</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254.096</v>
      </c>
      <c r="AL99" s="200" t="s">
        <v>246</v>
      </c>
    </row>
    <row r="100" spans="1:38" ht="26.25" customHeight="1" thickBot="1" x14ac:dyDescent="0.25">
      <c r="A100" s="55" t="s">
        <v>244</v>
      </c>
      <c r="B100" s="55" t="s">
        <v>247</v>
      </c>
      <c r="C100" s="56" t="s">
        <v>409</v>
      </c>
      <c r="D100" s="69"/>
      <c r="E100" s="58">
        <v>4.9848740204172714E-3</v>
      </c>
      <c r="F100" s="58">
        <v>1.1330353936766857</v>
      </c>
      <c r="G100" s="58" t="s">
        <v>432</v>
      </c>
      <c r="H100" s="58">
        <v>0.64477246185527404</v>
      </c>
      <c r="I100" s="58">
        <v>1.0198859178082192E-2</v>
      </c>
      <c r="J100" s="58">
        <v>1.6068703561643839E-2</v>
      </c>
      <c r="K100" s="58">
        <v>6.9697179999999997E-2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184.327</v>
      </c>
      <c r="AL100" s="200" t="s">
        <v>246</v>
      </c>
    </row>
    <row r="101" spans="1:38" ht="26.25" customHeight="1" thickBot="1" x14ac:dyDescent="0.25">
      <c r="A101" s="55" t="s">
        <v>244</v>
      </c>
      <c r="B101" s="55" t="s">
        <v>248</v>
      </c>
      <c r="C101" s="56" t="s">
        <v>249</v>
      </c>
      <c r="D101" s="69"/>
      <c r="E101" s="58">
        <v>3.0111697137596666E-3</v>
      </c>
      <c r="F101" s="58">
        <v>1.6064993409659997E-2</v>
      </c>
      <c r="G101" s="58" t="s">
        <v>432</v>
      </c>
      <c r="H101" s="58">
        <v>0.19233291794050936</v>
      </c>
      <c r="I101" s="58">
        <v>7.4051643287669758E-4</v>
      </c>
      <c r="J101" s="58">
        <v>2.4654319561643674E-3</v>
      </c>
      <c r="K101" s="58">
        <v>7.4990222000000023E-2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539.49800000000005</v>
      </c>
      <c r="AL101" s="200" t="s">
        <v>246</v>
      </c>
    </row>
    <row r="102" spans="1:38" ht="26.25" customHeight="1" thickBot="1" x14ac:dyDescent="0.25">
      <c r="A102" s="55" t="s">
        <v>244</v>
      </c>
      <c r="B102" s="55" t="s">
        <v>250</v>
      </c>
      <c r="C102" s="56" t="s">
        <v>387</v>
      </c>
      <c r="D102" s="69"/>
      <c r="E102" s="58">
        <v>4.1407591434798538E-2</v>
      </c>
      <c r="F102" s="58">
        <v>0.63459079640824601</v>
      </c>
      <c r="G102" s="58" t="s">
        <v>432</v>
      </c>
      <c r="H102" s="58">
        <v>5.5616442747769694</v>
      </c>
      <c r="I102" s="58">
        <v>8.1513460000000003E-3</v>
      </c>
      <c r="J102" s="58">
        <v>0.17834828000000003</v>
      </c>
      <c r="K102" s="58">
        <v>1.21506029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1233.8230000000001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6.7577846204571433E-4</v>
      </c>
      <c r="F104" s="58">
        <v>2.0758437054269998E-3</v>
      </c>
      <c r="G104" s="58" t="s">
        <v>432</v>
      </c>
      <c r="H104" s="58">
        <v>2.5346478094560001E-2</v>
      </c>
      <c r="I104" s="58">
        <v>1.275738164383536E-4</v>
      </c>
      <c r="J104" s="58">
        <v>4.2473677808218895E-4</v>
      </c>
      <c r="K104" s="58">
        <v>1.2919077000000001E-2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92.942999999999998</v>
      </c>
      <c r="AL104" s="200" t="s">
        <v>246</v>
      </c>
    </row>
    <row r="105" spans="1:38" ht="26.25" customHeight="1" thickBot="1" x14ac:dyDescent="0.25">
      <c r="A105" s="55" t="s">
        <v>244</v>
      </c>
      <c r="B105" s="55" t="s">
        <v>255</v>
      </c>
      <c r="C105" s="56" t="s">
        <v>256</v>
      </c>
      <c r="D105" s="69"/>
      <c r="E105" s="58">
        <v>8.7640224125600029E-4</v>
      </c>
      <c r="F105" s="58">
        <v>1.0894117366307E-2</v>
      </c>
      <c r="G105" s="58" t="s">
        <v>432</v>
      </c>
      <c r="H105" s="58">
        <v>4.2079445586020024E-2</v>
      </c>
      <c r="I105" s="58">
        <v>7.5054575342465809E-4</v>
      </c>
      <c r="J105" s="58">
        <v>1.179429041095885E-3</v>
      </c>
      <c r="K105" s="58">
        <v>5.2180799999999999E-3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10.871</v>
      </c>
      <c r="AL105" s="200" t="s">
        <v>246</v>
      </c>
    </row>
    <row r="106" spans="1:38" ht="26.25" customHeight="1" thickBot="1" x14ac:dyDescent="0.25">
      <c r="A106" s="55" t="s">
        <v>244</v>
      </c>
      <c r="B106" s="55" t="s">
        <v>257</v>
      </c>
      <c r="C106" s="56" t="s">
        <v>258</v>
      </c>
      <c r="D106" s="69"/>
      <c r="E106" s="58">
        <v>2.2411905350857152E-4</v>
      </c>
      <c r="F106" s="58">
        <v>7.5918686400000004E-4</v>
      </c>
      <c r="G106" s="58" t="s">
        <v>432</v>
      </c>
      <c r="H106" s="58">
        <v>1.0760818575028577E-2</v>
      </c>
      <c r="I106" s="58">
        <v>1.3709589041095894E-4</v>
      </c>
      <c r="J106" s="58">
        <v>2.1935342465753425E-4</v>
      </c>
      <c r="K106" s="58">
        <v>9.4519999999999999E-4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2.78</v>
      </c>
      <c r="AL106" s="200" t="s">
        <v>246</v>
      </c>
    </row>
    <row r="107" spans="1:38" ht="26.25" customHeight="1" thickBot="1" x14ac:dyDescent="0.25">
      <c r="A107" s="55" t="s">
        <v>244</v>
      </c>
      <c r="B107" s="55" t="s">
        <v>259</v>
      </c>
      <c r="C107" s="56" t="s">
        <v>380</v>
      </c>
      <c r="D107" s="69"/>
      <c r="E107" s="58">
        <v>1.252703545988829E-2</v>
      </c>
      <c r="F107" s="58">
        <v>0.27732068086799999</v>
      </c>
      <c r="G107" s="58" t="s">
        <v>432</v>
      </c>
      <c r="H107" s="58">
        <v>1.4083108247383294</v>
      </c>
      <c r="I107" s="58">
        <v>1.7127E-2</v>
      </c>
      <c r="J107" s="58">
        <v>0.22836000000000001</v>
      </c>
      <c r="K107" s="58">
        <v>1.0847100000000001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5709</v>
      </c>
      <c r="AL107" s="200" t="s">
        <v>246</v>
      </c>
    </row>
    <row r="108" spans="1:38" ht="26.25" customHeight="1" thickBot="1" x14ac:dyDescent="0.25">
      <c r="A108" s="55" t="s">
        <v>244</v>
      </c>
      <c r="B108" s="55" t="s">
        <v>260</v>
      </c>
      <c r="C108" s="56" t="s">
        <v>381</v>
      </c>
      <c r="D108" s="69"/>
      <c r="E108" s="58">
        <v>9.8758183922586402E-3</v>
      </c>
      <c r="F108" s="58">
        <v>0.14119927576039998</v>
      </c>
      <c r="G108" s="58" t="s">
        <v>432</v>
      </c>
      <c r="H108" s="58">
        <v>0.33337504737395368</v>
      </c>
      <c r="I108" s="58">
        <v>6.7039999999999999E-3</v>
      </c>
      <c r="J108" s="58">
        <v>6.7040000000000002E-2</v>
      </c>
      <c r="K108" s="58">
        <v>0.13408</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3352</v>
      </c>
      <c r="AL108" s="200" t="s">
        <v>246</v>
      </c>
    </row>
    <row r="109" spans="1:38" ht="26.25" customHeight="1" thickBot="1" x14ac:dyDescent="0.25">
      <c r="A109" s="55" t="s">
        <v>244</v>
      </c>
      <c r="B109" s="55" t="s">
        <v>261</v>
      </c>
      <c r="C109" s="56" t="s">
        <v>382</v>
      </c>
      <c r="D109" s="69"/>
      <c r="E109" s="58">
        <v>7.1193910911429605E-3</v>
      </c>
      <c r="F109" s="58">
        <v>8.8262675311999994E-2</v>
      </c>
      <c r="G109" s="58" t="s">
        <v>432</v>
      </c>
      <c r="H109" s="58">
        <v>0.31283550633251694</v>
      </c>
      <c r="I109" s="58">
        <v>9.9399999999999992E-3</v>
      </c>
      <c r="J109" s="58">
        <v>5.4670000000000003E-2</v>
      </c>
      <c r="K109" s="58">
        <v>5.4670000000000003E-2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497</v>
      </c>
      <c r="AL109" s="200" t="s">
        <v>246</v>
      </c>
    </row>
    <row r="110" spans="1:38" ht="26.25" customHeight="1" thickBot="1" x14ac:dyDescent="0.25">
      <c r="A110" s="55" t="s">
        <v>244</v>
      </c>
      <c r="B110" s="55" t="s">
        <v>262</v>
      </c>
      <c r="C110" s="56" t="s">
        <v>383</v>
      </c>
      <c r="D110" s="69"/>
      <c r="E110" s="58">
        <v>8.4312603265961836E-3</v>
      </c>
      <c r="F110" s="58">
        <v>9.9458316866339991E-2</v>
      </c>
      <c r="G110" s="58" t="s">
        <v>432</v>
      </c>
      <c r="H110" s="58">
        <v>0.75066774936792879</v>
      </c>
      <c r="I110" s="58">
        <v>6.3296439999999995E-2</v>
      </c>
      <c r="J110" s="58">
        <v>0.50162439999999997</v>
      </c>
      <c r="K110" s="58">
        <v>0.50162439999999997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1873.9262405006702</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5.1337200000000003</v>
      </c>
      <c r="F112" s="58" t="s">
        <v>432</v>
      </c>
      <c r="G112" s="58" t="s">
        <v>432</v>
      </c>
      <c r="H112" s="58">
        <v>12.5928043648608</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128342999.99999999</v>
      </c>
      <c r="AL112" s="200" t="s">
        <v>419</v>
      </c>
    </row>
    <row r="113" spans="1:38" ht="26.25" customHeight="1" thickBot="1" x14ac:dyDescent="0.25">
      <c r="A113" s="55" t="s">
        <v>264</v>
      </c>
      <c r="B113" s="70" t="s">
        <v>267</v>
      </c>
      <c r="C113" s="71" t="s">
        <v>268</v>
      </c>
      <c r="D113" s="57"/>
      <c r="E113" s="58">
        <v>0.73229085408923056</v>
      </c>
      <c r="F113" s="58">
        <v>2.3597714261101741</v>
      </c>
      <c r="G113" s="58" t="s">
        <v>432</v>
      </c>
      <c r="H113" s="58">
        <v>9.561599031100144</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8.01871995642E-7</v>
      </c>
      <c r="F115" s="58" t="s">
        <v>432</v>
      </c>
      <c r="G115" s="58" t="s">
        <v>432</v>
      </c>
      <c r="H115" s="58">
        <v>1.0459199999999999E-6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0.82281462838547959</v>
      </c>
      <c r="F116" s="58">
        <v>0.12629129798466801</v>
      </c>
      <c r="G116" s="58" t="s">
        <v>432</v>
      </c>
      <c r="H116" s="58">
        <v>1.3193558963550138</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0.6396046359910792</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7.0679939999999997E-2</v>
      </c>
      <c r="J119" s="58">
        <v>1.8376784400000001</v>
      </c>
      <c r="K119" s="58">
        <v>1.8376784400000001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1.743911525086723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1.7787432999999997</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0.24437513063342892</v>
      </c>
      <c r="F123" s="58">
        <v>5.31250283985715E-2</v>
      </c>
      <c r="G123" s="58">
        <v>5.31250283985715E-2</v>
      </c>
      <c r="H123" s="58">
        <v>0.25500013631314317</v>
      </c>
      <c r="I123" s="58">
        <v>0.57375030670457217</v>
      </c>
      <c r="J123" s="58">
        <v>0.60562532374371503</v>
      </c>
      <c r="K123" s="58">
        <v>0.61625032942342928</v>
      </c>
      <c r="L123" s="58">
        <v>5.31250283985715E-2</v>
      </c>
      <c r="M123" s="58">
        <v>7.0868787883694377</v>
      </c>
      <c r="N123" s="58">
        <v>1.168750624768573E-2</v>
      </c>
      <c r="O123" s="58">
        <v>9.3500049981485839E-2</v>
      </c>
      <c r="P123" s="58">
        <v>1.487500795160002E-2</v>
      </c>
      <c r="Q123" s="58">
        <v>6.8000036350171521E-4</v>
      </c>
      <c r="R123" s="58">
        <v>8.5000045437714396E-3</v>
      </c>
      <c r="S123" s="58">
        <v>7.7562541461914389E-3</v>
      </c>
      <c r="T123" s="58">
        <v>5.5250029534514361E-3</v>
      </c>
      <c r="U123" s="58">
        <v>2.1250011359428599E-3</v>
      </c>
      <c r="V123" s="58">
        <v>5.950003180640008E-2</v>
      </c>
      <c r="W123" s="58">
        <v>53.125028398571494</v>
      </c>
      <c r="X123" s="58">
        <v>4.1756272321277203E-2</v>
      </c>
      <c r="Y123" s="58">
        <v>0.11655631230646586</v>
      </c>
      <c r="Z123" s="58">
        <v>4.9725026581062926E-2</v>
      </c>
      <c r="AA123" s="58">
        <v>3.5700019083840046E-2</v>
      </c>
      <c r="AB123" s="58">
        <v>0.24373763029264603</v>
      </c>
      <c r="AC123" s="58" t="s">
        <v>431</v>
      </c>
      <c r="AD123" s="58" t="s">
        <v>431</v>
      </c>
      <c r="AE123" s="46"/>
      <c r="AF123" s="57" t="s">
        <v>432</v>
      </c>
      <c r="AG123" s="57" t="s">
        <v>432</v>
      </c>
      <c r="AH123" s="57" t="s">
        <v>432</v>
      </c>
      <c r="AI123" s="57" t="s">
        <v>432</v>
      </c>
      <c r="AJ123" s="57" t="s">
        <v>432</v>
      </c>
      <c r="AK123" s="57">
        <v>27574.62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0.46845930358697879</v>
      </c>
      <c r="G125" s="58" t="s">
        <v>432</v>
      </c>
      <c r="H125" s="58" t="s">
        <v>431</v>
      </c>
      <c r="I125" s="58">
        <v>4.8092291279999997E-5</v>
      </c>
      <c r="J125" s="58">
        <v>3.1915793303999995E-4</v>
      </c>
      <c r="K125" s="58">
        <v>6.7474942007999996E-4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1457.3421601552623</v>
      </c>
      <c r="AL125" s="200" t="s">
        <v>426</v>
      </c>
    </row>
    <row r="126" spans="1:38" ht="26.25" customHeight="1" thickBot="1" x14ac:dyDescent="0.25">
      <c r="A126" s="55" t="s">
        <v>289</v>
      </c>
      <c r="B126" s="55" t="s">
        <v>292</v>
      </c>
      <c r="C126" s="56" t="s">
        <v>293</v>
      </c>
      <c r="D126" s="57"/>
      <c r="E126" s="58" t="s">
        <v>431</v>
      </c>
      <c r="F126" s="58" t="s">
        <v>431</v>
      </c>
      <c r="G126" s="58" t="s">
        <v>431</v>
      </c>
      <c r="H126" s="58">
        <v>1.0459200000000001E-3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4.3579999999999997</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3.4514900999999998E-3</v>
      </c>
      <c r="F129" s="58">
        <v>2.9357502000000001E-2</v>
      </c>
      <c r="G129" s="58">
        <v>1.8645981E-4</v>
      </c>
      <c r="H129" s="58" t="s">
        <v>431</v>
      </c>
      <c r="I129" s="58">
        <v>1.5868920000000001E-5</v>
      </c>
      <c r="J129" s="58">
        <v>2.7770610000000002E-5</v>
      </c>
      <c r="K129" s="58">
        <v>3.9672300000000003E-5</v>
      </c>
      <c r="L129" s="58">
        <v>5.554121999999999E-7</v>
      </c>
      <c r="M129" s="58">
        <v>2.7770610000000005E-4</v>
      </c>
      <c r="N129" s="58">
        <v>5.1573990000000009E-3</v>
      </c>
      <c r="O129" s="58">
        <v>3.9672300000000003E-4</v>
      </c>
      <c r="P129" s="58">
        <v>2.2216488000000002E-4</v>
      </c>
      <c r="Q129" s="58">
        <v>6.3475680000000005E-5</v>
      </c>
      <c r="R129" s="58">
        <v>1.1901689999999998E-3</v>
      </c>
      <c r="S129" s="58">
        <v>1.1901689999999999E-2</v>
      </c>
      <c r="T129" s="58">
        <v>5.554122000000001E-4</v>
      </c>
      <c r="U129" s="58" t="s">
        <v>431</v>
      </c>
      <c r="V129" s="58">
        <v>8.3311830000000007E-3</v>
      </c>
      <c r="W129" s="58">
        <v>3.9672300000000001E-2</v>
      </c>
      <c r="X129" s="58" t="s">
        <v>434</v>
      </c>
      <c r="Y129" s="58" t="s">
        <v>434</v>
      </c>
      <c r="Z129" s="58" t="s">
        <v>434</v>
      </c>
      <c r="AA129" s="58" t="s">
        <v>434</v>
      </c>
      <c r="AB129" s="58">
        <v>7.9344599999999992E-5</v>
      </c>
      <c r="AC129" s="58">
        <v>7.9344600000000008E-3</v>
      </c>
      <c r="AD129" s="58" t="s">
        <v>432</v>
      </c>
      <c r="AE129" s="46"/>
      <c r="AF129" s="57" t="s">
        <v>432</v>
      </c>
      <c r="AG129" s="57" t="s">
        <v>432</v>
      </c>
      <c r="AH129" s="57" t="s">
        <v>432</v>
      </c>
      <c r="AI129" s="57" t="s">
        <v>432</v>
      </c>
      <c r="AJ129" s="57" t="s">
        <v>432</v>
      </c>
      <c r="AK129" s="57">
        <v>3.9672299999999998</v>
      </c>
      <c r="AL129" s="200" t="s">
        <v>301</v>
      </c>
    </row>
    <row r="130" spans="1:38" ht="26.25" customHeight="1" thickBot="1" x14ac:dyDescent="0.25">
      <c r="A130" s="55" t="s">
        <v>289</v>
      </c>
      <c r="B130" s="59" t="s">
        <v>302</v>
      </c>
      <c r="C130" s="73" t="s">
        <v>303</v>
      </c>
      <c r="D130" s="57"/>
      <c r="E130" s="58" t="s">
        <v>434</v>
      </c>
      <c r="F130" s="58" t="s">
        <v>434</v>
      </c>
      <c r="G130" s="58" t="s">
        <v>434</v>
      </c>
      <c r="H130" s="58" t="s">
        <v>434</v>
      </c>
      <c r="I130" s="58" t="s">
        <v>434</v>
      </c>
      <c r="J130" s="58" t="s">
        <v>434</v>
      </c>
      <c r="K130" s="58" t="s">
        <v>434</v>
      </c>
      <c r="L130" s="58" t="s">
        <v>434</v>
      </c>
      <c r="M130" s="58" t="s">
        <v>434</v>
      </c>
      <c r="N130" s="58" t="s">
        <v>434</v>
      </c>
      <c r="O130" s="58" t="s">
        <v>434</v>
      </c>
      <c r="P130" s="58" t="s">
        <v>434</v>
      </c>
      <c r="Q130" s="58" t="s">
        <v>434</v>
      </c>
      <c r="R130" s="58" t="s">
        <v>434</v>
      </c>
      <c r="S130" s="58" t="s">
        <v>434</v>
      </c>
      <c r="T130" s="58" t="s">
        <v>434</v>
      </c>
      <c r="U130" s="58" t="s">
        <v>434</v>
      </c>
      <c r="V130" s="58" t="s">
        <v>434</v>
      </c>
      <c r="W130" s="58" t="s">
        <v>434</v>
      </c>
      <c r="X130" s="58" t="s">
        <v>434</v>
      </c>
      <c r="Y130" s="58" t="s">
        <v>434</v>
      </c>
      <c r="Z130" s="58" t="s">
        <v>434</v>
      </c>
      <c r="AA130" s="58" t="s">
        <v>434</v>
      </c>
      <c r="AB130" s="58" t="s">
        <v>434</v>
      </c>
      <c r="AC130" s="58" t="s">
        <v>434</v>
      </c>
      <c r="AD130" s="58" t="s">
        <v>434</v>
      </c>
      <c r="AE130" s="46"/>
      <c r="AF130" s="57" t="s">
        <v>432</v>
      </c>
      <c r="AG130" s="57" t="s">
        <v>432</v>
      </c>
      <c r="AH130" s="57" t="s">
        <v>432</v>
      </c>
      <c r="AI130" s="57" t="s">
        <v>432</v>
      </c>
      <c r="AJ130" s="57" t="s">
        <v>432</v>
      </c>
      <c r="AK130" s="57" t="s">
        <v>434</v>
      </c>
      <c r="AL130" s="200" t="s">
        <v>301</v>
      </c>
    </row>
    <row r="131" spans="1:38" ht="26.25" customHeight="1" thickBot="1" x14ac:dyDescent="0.25">
      <c r="A131" s="55" t="s">
        <v>289</v>
      </c>
      <c r="B131" s="59" t="s">
        <v>304</v>
      </c>
      <c r="C131" s="67" t="s">
        <v>305</v>
      </c>
      <c r="D131" s="57"/>
      <c r="E131" s="58">
        <v>4.0450800000000004E-4</v>
      </c>
      <c r="F131" s="58">
        <v>1.08906E-4</v>
      </c>
      <c r="G131" s="58">
        <v>4.9785600000000007E-5</v>
      </c>
      <c r="H131" s="58" t="s">
        <v>431</v>
      </c>
      <c r="I131" s="58">
        <v>6.3009899999999998E-7</v>
      </c>
      <c r="J131" s="58">
        <v>1.680264E-5</v>
      </c>
      <c r="K131" s="58">
        <v>2.3337E-5</v>
      </c>
      <c r="L131" s="58">
        <v>5.3675100000000012E-7</v>
      </c>
      <c r="M131" s="58">
        <v>3.1116000000000004E-6</v>
      </c>
      <c r="N131" s="58">
        <v>1.4002200000000001E-5</v>
      </c>
      <c r="O131" s="58">
        <v>4.6673999999999996E-6</v>
      </c>
      <c r="P131" s="58">
        <v>5.1341400000000006E-3</v>
      </c>
      <c r="Q131" s="58">
        <v>3.1116000000000005E-5</v>
      </c>
      <c r="R131" s="58">
        <v>7.7790000000000012E-6</v>
      </c>
      <c r="S131" s="58">
        <v>4.6674000000000001E-5</v>
      </c>
      <c r="T131" s="58">
        <v>6.2232000000000008E-6</v>
      </c>
      <c r="U131" s="58" t="s">
        <v>431</v>
      </c>
      <c r="V131" s="58" t="s">
        <v>431</v>
      </c>
      <c r="W131" s="58">
        <v>0.46674000000000004</v>
      </c>
      <c r="X131" s="58" t="s">
        <v>434</v>
      </c>
      <c r="Y131" s="58" t="s">
        <v>434</v>
      </c>
      <c r="Z131" s="58" t="s">
        <v>434</v>
      </c>
      <c r="AA131" s="58" t="s">
        <v>434</v>
      </c>
      <c r="AB131" s="58">
        <v>6.2232000000000006E-9</v>
      </c>
      <c r="AC131" s="58">
        <v>1.5558000000000002E-2</v>
      </c>
      <c r="AD131" s="58">
        <v>3.1116000000000004E-3</v>
      </c>
      <c r="AE131" s="46"/>
      <c r="AF131" s="57" t="s">
        <v>432</v>
      </c>
      <c r="AG131" s="57" t="s">
        <v>432</v>
      </c>
      <c r="AH131" s="57" t="s">
        <v>432</v>
      </c>
      <c r="AI131" s="57" t="s">
        <v>432</v>
      </c>
      <c r="AJ131" s="57" t="s">
        <v>432</v>
      </c>
      <c r="AK131" s="57">
        <v>0.15558000000000002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2.4519000000000003E-3</v>
      </c>
      <c r="F133" s="58">
        <v>3.8635999999999994E-5</v>
      </c>
      <c r="G133" s="58">
        <v>3.35836E-4</v>
      </c>
      <c r="H133" s="58" t="s">
        <v>432</v>
      </c>
      <c r="I133" s="58">
        <v>1.0312840000000001E-4</v>
      </c>
      <c r="J133" s="58">
        <v>1.0312840000000001E-4</v>
      </c>
      <c r="K133" s="58">
        <v>1.1460032E-4</v>
      </c>
      <c r="L133" s="58" t="s">
        <v>431</v>
      </c>
      <c r="M133" s="58">
        <v>4.1608000000000004E-4</v>
      </c>
      <c r="N133" s="58">
        <v>8.9249159999999996E-5</v>
      </c>
      <c r="O133" s="58">
        <v>1.494916E-5</v>
      </c>
      <c r="P133" s="58">
        <v>4.4282799999999997E-3</v>
      </c>
      <c r="Q133" s="58">
        <v>4.044892E-5</v>
      </c>
      <c r="R133" s="58">
        <v>4.0300319999999999E-5</v>
      </c>
      <c r="S133" s="58">
        <v>3.6941959999999997E-5</v>
      </c>
      <c r="T133" s="58">
        <v>5.1504759999999992E-5</v>
      </c>
      <c r="U133" s="58">
        <v>5.8786160000000007E-5</v>
      </c>
      <c r="V133" s="58">
        <v>4.7587664000000001E-4</v>
      </c>
      <c r="W133" s="58">
        <v>8.0243999999999999E-5</v>
      </c>
      <c r="X133" s="58">
        <v>3.9230400000000003E-8</v>
      </c>
      <c r="Y133" s="58">
        <v>2.142812E-8</v>
      </c>
      <c r="Z133" s="58">
        <v>1.9139680000000002E-8</v>
      </c>
      <c r="AA133" s="58">
        <v>2.0774280000000001E-8</v>
      </c>
      <c r="AB133" s="58">
        <v>1.0057248E-7</v>
      </c>
      <c r="AC133" s="58">
        <v>4.4579999999999999E-4</v>
      </c>
      <c r="AD133" s="58">
        <v>1.2185199999999998E-3</v>
      </c>
      <c r="AE133" s="46"/>
      <c r="AF133" s="57" t="s">
        <v>432</v>
      </c>
      <c r="AG133" s="57" t="s">
        <v>432</v>
      </c>
      <c r="AH133" s="57" t="s">
        <v>432</v>
      </c>
      <c r="AI133" s="57" t="s">
        <v>432</v>
      </c>
      <c r="AJ133" s="57" t="s">
        <v>432</v>
      </c>
      <c r="AK133" s="57">
        <v>2972</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0.21236785090989035</v>
      </c>
      <c r="F135" s="58">
        <v>5.5701095021750052E-2</v>
      </c>
      <c r="G135" s="58">
        <v>7.8404275629207366E-3</v>
      </c>
      <c r="H135" s="58" t="s">
        <v>431</v>
      </c>
      <c r="I135" s="58">
        <v>0.22395959080579894</v>
      </c>
      <c r="J135" s="58">
        <v>0.23901488007975019</v>
      </c>
      <c r="K135" s="58">
        <v>0.24445591447229287</v>
      </c>
      <c r="L135" s="58">
        <v>0.11227972665343557</v>
      </c>
      <c r="M135" s="58">
        <v>3.0254938198896788</v>
      </c>
      <c r="N135" s="58">
        <v>2.9911787325737828E-2</v>
      </c>
      <c r="O135" s="58">
        <v>4.2072791481097601E-3</v>
      </c>
      <c r="P135" s="58" t="s">
        <v>431</v>
      </c>
      <c r="Q135" s="58">
        <v>1.0228005007250015E-2</v>
      </c>
      <c r="R135" s="58">
        <v>5.0601341481097608E-4</v>
      </c>
      <c r="S135" s="58">
        <v>8.4145582962195202E-3</v>
      </c>
      <c r="T135" s="58" t="s">
        <v>431</v>
      </c>
      <c r="U135" s="58">
        <v>2.4049539036768322E-3</v>
      </c>
      <c r="V135" s="58">
        <v>0.9018243361636411</v>
      </c>
      <c r="W135" s="58">
        <v>0.22172841481097597</v>
      </c>
      <c r="X135" s="58">
        <v>9.4305470650957401E-2</v>
      </c>
      <c r="Y135" s="58">
        <v>0.18226005605748186</v>
      </c>
      <c r="Z135" s="58">
        <v>0.30219843961263437</v>
      </c>
      <c r="AA135" s="58" t="s">
        <v>431</v>
      </c>
      <c r="AB135" s="58">
        <v>0.57876396632107363</v>
      </c>
      <c r="AC135" s="58" t="s">
        <v>431</v>
      </c>
      <c r="AD135" s="58" t="s">
        <v>432</v>
      </c>
      <c r="AE135" s="46"/>
      <c r="AF135" s="57" t="s">
        <v>432</v>
      </c>
      <c r="AG135" s="57" t="s">
        <v>432</v>
      </c>
      <c r="AH135" s="57" t="s">
        <v>432</v>
      </c>
      <c r="AI135" s="57" t="s">
        <v>432</v>
      </c>
      <c r="AJ135" s="57" t="s">
        <v>432</v>
      </c>
      <c r="AK135" s="57">
        <v>50.601341481097592</v>
      </c>
      <c r="AL135" s="200" t="s">
        <v>413</v>
      </c>
    </row>
    <row r="136" spans="1:38" ht="26.25" customHeight="1" thickBot="1" x14ac:dyDescent="0.25">
      <c r="A136" s="55" t="s">
        <v>289</v>
      </c>
      <c r="B136" s="55" t="s">
        <v>314</v>
      </c>
      <c r="C136" s="56" t="s">
        <v>315</v>
      </c>
      <c r="D136" s="57"/>
      <c r="E136" s="58" t="s">
        <v>432</v>
      </c>
      <c r="F136" s="58">
        <v>1.2529949999999998E-3</v>
      </c>
      <c r="G136" s="58" t="s">
        <v>432</v>
      </c>
      <c r="H136" s="58">
        <v>0.66415360000000012</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3.2005499999999997E-4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0.27221604999999999</v>
      </c>
      <c r="J139" s="58">
        <v>0.27221604999999999</v>
      </c>
      <c r="K139" s="58">
        <v>0.27221604999999999</v>
      </c>
      <c r="L139" s="58" t="s">
        <v>431</v>
      </c>
      <c r="M139" s="58" t="s">
        <v>431</v>
      </c>
      <c r="N139" s="58">
        <v>7.9174999999999992E-4</v>
      </c>
      <c r="O139" s="58">
        <v>1.5996599999999999E-3</v>
      </c>
      <c r="P139" s="58">
        <v>1.5996599999999999E-3</v>
      </c>
      <c r="Q139" s="58">
        <v>2.5376200000000008E-3</v>
      </c>
      <c r="R139" s="58">
        <v>2.42523E-3</v>
      </c>
      <c r="S139" s="58">
        <v>5.6360400000000001E-3</v>
      </c>
      <c r="T139" s="58" t="s">
        <v>431</v>
      </c>
      <c r="U139" s="58" t="s">
        <v>431</v>
      </c>
      <c r="V139" s="58" t="s">
        <v>431</v>
      </c>
      <c r="W139" s="58">
        <v>2.7375700000000003</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88.320537028134652</v>
      </c>
      <c r="F141" s="74">
        <f t="shared" ref="F141:AD141" si="0">SUM(F14:F140)</f>
        <v>96.870201689679234</v>
      </c>
      <c r="G141" s="74">
        <f t="shared" si="0"/>
        <v>58.283474392432161</v>
      </c>
      <c r="H141" s="74">
        <f t="shared" si="0"/>
        <v>41.639131094767329</v>
      </c>
      <c r="I141" s="74">
        <f t="shared" si="0"/>
        <v>38.367677802044</v>
      </c>
      <c r="J141" s="74">
        <f t="shared" si="0"/>
        <v>49.554520427889528</v>
      </c>
      <c r="K141" s="74">
        <f t="shared" si="0"/>
        <v>70.642608843375669</v>
      </c>
      <c r="L141" s="74">
        <f t="shared" si="0"/>
        <v>5.34763650231986</v>
      </c>
      <c r="M141" s="74">
        <f t="shared" si="0"/>
        <v>448.55500816343311</v>
      </c>
      <c r="N141" s="74">
        <f t="shared" si="0"/>
        <v>112.19612040333527</v>
      </c>
      <c r="O141" s="74">
        <f t="shared" si="0"/>
        <v>1.0112725278580879</v>
      </c>
      <c r="P141" s="74">
        <f t="shared" si="0"/>
        <v>0.45021593070994992</v>
      </c>
      <c r="Q141" s="74">
        <f t="shared" si="0"/>
        <v>1.2553754405179598</v>
      </c>
      <c r="R141" s="74">
        <f>SUM(R14:R140)</f>
        <v>4.0283276002125357</v>
      </c>
      <c r="S141" s="74">
        <f t="shared" si="0"/>
        <v>18.41859305020413</v>
      </c>
      <c r="T141" s="74">
        <f t="shared" si="0"/>
        <v>12.508317853076473</v>
      </c>
      <c r="U141" s="74">
        <f t="shared" si="0"/>
        <v>0.41710226903257591</v>
      </c>
      <c r="V141" s="74">
        <f t="shared" si="0"/>
        <v>34.16726899838855</v>
      </c>
      <c r="W141" s="74">
        <f t="shared" si="0"/>
        <v>90.693329209637483</v>
      </c>
      <c r="X141" s="74">
        <f t="shared" si="0"/>
        <v>5.7371712542986044</v>
      </c>
      <c r="Y141" s="74">
        <f t="shared" si="0"/>
        <v>5.5366699768497538</v>
      </c>
      <c r="Z141" s="74">
        <f t="shared" si="0"/>
        <v>2.3181237606317588</v>
      </c>
      <c r="AA141" s="74">
        <f t="shared" si="0"/>
        <v>3.2451706477282491</v>
      </c>
      <c r="AB141" s="74">
        <f t="shared" si="0"/>
        <v>16.864176110331563</v>
      </c>
      <c r="AC141" s="74">
        <f t="shared" si="0"/>
        <v>2.0609082866139996</v>
      </c>
      <c r="AD141" s="74">
        <f t="shared" si="0"/>
        <v>3.5026979211397804</v>
      </c>
      <c r="AE141" s="47"/>
      <c r="AF141" s="74">
        <f t="shared" ref="AF141:AJ141" si="1">SUM(AF14:AF140)</f>
        <v>156436.8234808566</v>
      </c>
      <c r="AG141" s="74">
        <f t="shared" si="1"/>
        <v>19824.328120500006</v>
      </c>
      <c r="AH141" s="74">
        <f t="shared" si="1"/>
        <v>76911.648982499988</v>
      </c>
      <c r="AI141" s="74">
        <f t="shared" si="1"/>
        <v>45773.399000000005</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88.320537028134652</v>
      </c>
      <c r="F152" s="85">
        <f t="shared" ref="F152:AD152" si="2">F141 + F151 + IF(AND(OR($B$4="AT",$B$4="BE",$B$4="CH",$B$4="GB",$B$4="IE",$B$4="LT",$B$4="LU",$B$4="NL"),SUM(F143:F149)&gt;0),SUM(F143:F149)-SUM(F27:F33),0)</f>
        <v>96.870201689679234</v>
      </c>
      <c r="G152" s="85">
        <f t="shared" si="2"/>
        <v>58.283474392432161</v>
      </c>
      <c r="H152" s="85">
        <f t="shared" si="2"/>
        <v>41.639131094767329</v>
      </c>
      <c r="I152" s="85">
        <f t="shared" si="2"/>
        <v>38.367677802044</v>
      </c>
      <c r="J152" s="85">
        <f t="shared" si="2"/>
        <v>49.554520427889528</v>
      </c>
      <c r="K152" s="85">
        <f t="shared" si="2"/>
        <v>70.642608843375669</v>
      </c>
      <c r="L152" s="85">
        <f t="shared" si="2"/>
        <v>5.34763650231986</v>
      </c>
      <c r="M152" s="85">
        <f t="shared" si="2"/>
        <v>448.55500816343311</v>
      </c>
      <c r="N152" s="85">
        <f t="shared" si="2"/>
        <v>112.19612040333527</v>
      </c>
      <c r="O152" s="85">
        <f t="shared" si="2"/>
        <v>1.0112725278580879</v>
      </c>
      <c r="P152" s="85">
        <f t="shared" si="2"/>
        <v>0.45021593070994992</v>
      </c>
      <c r="Q152" s="85">
        <f t="shared" si="2"/>
        <v>1.2553754405179598</v>
      </c>
      <c r="R152" s="85">
        <f t="shared" si="2"/>
        <v>4.0283276002125357</v>
      </c>
      <c r="S152" s="85">
        <f t="shared" si="2"/>
        <v>18.41859305020413</v>
      </c>
      <c r="T152" s="85">
        <f t="shared" si="2"/>
        <v>12.508317853076473</v>
      </c>
      <c r="U152" s="85">
        <f t="shared" si="2"/>
        <v>0.41710226903257591</v>
      </c>
      <c r="V152" s="85">
        <f t="shared" si="2"/>
        <v>34.16726899838855</v>
      </c>
      <c r="W152" s="85">
        <f t="shared" si="2"/>
        <v>90.693329209637483</v>
      </c>
      <c r="X152" s="85">
        <f t="shared" si="2"/>
        <v>5.7371712542986044</v>
      </c>
      <c r="Y152" s="85">
        <f t="shared" si="2"/>
        <v>5.5366699768497538</v>
      </c>
      <c r="Z152" s="85">
        <f t="shared" si="2"/>
        <v>2.3181237606317588</v>
      </c>
      <c r="AA152" s="85">
        <f t="shared" si="2"/>
        <v>3.2451706477282491</v>
      </c>
      <c r="AB152" s="85">
        <f t="shared" si="2"/>
        <v>16.864176110331563</v>
      </c>
      <c r="AC152" s="85">
        <f t="shared" si="2"/>
        <v>2.0609082866139996</v>
      </c>
      <c r="AD152" s="85">
        <f t="shared" si="2"/>
        <v>3.5026979211397804</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88.320537028134652</v>
      </c>
      <c r="F154" s="85">
        <f>F141 + F153 - IF(OR($B$6=2005,$B$6&gt;=2020),SUM(F99:F122),0) + IF(AND(OR($B$4="AT",$B$4="BE",$B$4="CH",$B$4="GB",$B$4="IE",$B$4="LT",$B$4="LU",$B$4="NL"),SUM(F143:F149)&gt;0),SUM(F143:F149)-SUM(F27:F33),0)</f>
        <v>96.870201689679234</v>
      </c>
      <c r="G154" s="85">
        <f>G141 + G153 + IF(AND(OR($B$4="AT",$B$4="BE",$B$4="CH",$B$4="GB",$B$4="IE",$B$4="LT",$B$4="LU",$B$4="NL"),SUM(G143:G149)&gt;0),SUM(G143:G149)-SUM(G27:G33),0)</f>
        <v>58.283474392432161</v>
      </c>
      <c r="H154" s="85">
        <f t="shared" ref="H154:AD154" si="3">H141 + H153 + IF(AND(OR($B$4="AT",$B$4="BE",$B$4="CH",$B$4="GB",$B$4="IE",$B$4="LT",$B$4="LU",$B$4="NL"),SUM(H143:H149)&gt;0),SUM(H143:H149)-SUM(H27:H33),0)</f>
        <v>41.639131094767329</v>
      </c>
      <c r="I154" s="85">
        <f t="shared" si="3"/>
        <v>38.367677802044</v>
      </c>
      <c r="J154" s="85">
        <f t="shared" si="3"/>
        <v>49.554520427889528</v>
      </c>
      <c r="K154" s="85">
        <f t="shared" si="3"/>
        <v>70.642608843375669</v>
      </c>
      <c r="L154" s="85">
        <f t="shared" si="3"/>
        <v>5.34763650231986</v>
      </c>
      <c r="M154" s="85">
        <f t="shared" si="3"/>
        <v>448.55500816343311</v>
      </c>
      <c r="N154" s="85">
        <f t="shared" si="3"/>
        <v>112.19612040333527</v>
      </c>
      <c r="O154" s="85">
        <f t="shared" si="3"/>
        <v>1.0112725278580879</v>
      </c>
      <c r="P154" s="85">
        <f t="shared" si="3"/>
        <v>0.45021593070994992</v>
      </c>
      <c r="Q154" s="85">
        <f t="shared" si="3"/>
        <v>1.2553754405179598</v>
      </c>
      <c r="R154" s="85">
        <f t="shared" si="3"/>
        <v>4.0283276002125357</v>
      </c>
      <c r="S154" s="85">
        <f t="shared" si="3"/>
        <v>18.41859305020413</v>
      </c>
      <c r="T154" s="85">
        <f t="shared" si="3"/>
        <v>12.508317853076473</v>
      </c>
      <c r="U154" s="85">
        <f t="shared" si="3"/>
        <v>0.41710226903257591</v>
      </c>
      <c r="V154" s="85">
        <f t="shared" si="3"/>
        <v>34.16726899838855</v>
      </c>
      <c r="W154" s="85">
        <f t="shared" si="3"/>
        <v>90.693329209637483</v>
      </c>
      <c r="X154" s="85">
        <f t="shared" si="3"/>
        <v>5.7371712542986044</v>
      </c>
      <c r="Y154" s="85">
        <f t="shared" si="3"/>
        <v>5.5366699768497538</v>
      </c>
      <c r="Z154" s="85">
        <f t="shared" si="3"/>
        <v>2.3181237606317588</v>
      </c>
      <c r="AA154" s="85">
        <f t="shared" si="3"/>
        <v>3.2451706477282491</v>
      </c>
      <c r="AB154" s="85">
        <f t="shared" si="3"/>
        <v>16.864176110331563</v>
      </c>
      <c r="AC154" s="85">
        <f t="shared" si="3"/>
        <v>2.0609082866139996</v>
      </c>
      <c r="AD154" s="85">
        <f t="shared" si="3"/>
        <v>3.5026979211397804</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0.8576927410743258</v>
      </c>
      <c r="F157" s="93">
        <v>3.0335809715137527E-2</v>
      </c>
      <c r="G157" s="93">
        <v>0.13104148496499998</v>
      </c>
      <c r="H157" s="93" t="s">
        <v>431</v>
      </c>
      <c r="I157" s="93">
        <v>6.2764947902493751E-3</v>
      </c>
      <c r="J157" s="93">
        <v>6.2764947902493751E-3</v>
      </c>
      <c r="K157" s="93">
        <v>6.2764947902493751E-3</v>
      </c>
      <c r="L157" s="93">
        <v>1.0720193629059432E-3</v>
      </c>
      <c r="M157" s="93">
        <v>0.35259320598322247</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2400.2468919506673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8.0462155393011603E-2</v>
      </c>
      <c r="F158" s="93">
        <v>2.8652644976180398E-3</v>
      </c>
      <c r="G158" s="93">
        <v>1.4244709019999998E-2</v>
      </c>
      <c r="H158" s="93" t="s">
        <v>431</v>
      </c>
      <c r="I158" s="93">
        <v>6.699595425318721E-4</v>
      </c>
      <c r="J158" s="93">
        <v>6.699595425318721E-4</v>
      </c>
      <c r="K158" s="93">
        <v>6.699595425318721E-4</v>
      </c>
      <c r="L158" s="93">
        <v>7.3846981379855985E-5</v>
      </c>
      <c r="M158" s="93">
        <v>2.4260432991150355E-2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260.91559957861443</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2.2732645248000001</v>
      </c>
      <c r="F159" s="93">
        <v>7.9092037599999998E-2</v>
      </c>
      <c r="G159" s="93">
        <v>0.89039439349999983</v>
      </c>
      <c r="H159" s="93">
        <v>2.0155663999999997E-4</v>
      </c>
      <c r="I159" s="93">
        <v>0.10543884379999999</v>
      </c>
      <c r="J159" s="93">
        <v>0.11607063619999999</v>
      </c>
      <c r="K159" s="93">
        <v>0.11607063619999999</v>
      </c>
      <c r="L159" s="93">
        <v>1.6198451999999998E-4</v>
      </c>
      <c r="M159" s="93">
        <v>0.2131274896</v>
      </c>
      <c r="N159" s="93">
        <v>4.5179343999999996E-3</v>
      </c>
      <c r="O159" s="93">
        <v>4.4444094000000003E-4</v>
      </c>
      <c r="P159" s="93">
        <v>7.0908700000000006E-4</v>
      </c>
      <c r="Q159" s="93">
        <v>1.10766874E-2</v>
      </c>
      <c r="R159" s="93">
        <v>1.1824743609999999E-2</v>
      </c>
      <c r="S159" s="93">
        <v>3.1079627639999999E-2</v>
      </c>
      <c r="T159" s="93">
        <v>0.50942172673999997</v>
      </c>
      <c r="U159" s="93">
        <v>4.5882903100000006E-3</v>
      </c>
      <c r="V159" s="93">
        <v>3.4561765359999996E-2</v>
      </c>
      <c r="W159" s="93">
        <v>9.0104854000000005E-3</v>
      </c>
      <c r="X159" s="93">
        <v>8.6402228632000003E-4</v>
      </c>
      <c r="Y159" s="93">
        <v>1.4400373883599999E-3</v>
      </c>
      <c r="Z159" s="93" t="s">
        <v>431</v>
      </c>
      <c r="AA159" s="93" t="s">
        <v>431</v>
      </c>
      <c r="AB159" s="93">
        <v>2.30405967468E-3</v>
      </c>
      <c r="AC159" s="93">
        <v>3.2303797E-3</v>
      </c>
      <c r="AD159" s="93">
        <v>9.3409979000000001E-3</v>
      </c>
      <c r="AE159" s="49"/>
      <c r="AF159" s="93">
        <v>1191.01</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0.16290000000000002</v>
      </c>
      <c r="F163" s="97">
        <v>0.48869999999999997</v>
      </c>
      <c r="G163" s="97">
        <v>3.2579999999999998E-2</v>
      </c>
      <c r="H163" s="97">
        <v>3.2579999999999998E-2</v>
      </c>
      <c r="I163" s="97">
        <v>1.629</v>
      </c>
      <c r="J163" s="97">
        <v>1.9547999999999999</v>
      </c>
      <c r="K163" s="97">
        <v>2.9321999999999999</v>
      </c>
      <c r="L163" s="97">
        <v>0.14661000000000002</v>
      </c>
      <c r="M163" s="97">
        <v>4.8869999999999996</v>
      </c>
      <c r="N163" s="97" t="s">
        <v>432</v>
      </c>
      <c r="O163" s="97" t="s">
        <v>432</v>
      </c>
      <c r="P163" s="97">
        <v>2.2806000000000002E-3</v>
      </c>
      <c r="Q163" s="97" t="s">
        <v>432</v>
      </c>
      <c r="R163" s="97" t="s">
        <v>432</v>
      </c>
      <c r="S163" s="97" t="s">
        <v>432</v>
      </c>
      <c r="T163" s="97" t="s">
        <v>432</v>
      </c>
      <c r="U163" s="97" t="s">
        <v>432</v>
      </c>
      <c r="V163" s="97" t="s">
        <v>432</v>
      </c>
      <c r="W163" s="97">
        <v>0.65159999999999996</v>
      </c>
      <c r="X163" s="97">
        <v>0.13031999999999999</v>
      </c>
      <c r="Y163" s="97">
        <v>0.22806000000000004</v>
      </c>
      <c r="Z163" s="97">
        <v>0.22806000000000004</v>
      </c>
      <c r="AA163" s="97">
        <v>0.29321999999999998</v>
      </c>
      <c r="AB163" s="97">
        <v>0.87966000000000011</v>
      </c>
      <c r="AC163" s="97" t="s">
        <v>432</v>
      </c>
      <c r="AD163" s="97" t="s">
        <v>432</v>
      </c>
      <c r="AE163" s="50"/>
      <c r="AF163" s="97" t="s">
        <v>432</v>
      </c>
      <c r="AG163" s="97" t="s">
        <v>432</v>
      </c>
      <c r="AH163" s="97" t="s">
        <v>432</v>
      </c>
      <c r="AI163" s="97" t="s">
        <v>432</v>
      </c>
      <c r="AJ163" s="97" t="s">
        <v>432</v>
      </c>
      <c r="AK163" s="97">
        <v>1629</v>
      </c>
      <c r="AL163" s="45" t="s">
        <v>345</v>
      </c>
    </row>
    <row r="164" spans="1:38" ht="26.25" customHeight="1" thickBot="1" x14ac:dyDescent="0.25">
      <c r="A164" s="45" t="s">
        <v>340</v>
      </c>
      <c r="B164" s="45" t="s">
        <v>346</v>
      </c>
      <c r="C164" s="96" t="s">
        <v>347</v>
      </c>
      <c r="D164" s="97"/>
      <c r="E164" s="97" t="s">
        <v>432</v>
      </c>
      <c r="F164" s="97" t="s">
        <v>432</v>
      </c>
      <c r="G164" s="97" t="s">
        <v>432</v>
      </c>
      <c r="H164" s="97">
        <v>0.30065612999999997</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55" zoomScaleNormal="55" workbookViewId="0">
      <pane xSplit="4" ySplit="13" topLeftCell="E148"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2002</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2002</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11.22910794</v>
      </c>
      <c r="F14" s="58">
        <v>0.31350500078520005</v>
      </c>
      <c r="G14" s="58">
        <v>19.177392590499998</v>
      </c>
      <c r="H14" s="58">
        <v>1.0893945669284004E-2</v>
      </c>
      <c r="I14" s="58">
        <v>0.49320436099999998</v>
      </c>
      <c r="J14" s="58">
        <v>0.72307718099999996</v>
      </c>
      <c r="K14" s="58">
        <v>1.1727771810000003</v>
      </c>
      <c r="L14" s="58">
        <v>3.1915372839999998E-2</v>
      </c>
      <c r="M14" s="58">
        <v>0.86546997000000003</v>
      </c>
      <c r="N14" s="58">
        <v>0.4933524454499999</v>
      </c>
      <c r="O14" s="58">
        <v>7.9556803549999996E-3</v>
      </c>
      <c r="P14" s="58">
        <v>0.16449568900000003</v>
      </c>
      <c r="Q14" s="58">
        <v>0.54445147226622781</v>
      </c>
      <c r="R14" s="58">
        <v>1.2974343232863479</v>
      </c>
      <c r="S14" s="58">
        <v>0.58686291513622779</v>
      </c>
      <c r="T14" s="58">
        <v>4.3249969573499989</v>
      </c>
      <c r="U14" s="58">
        <v>3.0764992931353204E-2</v>
      </c>
      <c r="V14" s="58">
        <v>0.7354941891524559</v>
      </c>
      <c r="W14" s="58">
        <v>0.27424750939260001</v>
      </c>
      <c r="X14" s="58">
        <v>2.361300675234072E-3</v>
      </c>
      <c r="Y14" s="58">
        <v>1.0198774519068523E-2</v>
      </c>
      <c r="Z14" s="58">
        <v>2.0202744523975962E-3</v>
      </c>
      <c r="AA14" s="58">
        <v>3.8130010409096167E-3</v>
      </c>
      <c r="AB14" s="58">
        <v>1.8393350687609809E-2</v>
      </c>
      <c r="AC14" s="58">
        <v>1.3173605600000001E-2</v>
      </c>
      <c r="AD14" s="58">
        <v>3.5101160198222003</v>
      </c>
      <c r="AE14" s="46"/>
      <c r="AF14" s="57">
        <v>21766.3169284</v>
      </c>
      <c r="AG14" s="57">
        <v>20647.740000000002</v>
      </c>
      <c r="AH14" s="57">
        <v>28615.95</v>
      </c>
      <c r="AI14" s="57" t="s">
        <v>430</v>
      </c>
      <c r="AJ14" s="57" t="s">
        <v>430</v>
      </c>
      <c r="AK14" s="57" t="s">
        <v>432</v>
      </c>
      <c r="AL14" s="200" t="s">
        <v>50</v>
      </c>
    </row>
    <row r="15" spans="1:38" ht="26.25" customHeight="1" thickBot="1" x14ac:dyDescent="0.25">
      <c r="A15" s="55" t="s">
        <v>54</v>
      </c>
      <c r="B15" s="55" t="s">
        <v>55</v>
      </c>
      <c r="C15" s="56" t="s">
        <v>56</v>
      </c>
      <c r="D15" s="57"/>
      <c r="E15" s="58">
        <v>2.543097505</v>
      </c>
      <c r="F15" s="58">
        <v>5.9588680519999992E-2</v>
      </c>
      <c r="G15" s="58">
        <v>13.321265300177002</v>
      </c>
      <c r="H15" s="58" t="s">
        <v>431</v>
      </c>
      <c r="I15" s="58">
        <v>0.23262338512999997</v>
      </c>
      <c r="J15" s="58">
        <v>0.30695623232999997</v>
      </c>
      <c r="K15" s="58">
        <v>0.42478741392999997</v>
      </c>
      <c r="L15" s="58">
        <v>1.433013597085E-2</v>
      </c>
      <c r="M15" s="58">
        <v>0.34341501619999998</v>
      </c>
      <c r="N15" s="58">
        <v>7.799917251949999E-2</v>
      </c>
      <c r="O15" s="58">
        <v>2.3281034861250004E-2</v>
      </c>
      <c r="P15" s="58">
        <v>5.2311451719999997E-3</v>
      </c>
      <c r="Q15" s="58">
        <v>5.4005315972E-2</v>
      </c>
      <c r="R15" s="58">
        <v>8.7950285512279999E-2</v>
      </c>
      <c r="S15" s="58">
        <v>0.105391925575228</v>
      </c>
      <c r="T15" s="58">
        <v>4.7855801237390301</v>
      </c>
      <c r="U15" s="58">
        <v>3.08065021936E-2</v>
      </c>
      <c r="V15" s="58">
        <v>1.3204941912795001</v>
      </c>
      <c r="W15" s="58">
        <v>3.1598396500000007E-2</v>
      </c>
      <c r="X15" s="58">
        <v>9.1075795559999989E-6</v>
      </c>
      <c r="Y15" s="58">
        <v>6.8398875080000004E-5</v>
      </c>
      <c r="Z15" s="58">
        <v>5.5579935844000009E-5</v>
      </c>
      <c r="AA15" s="58">
        <v>8.3364525204000011E-5</v>
      </c>
      <c r="AB15" s="58">
        <v>2.1645091568400001E-4</v>
      </c>
      <c r="AC15" s="58" t="s">
        <v>431</v>
      </c>
      <c r="AD15" s="58" t="s">
        <v>431</v>
      </c>
      <c r="AE15" s="46"/>
      <c r="AF15" s="57">
        <v>24446.965</v>
      </c>
      <c r="AG15" s="57" t="s">
        <v>430</v>
      </c>
      <c r="AH15" s="57">
        <v>10.199999999999999</v>
      </c>
      <c r="AI15" s="57" t="s">
        <v>430</v>
      </c>
      <c r="AJ15" s="57" t="s">
        <v>430</v>
      </c>
      <c r="AK15" s="57" t="s">
        <v>432</v>
      </c>
      <c r="AL15" s="200" t="s">
        <v>50</v>
      </c>
    </row>
    <row r="16" spans="1:38" ht="26.25" customHeight="1" thickBot="1" x14ac:dyDescent="0.25">
      <c r="A16" s="55" t="s">
        <v>54</v>
      </c>
      <c r="B16" s="55" t="s">
        <v>57</v>
      </c>
      <c r="C16" s="56" t="s">
        <v>58</v>
      </c>
      <c r="D16" s="57"/>
      <c r="E16" s="58">
        <v>0.48651075999999999</v>
      </c>
      <c r="F16" s="58">
        <v>0.13196559999999999</v>
      </c>
      <c r="G16" s="58">
        <v>5.1694976599999998E-2</v>
      </c>
      <c r="H16" s="58">
        <v>8.2721999999999993E-4</v>
      </c>
      <c r="I16" s="58">
        <v>8.9142240000000001E-3</v>
      </c>
      <c r="J16" s="58">
        <v>9.6830040000000003E-3</v>
      </c>
      <c r="K16" s="58">
        <v>9.6830040000000003E-3</v>
      </c>
      <c r="L16" s="58">
        <v>2.7551625599999997E-3</v>
      </c>
      <c r="M16" s="58">
        <v>0.18376137999999997</v>
      </c>
      <c r="N16" s="58">
        <v>2.1107427999999995E-3</v>
      </c>
      <c r="O16" s="58">
        <v>4.3402320000000004E-5</v>
      </c>
      <c r="P16" s="58">
        <v>5.7710599999999997E-4</v>
      </c>
      <c r="Q16" s="58">
        <v>6.7960999999999998E-4</v>
      </c>
      <c r="R16" s="58">
        <v>2.6342923999999996E-3</v>
      </c>
      <c r="S16" s="58">
        <v>7.8311848000000011E-4</v>
      </c>
      <c r="T16" s="58">
        <v>3.2104192400000002E-2</v>
      </c>
      <c r="U16" s="58">
        <v>3.4548439999999999E-4</v>
      </c>
      <c r="V16" s="58">
        <v>8.6384840000000001E-3</v>
      </c>
      <c r="W16" s="58">
        <v>4.4052560000000006E-3</v>
      </c>
      <c r="X16" s="58">
        <v>4.4575500000000002E-6</v>
      </c>
      <c r="Y16" s="58">
        <v>1.9836820000000001E-5</v>
      </c>
      <c r="Z16" s="58">
        <v>6.5019220000000014E-6</v>
      </c>
      <c r="AA16" s="58">
        <v>6.340374E-6</v>
      </c>
      <c r="AB16" s="58">
        <v>3.7136666E-5</v>
      </c>
      <c r="AC16" s="58">
        <v>5.63772E-5</v>
      </c>
      <c r="AD16" s="58">
        <v>3.3313800000000005E-8</v>
      </c>
      <c r="AE16" s="46"/>
      <c r="AF16" s="57">
        <v>256.26</v>
      </c>
      <c r="AG16" s="57" t="s">
        <v>430</v>
      </c>
      <c r="AH16" s="57">
        <v>5514.8</v>
      </c>
      <c r="AI16" s="57" t="s">
        <v>430</v>
      </c>
      <c r="AJ16" s="57" t="s">
        <v>430</v>
      </c>
      <c r="AK16" s="57" t="s">
        <v>432</v>
      </c>
      <c r="AL16" s="200" t="s">
        <v>50</v>
      </c>
    </row>
    <row r="17" spans="1:38" ht="26.25" customHeight="1" thickBot="1" x14ac:dyDescent="0.25">
      <c r="A17" s="55" t="s">
        <v>54</v>
      </c>
      <c r="B17" s="55" t="s">
        <v>59</v>
      </c>
      <c r="C17" s="56" t="s">
        <v>60</v>
      </c>
      <c r="D17" s="57"/>
      <c r="E17" s="58">
        <v>0.11436183900000001</v>
      </c>
      <c r="F17" s="58">
        <v>3.1519729999999996E-2</v>
      </c>
      <c r="G17" s="58">
        <v>0.20019569173999996</v>
      </c>
      <c r="H17" s="58" t="s">
        <v>431</v>
      </c>
      <c r="I17" s="58">
        <v>1.6147952439999998E-2</v>
      </c>
      <c r="J17" s="58">
        <v>1.7335007439999998E-2</v>
      </c>
      <c r="K17" s="58">
        <v>1.8258272439999994E-2</v>
      </c>
      <c r="L17" s="58">
        <v>1.6565515375999999E-3</v>
      </c>
      <c r="M17" s="58">
        <v>0.14998595100000001</v>
      </c>
      <c r="N17" s="58">
        <v>1.7687778597999998E-2</v>
      </c>
      <c r="O17" s="58">
        <v>2.3850899219999999E-4</v>
      </c>
      <c r="P17" s="58">
        <v>1.4769879E-3</v>
      </c>
      <c r="Q17" s="58">
        <v>6.0863892000000001E-4</v>
      </c>
      <c r="R17" s="58">
        <v>1.8037301739999999E-3</v>
      </c>
      <c r="S17" s="58">
        <v>2.3243667548000003E-3</v>
      </c>
      <c r="T17" s="58">
        <v>1.7254363059999998E-3</v>
      </c>
      <c r="U17" s="58">
        <v>2.9037972399999993E-4</v>
      </c>
      <c r="V17" s="58">
        <v>2.8821463540000002E-2</v>
      </c>
      <c r="W17" s="58">
        <v>2.6864710600000005E-2</v>
      </c>
      <c r="X17" s="58">
        <v>6.1234000999999998E-3</v>
      </c>
      <c r="Y17" s="58">
        <v>8.733175499999999E-3</v>
      </c>
      <c r="Z17" s="58">
        <v>3.2352283000000003E-3</v>
      </c>
      <c r="AA17" s="58">
        <v>2.5365135E-3</v>
      </c>
      <c r="AB17" s="58">
        <v>2.0628317399999999E-2</v>
      </c>
      <c r="AC17" s="58">
        <v>8.1774900000000002E-5</v>
      </c>
      <c r="AD17" s="58">
        <v>2.2422150000000002E-2</v>
      </c>
      <c r="AE17" s="46"/>
      <c r="AF17" s="57">
        <v>64.304000000000002</v>
      </c>
      <c r="AG17" s="57">
        <v>131.89500000000001</v>
      </c>
      <c r="AH17" s="57">
        <v>791.298</v>
      </c>
      <c r="AI17" s="57" t="s">
        <v>430</v>
      </c>
      <c r="AJ17" s="57" t="s">
        <v>430</v>
      </c>
      <c r="AK17" s="57" t="s">
        <v>432</v>
      </c>
      <c r="AL17" s="200" t="s">
        <v>50</v>
      </c>
    </row>
    <row r="18" spans="1:38" ht="26.25" customHeight="1" thickBot="1" x14ac:dyDescent="0.25">
      <c r="A18" s="55" t="s">
        <v>54</v>
      </c>
      <c r="B18" s="55" t="s">
        <v>61</v>
      </c>
      <c r="C18" s="56" t="s">
        <v>62</v>
      </c>
      <c r="D18" s="57"/>
      <c r="E18" s="58">
        <v>8.9533797999999998E-2</v>
      </c>
      <c r="F18" s="58">
        <v>7.2917229999999991E-3</v>
      </c>
      <c r="G18" s="58">
        <v>4.5941208509999998E-2</v>
      </c>
      <c r="H18" s="58" t="s">
        <v>431</v>
      </c>
      <c r="I18" s="58">
        <v>3.1727407799999998E-3</v>
      </c>
      <c r="J18" s="58">
        <v>3.1727407799999998E-3</v>
      </c>
      <c r="K18" s="58">
        <v>3.1727407799999998E-3</v>
      </c>
      <c r="L18" s="58">
        <v>1.7154888311999997E-3</v>
      </c>
      <c r="M18" s="58">
        <v>1.4460397E-2</v>
      </c>
      <c r="N18" s="58">
        <v>1.3880850999999999E-5</v>
      </c>
      <c r="O18" s="58">
        <v>1.0523889E-6</v>
      </c>
      <c r="P18" s="58">
        <v>9.9870300000000012E-5</v>
      </c>
      <c r="Q18" s="58">
        <v>1.9682539999999999E-5</v>
      </c>
      <c r="R18" s="58">
        <v>3.2512613E-5</v>
      </c>
      <c r="S18" s="58">
        <v>3.3997162599999999E-5</v>
      </c>
      <c r="T18" s="58">
        <v>3.1849969999999997E-6</v>
      </c>
      <c r="U18" s="58">
        <v>2.5560338000000001E-5</v>
      </c>
      <c r="V18" s="58">
        <v>4.5399227299999997E-3</v>
      </c>
      <c r="W18" s="58">
        <v>2.1384719999999999E-4</v>
      </c>
      <c r="X18" s="58">
        <v>2.9022119999999997E-4</v>
      </c>
      <c r="Y18" s="58">
        <v>2.2912200000000001E-3</v>
      </c>
      <c r="Z18" s="58">
        <v>2.5967159999999999E-4</v>
      </c>
      <c r="AA18" s="58">
        <v>2.2912199999999998E-4</v>
      </c>
      <c r="AB18" s="58">
        <v>3.0702348000000001E-3</v>
      </c>
      <c r="AC18" s="58" t="s">
        <v>431</v>
      </c>
      <c r="AD18" s="58" t="s">
        <v>431</v>
      </c>
      <c r="AE18" s="46"/>
      <c r="AF18" s="57">
        <v>152.74799999999999</v>
      </c>
      <c r="AG18" s="57" t="s">
        <v>430</v>
      </c>
      <c r="AH18" s="57">
        <v>151.001</v>
      </c>
      <c r="AI18" s="57" t="s">
        <v>430</v>
      </c>
      <c r="AJ18" s="57" t="s">
        <v>430</v>
      </c>
      <c r="AK18" s="57" t="s">
        <v>432</v>
      </c>
      <c r="AL18" s="200" t="s">
        <v>50</v>
      </c>
    </row>
    <row r="19" spans="1:38" ht="26.25" customHeight="1" thickBot="1" x14ac:dyDescent="0.25">
      <c r="A19" s="55" t="s">
        <v>54</v>
      </c>
      <c r="B19" s="55" t="s">
        <v>63</v>
      </c>
      <c r="C19" s="56" t="s">
        <v>64</v>
      </c>
      <c r="D19" s="57"/>
      <c r="E19" s="58">
        <v>1.263110285</v>
      </c>
      <c r="F19" s="58">
        <v>9.8872973000000003E-2</v>
      </c>
      <c r="G19" s="58">
        <v>3.6492004201499997</v>
      </c>
      <c r="H19" s="58">
        <v>4.7567046999999994E-4</v>
      </c>
      <c r="I19" s="58">
        <v>8.9987666300000005E-2</v>
      </c>
      <c r="J19" s="58">
        <v>9.7353826300000015E-2</v>
      </c>
      <c r="K19" s="58">
        <v>0.11208614629999999</v>
      </c>
      <c r="L19" s="58">
        <v>2.1058977851999998E-2</v>
      </c>
      <c r="M19" s="58">
        <v>0.15906105500000001</v>
      </c>
      <c r="N19" s="58">
        <v>4.7821666334999992E-2</v>
      </c>
      <c r="O19" s="58">
        <v>3.6666292826499997E-2</v>
      </c>
      <c r="P19" s="58">
        <v>2.7105215100000006E-3</v>
      </c>
      <c r="Q19" s="58">
        <v>3.6823434110000004E-2</v>
      </c>
      <c r="R19" s="58">
        <v>9.2025157505000024E-2</v>
      </c>
      <c r="S19" s="58">
        <v>3.7069918280999994E-2</v>
      </c>
      <c r="T19" s="58">
        <v>1.283008540545</v>
      </c>
      <c r="U19" s="58">
        <v>2.0988932599999999E-3</v>
      </c>
      <c r="V19" s="58">
        <v>9.1916039209999995E-2</v>
      </c>
      <c r="W19" s="58">
        <v>6.4032286300000005E-3</v>
      </c>
      <c r="X19" s="58">
        <v>3.6922441188799999E-3</v>
      </c>
      <c r="Y19" s="58">
        <v>2.8223079369279997E-2</v>
      </c>
      <c r="Z19" s="58">
        <v>3.2944721894399998E-3</v>
      </c>
      <c r="AA19" s="58">
        <v>3.0664018540800001E-3</v>
      </c>
      <c r="AB19" s="58">
        <v>3.827619753167999E-2</v>
      </c>
      <c r="AC19" s="58" t="s">
        <v>431</v>
      </c>
      <c r="AD19" s="58" t="s">
        <v>431</v>
      </c>
      <c r="AE19" s="46"/>
      <c r="AF19" s="57">
        <v>3350.3470000000002</v>
      </c>
      <c r="AG19" s="57" t="s">
        <v>430</v>
      </c>
      <c r="AH19" s="57">
        <v>4204.0060000000003</v>
      </c>
      <c r="AI19" s="57" t="s">
        <v>430</v>
      </c>
      <c r="AJ19" s="57" t="s">
        <v>430</v>
      </c>
      <c r="AK19" s="57" t="s">
        <v>432</v>
      </c>
      <c r="AL19" s="200" t="s">
        <v>50</v>
      </c>
    </row>
    <row r="20" spans="1:38" ht="26.25" customHeight="1" thickBot="1" x14ac:dyDescent="0.25">
      <c r="A20" s="55" t="s">
        <v>54</v>
      </c>
      <c r="B20" s="55" t="s">
        <v>65</v>
      </c>
      <c r="C20" s="56" t="s">
        <v>66</v>
      </c>
      <c r="D20" s="57"/>
      <c r="E20" s="58">
        <v>0.27916295299999994</v>
      </c>
      <c r="F20" s="58">
        <v>0.113884425</v>
      </c>
      <c r="G20" s="58">
        <v>0.14661889133999997</v>
      </c>
      <c r="H20" s="58">
        <v>6.3047999999999993E-3</v>
      </c>
      <c r="I20" s="58">
        <v>2.8717183999999996E-2</v>
      </c>
      <c r="J20" s="58">
        <v>2.9228384E-2</v>
      </c>
      <c r="K20" s="58">
        <v>3.0421183999999997E-2</v>
      </c>
      <c r="L20" s="58">
        <v>8.35800976E-3</v>
      </c>
      <c r="M20" s="58">
        <v>0.18118514599999996</v>
      </c>
      <c r="N20" s="58">
        <v>4.6405262799999996E-3</v>
      </c>
      <c r="O20" s="58">
        <v>2.2183725060000003E-3</v>
      </c>
      <c r="P20" s="58">
        <v>1.5023977199999999E-3</v>
      </c>
      <c r="Q20" s="58">
        <v>2.9403643000000003E-4</v>
      </c>
      <c r="R20" s="58">
        <v>3.9811956000000001E-3</v>
      </c>
      <c r="S20" s="58">
        <v>1.0604817000000001E-3</v>
      </c>
      <c r="T20" s="58">
        <v>3.7540084799999994E-4</v>
      </c>
      <c r="U20" s="58">
        <v>2.5017531E-4</v>
      </c>
      <c r="V20" s="58">
        <v>9.3261422999999996E-2</v>
      </c>
      <c r="W20" s="58">
        <v>1.7239753399999998E-2</v>
      </c>
      <c r="X20" s="58">
        <v>1.9750939000000001E-3</v>
      </c>
      <c r="Y20" s="58">
        <v>4.8666150000000004E-3</v>
      </c>
      <c r="Z20" s="58">
        <v>1.0945576999999999E-3</v>
      </c>
      <c r="AA20" s="58">
        <v>8.9562149999999994E-4</v>
      </c>
      <c r="AB20" s="58">
        <v>8.8318881000000009E-3</v>
      </c>
      <c r="AC20" s="58">
        <v>8.52E-4</v>
      </c>
      <c r="AD20" s="58">
        <v>1.0224000000000001E-5</v>
      </c>
      <c r="AE20" s="46"/>
      <c r="AF20" s="57">
        <v>142.68100000000001</v>
      </c>
      <c r="AG20" s="57" t="s">
        <v>430</v>
      </c>
      <c r="AH20" s="57">
        <v>2573.8000000000002</v>
      </c>
      <c r="AI20" s="57">
        <v>170.4</v>
      </c>
      <c r="AJ20" s="57" t="s">
        <v>430</v>
      </c>
      <c r="AK20" s="57" t="s">
        <v>432</v>
      </c>
      <c r="AL20" s="200" t="s">
        <v>50</v>
      </c>
    </row>
    <row r="21" spans="1:38" ht="26.25" customHeight="1" thickBot="1" x14ac:dyDescent="0.25">
      <c r="A21" s="55" t="s">
        <v>54</v>
      </c>
      <c r="B21" s="55" t="s">
        <v>67</v>
      </c>
      <c r="C21" s="56" t="s">
        <v>68</v>
      </c>
      <c r="D21" s="57"/>
      <c r="E21" s="58">
        <v>1.7614205229999997</v>
      </c>
      <c r="F21" s="58">
        <v>0.2628877194</v>
      </c>
      <c r="G21" s="58">
        <v>3.2282916533100003</v>
      </c>
      <c r="H21" s="58" t="s">
        <v>431</v>
      </c>
      <c r="I21" s="58">
        <v>0.15863288262</v>
      </c>
      <c r="J21" s="58">
        <v>0.16756738962000001</v>
      </c>
      <c r="K21" s="58">
        <v>0.17451645062000001</v>
      </c>
      <c r="L21" s="58">
        <v>3.3622051720800003E-2</v>
      </c>
      <c r="M21" s="58">
        <v>1.22643959</v>
      </c>
      <c r="N21" s="58">
        <v>0.133270077199</v>
      </c>
      <c r="O21" s="58">
        <v>1.8056671821000002E-3</v>
      </c>
      <c r="P21" s="58">
        <v>1.0835776880000002E-2</v>
      </c>
      <c r="Q21" s="58">
        <v>4.5436752799999994E-3</v>
      </c>
      <c r="R21" s="58">
        <v>1.3942027677E-2</v>
      </c>
      <c r="S21" s="58">
        <v>1.7908268215400001E-2</v>
      </c>
      <c r="T21" s="58">
        <v>1.2989599745E-2</v>
      </c>
      <c r="U21" s="58">
        <v>2.3390727419999998E-3</v>
      </c>
      <c r="V21" s="58">
        <v>0.27109075116999998</v>
      </c>
      <c r="W21" s="58">
        <v>0.20484825340000001</v>
      </c>
      <c r="X21" s="58">
        <v>4.9682053899999995E-2</v>
      </c>
      <c r="Y21" s="58">
        <v>9.4101574699999982E-2</v>
      </c>
      <c r="Z21" s="58">
        <v>2.7565623299999998E-2</v>
      </c>
      <c r="AA21" s="58">
        <v>2.19283945E-2</v>
      </c>
      <c r="AB21" s="58">
        <v>0.1932776464</v>
      </c>
      <c r="AC21" s="58">
        <v>6.1548826000000002E-4</v>
      </c>
      <c r="AD21" s="58">
        <v>0.16876291000000002</v>
      </c>
      <c r="AE21" s="46"/>
      <c r="AF21" s="57">
        <v>2375.346</v>
      </c>
      <c r="AG21" s="57">
        <v>992.72299999999996</v>
      </c>
      <c r="AH21" s="57">
        <v>5015.2290000000003</v>
      </c>
      <c r="AI21" s="57" t="s">
        <v>430</v>
      </c>
      <c r="AJ21" s="57" t="s">
        <v>430</v>
      </c>
      <c r="AK21" s="57" t="s">
        <v>432</v>
      </c>
      <c r="AL21" s="200" t="s">
        <v>50</v>
      </c>
    </row>
    <row r="22" spans="1:38" ht="26.25" customHeight="1" thickBot="1" x14ac:dyDescent="0.25">
      <c r="A22" s="55" t="s">
        <v>54</v>
      </c>
      <c r="B22" s="59" t="s">
        <v>69</v>
      </c>
      <c r="C22" s="56" t="s">
        <v>70</v>
      </c>
      <c r="D22" s="57"/>
      <c r="E22" s="58">
        <v>8.4618908181379986</v>
      </c>
      <c r="F22" s="58">
        <v>1.1194602394099997</v>
      </c>
      <c r="G22" s="58">
        <v>4.223023619472519</v>
      </c>
      <c r="H22" s="58">
        <v>6.8568400000000002E-2</v>
      </c>
      <c r="I22" s="58">
        <v>0.38272754319599994</v>
      </c>
      <c r="J22" s="58">
        <v>0.3921286635959999</v>
      </c>
      <c r="K22" s="58">
        <v>0.40808891279599996</v>
      </c>
      <c r="L22" s="58">
        <v>0.11537067923343999</v>
      </c>
      <c r="M22" s="58">
        <v>8.0407200895559985</v>
      </c>
      <c r="N22" s="58">
        <v>0.37207095369028009</v>
      </c>
      <c r="O22" s="58">
        <v>4.6477525787336001E-2</v>
      </c>
      <c r="P22" s="58">
        <v>0.14165319791912001</v>
      </c>
      <c r="Q22" s="58">
        <v>7.4527954222779996E-2</v>
      </c>
      <c r="R22" s="58">
        <v>0.15984452144980002</v>
      </c>
      <c r="S22" s="58">
        <v>0.19398648708663999</v>
      </c>
      <c r="T22" s="58">
        <v>0.14162540027200798</v>
      </c>
      <c r="U22" s="58">
        <v>7.0850405860459986E-2</v>
      </c>
      <c r="V22" s="58">
        <v>2.2869177395200007</v>
      </c>
      <c r="W22" s="58">
        <v>0.28797061969639998</v>
      </c>
      <c r="X22" s="58">
        <v>4.4830989374399992E-2</v>
      </c>
      <c r="Y22" s="58">
        <v>0.10846237651</v>
      </c>
      <c r="Z22" s="58">
        <v>2.5586823821199995E-2</v>
      </c>
      <c r="AA22" s="58">
        <v>2.0716793581999998E-2</v>
      </c>
      <c r="AB22" s="58">
        <v>0.19959698328759998</v>
      </c>
      <c r="AC22" s="58">
        <v>2.1944202672E-2</v>
      </c>
      <c r="AD22" s="58">
        <v>0.35062914699999997</v>
      </c>
      <c r="AE22" s="46"/>
      <c r="AF22" s="57">
        <v>9481.9844259999991</v>
      </c>
      <c r="AG22" s="57">
        <v>2152.6234885999997</v>
      </c>
      <c r="AH22" s="57">
        <v>10296.16394282</v>
      </c>
      <c r="AI22" s="57">
        <v>1853.2</v>
      </c>
      <c r="AJ22" s="57" t="s">
        <v>430</v>
      </c>
      <c r="AK22" s="57" t="s">
        <v>432</v>
      </c>
      <c r="AL22" s="200" t="s">
        <v>50</v>
      </c>
    </row>
    <row r="23" spans="1:38" ht="26.25" customHeight="1" thickBot="1" x14ac:dyDescent="0.25">
      <c r="A23" s="55" t="s">
        <v>71</v>
      </c>
      <c r="B23" s="59" t="s">
        <v>394</v>
      </c>
      <c r="C23" s="56" t="s">
        <v>390</v>
      </c>
      <c r="D23" s="98"/>
      <c r="E23" s="58">
        <v>3.1002935979694191</v>
      </c>
      <c r="F23" s="58">
        <v>0.68868915486822413</v>
      </c>
      <c r="G23" s="58">
        <v>0.56850000000000001</v>
      </c>
      <c r="H23" s="58">
        <v>6.2111785253000267E-4</v>
      </c>
      <c r="I23" s="58">
        <v>0.24012903748416525</v>
      </c>
      <c r="J23" s="58">
        <v>0.24012903748416525</v>
      </c>
      <c r="K23" s="58">
        <v>0.24012903748416525</v>
      </c>
      <c r="L23" s="58">
        <v>0.13498963372765227</v>
      </c>
      <c r="M23" s="58">
        <v>4.2409359881029438</v>
      </c>
      <c r="N23" s="58">
        <v>0.24213549385098537</v>
      </c>
      <c r="O23" s="58">
        <v>8.2899999999999998E-4</v>
      </c>
      <c r="P23" s="58" t="s">
        <v>431</v>
      </c>
      <c r="Q23" s="58" t="s">
        <v>431</v>
      </c>
      <c r="R23" s="58">
        <v>4.1450000000000002E-3</v>
      </c>
      <c r="S23" s="58">
        <v>0.14093000000000003</v>
      </c>
      <c r="T23" s="58">
        <v>5.8030000000000009E-3</v>
      </c>
      <c r="U23" s="58">
        <v>8.2899999999999998E-4</v>
      </c>
      <c r="V23" s="58">
        <v>8.2900000000000015E-2</v>
      </c>
      <c r="W23" s="58" t="s">
        <v>431</v>
      </c>
      <c r="X23" s="58">
        <v>2.5299999999999997E-3</v>
      </c>
      <c r="Y23" s="58">
        <v>4.1020000000000006E-3</v>
      </c>
      <c r="Z23" s="58" t="s">
        <v>431</v>
      </c>
      <c r="AA23" s="58" t="s">
        <v>431</v>
      </c>
      <c r="AB23" s="58">
        <v>6.6320000000000007E-3</v>
      </c>
      <c r="AC23" s="58" t="s">
        <v>431</v>
      </c>
      <c r="AD23" s="58" t="s">
        <v>431</v>
      </c>
      <c r="AE23" s="46"/>
      <c r="AF23" s="57">
        <v>3548.7429999999999</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0.10307522341503771</v>
      </c>
      <c r="F25" s="58">
        <v>1.106633225668925E-2</v>
      </c>
      <c r="G25" s="58">
        <v>2.8630585047539202E-2</v>
      </c>
      <c r="H25" s="58" t="s">
        <v>431</v>
      </c>
      <c r="I25" s="58">
        <v>8.1232250422669998E-4</v>
      </c>
      <c r="J25" s="58">
        <v>8.1232250422669998E-4</v>
      </c>
      <c r="K25" s="58">
        <v>8.1232250422669998E-4</v>
      </c>
      <c r="L25" s="58">
        <v>1.8657777538261201E-4</v>
      </c>
      <c r="M25" s="58">
        <v>0.10865419151705001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393.31301786082469</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2.4257778751985197E-2</v>
      </c>
      <c r="F26" s="58">
        <v>4.4870208162762397E-3</v>
      </c>
      <c r="G26" s="58">
        <v>7.6528925480000001E-3</v>
      </c>
      <c r="H26" s="58" t="s">
        <v>431</v>
      </c>
      <c r="I26" s="58">
        <v>2.1272641090722399E-4</v>
      </c>
      <c r="J26" s="58">
        <v>2.1272641090722399E-4</v>
      </c>
      <c r="K26" s="58">
        <v>2.1272641090722399E-4</v>
      </c>
      <c r="L26" s="58">
        <v>3.4558831201307995E-5</v>
      </c>
      <c r="M26" s="58">
        <v>0.1552657756786176</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108.76735171896757</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20.015665957124284</v>
      </c>
      <c r="F27" s="58">
        <v>15.286436067133552</v>
      </c>
      <c r="G27" s="58">
        <v>1.9002633627834071</v>
      </c>
      <c r="H27" s="58">
        <v>0.33686821496543828</v>
      </c>
      <c r="I27" s="58">
        <v>0.98283779969708485</v>
      </c>
      <c r="J27" s="58">
        <v>0.98283779969708485</v>
      </c>
      <c r="K27" s="58">
        <v>0.98283779969708485</v>
      </c>
      <c r="L27" s="58">
        <v>0.56361917092614489</v>
      </c>
      <c r="M27" s="58">
        <v>131.63457179933127</v>
      </c>
      <c r="N27" s="58">
        <v>54.145200098183963</v>
      </c>
      <c r="O27" s="58">
        <v>1.5652191873756968E-4</v>
      </c>
      <c r="P27" s="58">
        <v>7.5978531227680578E-3</v>
      </c>
      <c r="Q27" s="58">
        <v>2.4109607536782474E-4</v>
      </c>
      <c r="R27" s="58">
        <v>6.6791960816606931E-3</v>
      </c>
      <c r="S27" s="58">
        <v>4.6770582704443644E-3</v>
      </c>
      <c r="T27" s="58">
        <v>1.7053041065599975E-3</v>
      </c>
      <c r="U27" s="58">
        <v>1.691483132605101E-4</v>
      </c>
      <c r="V27" s="58">
        <v>2.8288263523672374E-2</v>
      </c>
      <c r="W27" s="58">
        <v>0.46233869999999999</v>
      </c>
      <c r="X27" s="58">
        <v>1.23912943318E-2</v>
      </c>
      <c r="Y27" s="58">
        <v>1.6234979763599999E-2</v>
      </c>
      <c r="Z27" s="58">
        <v>9.9479326893000004E-3</v>
      </c>
      <c r="AA27" s="58">
        <v>1.60133882023E-2</v>
      </c>
      <c r="AB27" s="58">
        <v>5.4587594986999999E-2</v>
      </c>
      <c r="AC27" s="58">
        <v>4.6233929999999997E-4</v>
      </c>
      <c r="AD27" s="58">
        <v>9.6011800000000001E-5</v>
      </c>
      <c r="AE27" s="46"/>
      <c r="AF27" s="57">
        <v>42895.039667994497</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1.7725406014611689</v>
      </c>
      <c r="F28" s="58">
        <v>0.36157925847639116</v>
      </c>
      <c r="G28" s="58">
        <v>0.83128166276587179</v>
      </c>
      <c r="H28" s="58">
        <v>1.0451262222370993E-2</v>
      </c>
      <c r="I28" s="58">
        <v>0.54144931596049573</v>
      </c>
      <c r="J28" s="58">
        <v>0.54144931596049573</v>
      </c>
      <c r="K28" s="58">
        <v>0.54144931596049573</v>
      </c>
      <c r="L28" s="58">
        <v>0.31592325277451061</v>
      </c>
      <c r="M28" s="58">
        <v>2.67001237432852</v>
      </c>
      <c r="N28" s="58">
        <v>1.3605175307217867</v>
      </c>
      <c r="O28" s="58">
        <v>1.0572843267236048E-5</v>
      </c>
      <c r="P28" s="58">
        <v>9.0609771692503607E-4</v>
      </c>
      <c r="Q28" s="58">
        <v>1.9428697179256211E-5</v>
      </c>
      <c r="R28" s="58">
        <v>1.3217773040353291E-3</v>
      </c>
      <c r="S28" s="58">
        <v>8.9109508046040337E-4</v>
      </c>
      <c r="T28" s="58">
        <v>6.8046213397182417E-5</v>
      </c>
      <c r="U28" s="58">
        <v>1.7711707824040334E-5</v>
      </c>
      <c r="V28" s="58">
        <v>3.1365977276707835E-3</v>
      </c>
      <c r="W28" s="58">
        <v>8.1335800000000014E-2</v>
      </c>
      <c r="X28" s="58">
        <v>4.6303279671000008E-3</v>
      </c>
      <c r="Y28" s="58">
        <v>5.2483426297999999E-3</v>
      </c>
      <c r="Z28" s="58">
        <v>4.0482915127999994E-3</v>
      </c>
      <c r="AA28" s="58">
        <v>4.4208320327000002E-3</v>
      </c>
      <c r="AB28" s="58">
        <v>1.8347794142400002E-2</v>
      </c>
      <c r="AC28" s="58">
        <v>8.1335999999999995E-5</v>
      </c>
      <c r="AD28" s="58">
        <v>1.8006500000000001E-5</v>
      </c>
      <c r="AE28" s="46"/>
      <c r="AF28" s="57">
        <v>6847.4713654073003</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11.182035816011062</v>
      </c>
      <c r="F29" s="58">
        <v>1.1985260356273502</v>
      </c>
      <c r="G29" s="58">
        <v>1.659098996137697</v>
      </c>
      <c r="H29" s="58">
        <v>4.7141838777129789E-3</v>
      </c>
      <c r="I29" s="58">
        <v>0.54048694802696806</v>
      </c>
      <c r="J29" s="58">
        <v>0.54048694802696806</v>
      </c>
      <c r="K29" s="58">
        <v>0.54048694802696806</v>
      </c>
      <c r="L29" s="58">
        <v>0.28336975456079383</v>
      </c>
      <c r="M29" s="58">
        <v>3.0647551335840681</v>
      </c>
      <c r="N29" s="58">
        <v>0.24461705684908289</v>
      </c>
      <c r="O29" s="58">
        <v>1.4694060299910246E-5</v>
      </c>
      <c r="P29" s="58">
        <v>1.5408634575558452E-3</v>
      </c>
      <c r="Q29" s="58">
        <v>2.9254465125943361E-5</v>
      </c>
      <c r="R29" s="58">
        <v>2.4609676847207776E-3</v>
      </c>
      <c r="S29" s="58">
        <v>1.6506639224702535E-3</v>
      </c>
      <c r="T29" s="58">
        <v>6.0781073307797908E-5</v>
      </c>
      <c r="U29" s="58">
        <v>2.9120809652066233E-5</v>
      </c>
      <c r="V29" s="58">
        <v>5.2377360731556124E-3</v>
      </c>
      <c r="W29" s="58">
        <v>0.10257959999999999</v>
      </c>
      <c r="X29" s="58">
        <v>1.4654328758999999E-3</v>
      </c>
      <c r="Y29" s="58">
        <v>8.8740101920000009E-3</v>
      </c>
      <c r="Z29" s="58">
        <v>9.9160957934E-3</v>
      </c>
      <c r="AA29" s="58">
        <v>2.2795622508000003E-3</v>
      </c>
      <c r="AB29" s="58">
        <v>2.2535101112100001E-2</v>
      </c>
      <c r="AC29" s="58">
        <v>4.3378599999999998E-5</v>
      </c>
      <c r="AD29" s="58">
        <v>1.8584600000000002E-5</v>
      </c>
      <c r="AE29" s="46"/>
      <c r="AF29" s="57">
        <v>12377.507618940999</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6.8995651736983618E-2</v>
      </c>
      <c r="F30" s="58">
        <v>3.3777959670672129</v>
      </c>
      <c r="G30" s="58">
        <v>9.0490581595154274E-3</v>
      </c>
      <c r="H30" s="58">
        <v>7.4933164801248297E-4</v>
      </c>
      <c r="I30" s="58">
        <v>6.5579389290213022E-2</v>
      </c>
      <c r="J30" s="58">
        <v>6.5579389290213022E-2</v>
      </c>
      <c r="K30" s="58">
        <v>6.5579389290213022E-2</v>
      </c>
      <c r="L30" s="58">
        <v>1.0781598045365737E-2</v>
      </c>
      <c r="M30" s="58">
        <v>7.3086967241037257</v>
      </c>
      <c r="N30" s="58">
        <v>1.0888376039878682</v>
      </c>
      <c r="O30" s="58">
        <v>2.9004432328470761E-6</v>
      </c>
      <c r="P30" s="58">
        <v>1.2616928062884777E-4</v>
      </c>
      <c r="Q30" s="58">
        <v>4.3506648492706122E-6</v>
      </c>
      <c r="R30" s="58">
        <v>9.1363961834682876E-5</v>
      </c>
      <c r="S30" s="58">
        <v>6.525997273905919E-5</v>
      </c>
      <c r="T30" s="58">
        <v>3.3355097177741367E-5</v>
      </c>
      <c r="U30" s="58">
        <v>2.9004432328470761E-6</v>
      </c>
      <c r="V30" s="58">
        <v>4.7857313341976746E-4</v>
      </c>
      <c r="W30" s="58">
        <v>6.9341000000000003E-3</v>
      </c>
      <c r="X30" s="58">
        <v>9.3095531899999999E-5</v>
      </c>
      <c r="Y30" s="58">
        <v>1.5368037139999998E-4</v>
      </c>
      <c r="Z30" s="58">
        <v>6.2683323000000006E-5</v>
      </c>
      <c r="AA30" s="58">
        <v>1.7752434019999998E-4</v>
      </c>
      <c r="AB30" s="58">
        <v>4.8698356649999998E-4</v>
      </c>
      <c r="AC30" s="58">
        <v>6.9341000000000002E-6</v>
      </c>
      <c r="AD30" s="58">
        <v>5.0146000000000002E-6</v>
      </c>
      <c r="AE30" s="46"/>
      <c r="AF30" s="57">
        <v>634.82001037320003</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3.6417919312779805</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168.9807479998</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0.25388423563959184</v>
      </c>
      <c r="J32" s="58">
        <v>0.50294790484168095</v>
      </c>
      <c r="K32" s="58">
        <v>0.62817819081247361</v>
      </c>
      <c r="L32" s="58">
        <v>5.402020615234103E-2</v>
      </c>
      <c r="M32" s="58" t="s">
        <v>432</v>
      </c>
      <c r="N32" s="58">
        <v>2.0661848329733772</v>
      </c>
      <c r="O32" s="58">
        <v>8.8232941527904233E-3</v>
      </c>
      <c r="P32" s="58" t="s">
        <v>432</v>
      </c>
      <c r="Q32" s="58">
        <v>2.3515527350251451E-2</v>
      </c>
      <c r="R32" s="58">
        <v>0.77358472814691415</v>
      </c>
      <c r="S32" s="58">
        <v>17.004766075364742</v>
      </c>
      <c r="T32" s="58">
        <v>0.1173266811532717</v>
      </c>
      <c r="U32" s="58">
        <v>1.2563563816249464E-2</v>
      </c>
      <c r="V32" s="58">
        <v>5.0818316968681154</v>
      </c>
      <c r="W32" s="58" t="s">
        <v>431</v>
      </c>
      <c r="X32" s="58">
        <v>0.1178022853367706</v>
      </c>
      <c r="Y32" s="58">
        <v>1.0663137896862856E-2</v>
      </c>
      <c r="Z32" s="58">
        <v>1.5740822609654696E-2</v>
      </c>
      <c r="AA32" s="58" t="s">
        <v>431</v>
      </c>
      <c r="AB32" s="58">
        <v>0.14420624584328817</v>
      </c>
      <c r="AC32" s="58" t="s">
        <v>431</v>
      </c>
      <c r="AD32" s="58" t="s">
        <v>431</v>
      </c>
      <c r="AE32" s="46"/>
      <c r="AF32" s="57" t="s">
        <v>432</v>
      </c>
      <c r="AG32" s="57" t="s">
        <v>432</v>
      </c>
      <c r="AH32" s="57" t="s">
        <v>432</v>
      </c>
      <c r="AI32" s="57" t="s">
        <v>432</v>
      </c>
      <c r="AJ32" s="57" t="s">
        <v>432</v>
      </c>
      <c r="AK32" s="57">
        <v>21680.080810185562</v>
      </c>
      <c r="AL32" s="200" t="s">
        <v>414</v>
      </c>
    </row>
    <row r="33" spans="1:38" ht="26.25" customHeight="1" thickBot="1" x14ac:dyDescent="0.25">
      <c r="A33" s="55" t="s">
        <v>79</v>
      </c>
      <c r="B33" s="55" t="s">
        <v>92</v>
      </c>
      <c r="C33" s="56" t="s">
        <v>93</v>
      </c>
      <c r="D33" s="57"/>
      <c r="E33" s="58" t="s">
        <v>432</v>
      </c>
      <c r="F33" s="58" t="s">
        <v>432</v>
      </c>
      <c r="G33" s="58" t="s">
        <v>432</v>
      </c>
      <c r="H33" s="58" t="s">
        <v>432</v>
      </c>
      <c r="I33" s="58">
        <v>0.10845020675923848</v>
      </c>
      <c r="J33" s="58">
        <v>0.2008337162208122</v>
      </c>
      <c r="K33" s="58">
        <v>0.40166743244162439</v>
      </c>
      <c r="L33" s="58">
        <v>4.2576747838812129E-3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21680.080810185562</v>
      </c>
      <c r="AL33" s="200" t="s">
        <v>414</v>
      </c>
    </row>
    <row r="34" spans="1:38" ht="26.25" customHeight="1" thickBot="1" x14ac:dyDescent="0.25">
      <c r="A34" s="55" t="s">
        <v>71</v>
      </c>
      <c r="B34" s="55" t="s">
        <v>94</v>
      </c>
      <c r="C34" s="56" t="s">
        <v>95</v>
      </c>
      <c r="D34" s="57"/>
      <c r="E34" s="58">
        <v>1.45672124544</v>
      </c>
      <c r="F34" s="58">
        <v>0.12926548805999999</v>
      </c>
      <c r="G34" s="58">
        <v>0.20016144004</v>
      </c>
      <c r="H34" s="58">
        <v>1.8997408000000001E-4</v>
      </c>
      <c r="I34" s="58">
        <v>3.8089803040000002E-2</v>
      </c>
      <c r="J34" s="58">
        <v>4.003703736E-2</v>
      </c>
      <c r="K34" s="58">
        <v>4.2257359420000001E-2</v>
      </c>
      <c r="L34" s="58">
        <v>2.4934097999999995E-4</v>
      </c>
      <c r="M34" s="58">
        <v>0.29746378913999993</v>
      </c>
      <c r="N34" s="58">
        <v>9.4987040000000007E-5</v>
      </c>
      <c r="O34" s="58">
        <v>2.7308773999999995E-4</v>
      </c>
      <c r="P34" s="58">
        <v>1.4248055999999999E-4</v>
      </c>
      <c r="Q34" s="58">
        <v>3.5620139999999997E-5</v>
      </c>
      <c r="R34" s="58">
        <v>1.3891854599999999E-3</v>
      </c>
      <c r="S34" s="58">
        <v>4.7256052399999991E-2</v>
      </c>
      <c r="T34" s="58">
        <v>1.9472343199999997E-3</v>
      </c>
      <c r="U34" s="58">
        <v>2.7308773999999995E-4</v>
      </c>
      <c r="V34" s="58">
        <v>2.7795582580000002E-2</v>
      </c>
      <c r="W34" s="58">
        <v>1.6622732E-3</v>
      </c>
      <c r="X34" s="58">
        <v>8.3113659999999989E-4</v>
      </c>
      <c r="Y34" s="58">
        <v>1.3891854599999999E-3</v>
      </c>
      <c r="Z34" s="58">
        <v>2.0184746E-6</v>
      </c>
      <c r="AA34" s="58">
        <v>1.781007E-6</v>
      </c>
      <c r="AB34" s="58">
        <v>2.2241215416E-3</v>
      </c>
      <c r="AC34" s="58" t="s">
        <v>431</v>
      </c>
      <c r="AD34" s="58" t="s">
        <v>431</v>
      </c>
      <c r="AE34" s="46"/>
      <c r="AF34" s="57">
        <v>1187.338</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2.4828551575033515</v>
      </c>
      <c r="F36" s="58">
        <v>0.14887467927466291</v>
      </c>
      <c r="G36" s="58">
        <v>0.57127022344485312</v>
      </c>
      <c r="H36" s="58">
        <v>5.2173521068849476E-5</v>
      </c>
      <c r="I36" s="58">
        <v>7.9748050403668724E-2</v>
      </c>
      <c r="J36" s="58">
        <v>8.8515815960152081E-2</v>
      </c>
      <c r="K36" s="58">
        <v>8.8515815960152081E-2</v>
      </c>
      <c r="L36" s="58">
        <v>1.5939875970195225E-4</v>
      </c>
      <c r="M36" s="58">
        <v>0.41522613137353909</v>
      </c>
      <c r="N36" s="58">
        <v>4.9384679581371037E-3</v>
      </c>
      <c r="O36" s="58">
        <v>4.2666334616028282E-4</v>
      </c>
      <c r="P36" s="58">
        <v>9.8102836320565858E-4</v>
      </c>
      <c r="Q36" s="58">
        <v>6.0842726408014119E-3</v>
      </c>
      <c r="R36" s="58">
        <v>6.6559024873427634E-3</v>
      </c>
      <c r="S36" s="58">
        <v>3.3867750526877023E-2</v>
      </c>
      <c r="T36" s="58">
        <v>0.26150881458021369</v>
      </c>
      <c r="U36" s="58">
        <v>4.3252847739385196E-3</v>
      </c>
      <c r="V36" s="58">
        <v>4.2402811609700934E-2</v>
      </c>
      <c r="W36" s="58">
        <v>7.0521853900000001E-3</v>
      </c>
      <c r="X36" s="58">
        <v>2.2237263105899998E-4</v>
      </c>
      <c r="Y36" s="58">
        <v>3.7062134348099995E-4</v>
      </c>
      <c r="Z36" s="58" t="s">
        <v>431</v>
      </c>
      <c r="AA36" s="58" t="s">
        <v>431</v>
      </c>
      <c r="AB36" s="58">
        <v>5.9299397453999991E-4</v>
      </c>
      <c r="AC36" s="58">
        <v>3.2492955899999986E-3</v>
      </c>
      <c r="AD36" s="58">
        <v>5.2207596699999992E-3</v>
      </c>
      <c r="AE36" s="46"/>
      <c r="AF36" s="57">
        <v>1498.373</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2.390268786</v>
      </c>
      <c r="F39" s="58">
        <v>0.26411455899999997</v>
      </c>
      <c r="G39" s="58">
        <v>2.0997674631800001</v>
      </c>
      <c r="H39" s="58">
        <v>8.2826414999999983E-4</v>
      </c>
      <c r="I39" s="58">
        <v>0.14023882638000001</v>
      </c>
      <c r="J39" s="58">
        <v>0.16128186738</v>
      </c>
      <c r="K39" s="58">
        <v>0.16257315738</v>
      </c>
      <c r="L39" s="58">
        <v>6.656206961519999E-2</v>
      </c>
      <c r="M39" s="58">
        <v>0.92204052000000003</v>
      </c>
      <c r="N39" s="58">
        <v>7.6463157030999998E-2</v>
      </c>
      <c r="O39" s="58">
        <v>1.3058240888999997E-3</v>
      </c>
      <c r="P39" s="58">
        <v>2.6186887999999995E-3</v>
      </c>
      <c r="Q39" s="58">
        <v>4.4836306000000008E-3</v>
      </c>
      <c r="R39" s="58">
        <v>6.7166701673000012E-2</v>
      </c>
      <c r="S39" s="58">
        <v>2.26244333346E-2</v>
      </c>
      <c r="T39" s="58">
        <v>0.81008222167299992</v>
      </c>
      <c r="U39" s="58">
        <v>1.2770033179999999E-3</v>
      </c>
      <c r="V39" s="58">
        <v>0.15695242533000001</v>
      </c>
      <c r="W39" s="58">
        <v>7.6932834520000007E-2</v>
      </c>
      <c r="X39" s="58">
        <v>8.4093708114199982E-3</v>
      </c>
      <c r="Y39" s="58">
        <v>1.0977140235899997E-2</v>
      </c>
      <c r="Z39" s="58">
        <v>4.3885906960000002E-3</v>
      </c>
      <c r="AA39" s="58">
        <v>3.4279514521799999E-3</v>
      </c>
      <c r="AB39" s="58">
        <v>2.7203053195499996E-2</v>
      </c>
      <c r="AC39" s="58">
        <v>1.5357775400000001E-3</v>
      </c>
      <c r="AD39" s="58">
        <v>3.1360739921810002E-2</v>
      </c>
      <c r="AE39" s="46"/>
      <c r="AF39" s="57">
        <v>7361.2250000000004</v>
      </c>
      <c r="AG39" s="57">
        <v>184.47</v>
      </c>
      <c r="AH39" s="57">
        <v>4252.5330000000004</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4.1787104620999989</v>
      </c>
      <c r="F41" s="58">
        <v>22.638095322790004</v>
      </c>
      <c r="G41" s="58">
        <v>4.4953837567999999</v>
      </c>
      <c r="H41" s="58">
        <v>0.33480835200000003</v>
      </c>
      <c r="I41" s="58">
        <v>28.594377421449998</v>
      </c>
      <c r="J41" s="58">
        <v>29.329737988249999</v>
      </c>
      <c r="K41" s="58">
        <v>30.805376995949999</v>
      </c>
      <c r="L41" s="58">
        <v>3.0504491924248001</v>
      </c>
      <c r="M41" s="58">
        <v>169.95014518215001</v>
      </c>
      <c r="N41" s="58">
        <v>1.1703422044564999</v>
      </c>
      <c r="O41" s="58">
        <v>0.54449215645174998</v>
      </c>
      <c r="P41" s="58">
        <v>2.8565866669999999E-2</v>
      </c>
      <c r="Q41" s="58">
        <v>9.5641850760000025E-3</v>
      </c>
      <c r="R41" s="58">
        <v>0.96823826590668005</v>
      </c>
      <c r="S41" s="58">
        <v>0.25940736737566794</v>
      </c>
      <c r="T41" s="58">
        <v>8.7801081550929999E-2</v>
      </c>
      <c r="U41" s="58">
        <v>2.1717713254999996E-2</v>
      </c>
      <c r="V41" s="58">
        <v>21.495146166384501</v>
      </c>
      <c r="W41" s="58">
        <v>31.128062351900002</v>
      </c>
      <c r="X41" s="58">
        <v>5.13346144428</v>
      </c>
      <c r="Y41" s="58">
        <v>4.7314885101399993</v>
      </c>
      <c r="Z41" s="58">
        <v>1.7915450258700001</v>
      </c>
      <c r="AA41" s="58">
        <v>3.0007651270599993</v>
      </c>
      <c r="AB41" s="58">
        <v>14.657260107349998</v>
      </c>
      <c r="AC41" s="58">
        <v>0.20937106080000004</v>
      </c>
      <c r="AD41" s="58">
        <v>4.8043260000000004E-2</v>
      </c>
      <c r="AE41" s="46"/>
      <c r="AF41" s="57">
        <v>15206.842000000001</v>
      </c>
      <c r="AG41" s="57">
        <v>267.83999999999997</v>
      </c>
      <c r="AH41" s="57">
        <v>18866.292000000001</v>
      </c>
      <c r="AI41" s="57">
        <v>41841</v>
      </c>
      <c r="AJ41" s="57" t="s">
        <v>430</v>
      </c>
      <c r="AK41" s="57" t="s">
        <v>432</v>
      </c>
      <c r="AL41" s="200" t="s">
        <v>50</v>
      </c>
    </row>
    <row r="42" spans="1:38" ht="26.25" customHeight="1" thickBot="1" x14ac:dyDescent="0.25">
      <c r="A42" s="55" t="s">
        <v>71</v>
      </c>
      <c r="B42" s="55" t="s">
        <v>108</v>
      </c>
      <c r="C42" s="56" t="s">
        <v>109</v>
      </c>
      <c r="D42" s="57"/>
      <c r="E42" s="58">
        <v>4.7641315413363534E-2</v>
      </c>
      <c r="F42" s="58">
        <v>0.58809842768757847</v>
      </c>
      <c r="G42" s="58">
        <v>5.2021367653471142E-3</v>
      </c>
      <c r="H42" s="58">
        <v>3.0779659274442789E-5</v>
      </c>
      <c r="I42" s="58">
        <v>8.896774195870677E-3</v>
      </c>
      <c r="J42" s="58">
        <v>8.896774195870677E-3</v>
      </c>
      <c r="K42" s="58">
        <v>8.896774195870677E-3</v>
      </c>
      <c r="L42" s="58">
        <v>4.4485000000000011E-4</v>
      </c>
      <c r="M42" s="58">
        <v>5.9991539699291367</v>
      </c>
      <c r="N42" s="58">
        <v>0.46174680297374082</v>
      </c>
      <c r="O42" s="58">
        <v>8.2003544343114658E-5</v>
      </c>
      <c r="P42" s="58">
        <v>7.0886862293241225E-8</v>
      </c>
      <c r="Q42" s="58">
        <v>1.7721715573310306E-8</v>
      </c>
      <c r="R42" s="58">
        <v>4.1011814477048868E-4</v>
      </c>
      <c r="S42" s="58">
        <v>1.3940129959247535E-2</v>
      </c>
      <c r="T42" s="58">
        <v>5.7400472579081951E-4</v>
      </c>
      <c r="U42" s="58">
        <v>8.2064979623768802E-5</v>
      </c>
      <c r="V42" s="58">
        <v>8.2171309917208647E-3</v>
      </c>
      <c r="W42" s="58" t="s">
        <v>431</v>
      </c>
      <c r="X42" s="58">
        <v>3.2799999999999995E-4</v>
      </c>
      <c r="Y42" s="58">
        <v>3.2799999999999995E-4</v>
      </c>
      <c r="Z42" s="58" t="s">
        <v>431</v>
      </c>
      <c r="AA42" s="58" t="s">
        <v>431</v>
      </c>
      <c r="AB42" s="58">
        <v>6.559999999999999E-4</v>
      </c>
      <c r="AC42" s="58" t="s">
        <v>431</v>
      </c>
      <c r="AD42" s="58" t="s">
        <v>431</v>
      </c>
      <c r="AE42" s="46"/>
      <c r="AF42" s="57">
        <v>366.22872385244369</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0.34374870999999996</v>
      </c>
      <c r="F43" s="58">
        <v>3.9723608999999993E-2</v>
      </c>
      <c r="G43" s="58">
        <v>0.37045677371999997</v>
      </c>
      <c r="H43" s="58">
        <v>1.4250944999999999E-4</v>
      </c>
      <c r="I43" s="58">
        <v>1.6825993139999999E-2</v>
      </c>
      <c r="J43" s="58">
        <v>1.950681714E-2</v>
      </c>
      <c r="K43" s="58">
        <v>1.950681714E-2</v>
      </c>
      <c r="L43" s="58">
        <v>9.0372106056000011E-3</v>
      </c>
      <c r="M43" s="58">
        <v>0.110657371</v>
      </c>
      <c r="N43" s="58">
        <v>7.1593146929999994E-3</v>
      </c>
      <c r="O43" s="58">
        <v>1.3489625670000001E-4</v>
      </c>
      <c r="P43" s="58">
        <v>1.8436710000000001E-4</v>
      </c>
      <c r="Q43" s="58">
        <v>5.4181029999999999E-4</v>
      </c>
      <c r="R43" s="58">
        <v>8.948430819E-3</v>
      </c>
      <c r="S43" s="58">
        <v>2.6832941637999993E-3</v>
      </c>
      <c r="T43" s="58">
        <v>0.11171335081899998</v>
      </c>
      <c r="U43" s="58">
        <v>1.4446445400000002E-4</v>
      </c>
      <c r="V43" s="58">
        <v>1.6778489989999999E-2</v>
      </c>
      <c r="W43" s="58">
        <v>4.9867729600000001E-3</v>
      </c>
      <c r="X43" s="58">
        <v>2.3819005599999999E-6</v>
      </c>
      <c r="Y43" s="58">
        <v>1.61593027E-5</v>
      </c>
      <c r="Z43" s="58">
        <v>2.5642029000000003E-6</v>
      </c>
      <c r="AA43" s="58">
        <v>2.3664800400000001E-6</v>
      </c>
      <c r="AB43" s="58">
        <v>2.34718862E-5</v>
      </c>
      <c r="AC43" s="58">
        <v>1.9659376000000001E-4</v>
      </c>
      <c r="AD43" s="58">
        <v>1.1616904E-7</v>
      </c>
      <c r="AE43" s="46"/>
      <c r="AF43" s="57">
        <v>1015.522</v>
      </c>
      <c r="AG43" s="57" t="s">
        <v>430</v>
      </c>
      <c r="AH43" s="57">
        <v>828.149</v>
      </c>
      <c r="AI43" s="57" t="s">
        <v>430</v>
      </c>
      <c r="AJ43" s="57" t="s">
        <v>430</v>
      </c>
      <c r="AK43" s="57" t="s">
        <v>432</v>
      </c>
      <c r="AL43" s="200" t="s">
        <v>50</v>
      </c>
    </row>
    <row r="44" spans="1:38" ht="26.25" customHeight="1" thickBot="1" x14ac:dyDescent="0.25">
      <c r="A44" s="55" t="s">
        <v>71</v>
      </c>
      <c r="B44" s="55" t="s">
        <v>112</v>
      </c>
      <c r="C44" s="56" t="s">
        <v>113</v>
      </c>
      <c r="D44" s="57"/>
      <c r="E44" s="58">
        <v>7.9880916218886124</v>
      </c>
      <c r="F44" s="58">
        <v>0.87360510776226019</v>
      </c>
      <c r="G44" s="58">
        <v>1.3644000000000001</v>
      </c>
      <c r="H44" s="58">
        <v>1.4570999065275526E-3</v>
      </c>
      <c r="I44" s="58">
        <v>0.46763643291160051</v>
      </c>
      <c r="J44" s="58">
        <v>0.46763643291160051</v>
      </c>
      <c r="K44" s="58">
        <v>0.46763643291160051</v>
      </c>
      <c r="L44" s="58">
        <v>0.26207591077327602</v>
      </c>
      <c r="M44" s="58">
        <v>2.6181846879969286</v>
      </c>
      <c r="N44" s="58" t="s">
        <v>432</v>
      </c>
      <c r="O44" s="58">
        <v>1.895E-3</v>
      </c>
      <c r="P44" s="58" t="s">
        <v>431</v>
      </c>
      <c r="Q44" s="58" t="s">
        <v>431</v>
      </c>
      <c r="R44" s="58">
        <v>9.4750000000000008E-3</v>
      </c>
      <c r="S44" s="58">
        <v>0.32214999999999999</v>
      </c>
      <c r="T44" s="58">
        <v>1.3265000000000002E-2</v>
      </c>
      <c r="U44" s="58">
        <v>1.895E-3</v>
      </c>
      <c r="V44" s="58">
        <v>0.18950000000000006</v>
      </c>
      <c r="W44" s="58" t="s">
        <v>431</v>
      </c>
      <c r="X44" s="58">
        <v>5.6849999999999999E-3</v>
      </c>
      <c r="Y44" s="58">
        <v>9.4750000000000008E-3</v>
      </c>
      <c r="Z44" s="58" t="s">
        <v>431</v>
      </c>
      <c r="AA44" s="58" t="s">
        <v>431</v>
      </c>
      <c r="AB44" s="58">
        <v>1.516E-2</v>
      </c>
      <c r="AC44" s="58" t="s">
        <v>431</v>
      </c>
      <c r="AD44" s="58" t="s">
        <v>431</v>
      </c>
      <c r="AE44" s="46"/>
      <c r="AF44" s="57">
        <v>8093.5450000000001</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0.1053075</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1.1085</v>
      </c>
      <c r="AL51" s="200" t="s">
        <v>131</v>
      </c>
    </row>
    <row r="52" spans="1:38" ht="26.25" customHeight="1" thickBot="1" x14ac:dyDescent="0.25">
      <c r="A52" s="55" t="s">
        <v>120</v>
      </c>
      <c r="B52" s="59" t="s">
        <v>132</v>
      </c>
      <c r="C52" s="61" t="s">
        <v>393</v>
      </c>
      <c r="D52" s="58"/>
      <c r="E52" s="58">
        <v>0.24956750020000001</v>
      </c>
      <c r="F52" s="58">
        <v>1.3272892159565997</v>
      </c>
      <c r="G52" s="58">
        <v>2.740747332068</v>
      </c>
      <c r="H52" s="58">
        <v>0.19965400016000001</v>
      </c>
      <c r="I52" s="58">
        <v>0.37015545258299992</v>
      </c>
      <c r="J52" s="58">
        <v>0.85121768101700002</v>
      </c>
      <c r="K52" s="58">
        <v>1.19473376135</v>
      </c>
      <c r="L52" s="58">
        <v>3.8932530031199998E-4</v>
      </c>
      <c r="M52" s="58">
        <v>48.708868261013997</v>
      </c>
      <c r="N52" s="58">
        <v>0.40894542563949998</v>
      </c>
      <c r="O52" s="58">
        <v>7.8613762562999998E-2</v>
      </c>
      <c r="P52" s="58">
        <v>9.377357528300001E-2</v>
      </c>
      <c r="Q52" s="58">
        <v>0.48863274063400003</v>
      </c>
      <c r="R52" s="58">
        <v>0.41178637533000001</v>
      </c>
      <c r="S52" s="58">
        <v>0.17790972524650001</v>
      </c>
      <c r="T52" s="58">
        <v>0.88325492965700003</v>
      </c>
      <c r="U52" s="58">
        <v>2.3894675226999999E-2</v>
      </c>
      <c r="V52" s="58">
        <v>0.1593779254395</v>
      </c>
      <c r="W52" s="58">
        <v>2.3708912518999998E-2</v>
      </c>
      <c r="X52" s="58">
        <v>8.8596462570999992E-4</v>
      </c>
      <c r="Y52" s="58">
        <v>1.4974050011999998E-3</v>
      </c>
      <c r="Z52" s="58">
        <v>1.0232267508199996E-3</v>
      </c>
      <c r="AA52" s="58">
        <v>7.7365925062000001E-4</v>
      </c>
      <c r="AB52" s="58">
        <v>4.1802556283499995E-3</v>
      </c>
      <c r="AC52" s="58" t="s">
        <v>432</v>
      </c>
      <c r="AD52" s="58" t="s">
        <v>432</v>
      </c>
      <c r="AE52" s="46"/>
      <c r="AF52" s="57" t="s">
        <v>432</v>
      </c>
      <c r="AG52" s="57" t="s">
        <v>432</v>
      </c>
      <c r="AH52" s="57" t="s">
        <v>432</v>
      </c>
      <c r="AI52" s="57" t="s">
        <v>432</v>
      </c>
      <c r="AJ52" s="57" t="s">
        <v>432</v>
      </c>
      <c r="AK52" s="57">
        <v>4.83</v>
      </c>
      <c r="AL52" s="200" t="s">
        <v>133</v>
      </c>
    </row>
    <row r="53" spans="1:38" ht="26.25" customHeight="1" thickBot="1" x14ac:dyDescent="0.25">
      <c r="A53" s="55" t="s">
        <v>120</v>
      </c>
      <c r="B53" s="59" t="s">
        <v>134</v>
      </c>
      <c r="C53" s="61" t="s">
        <v>135</v>
      </c>
      <c r="D53" s="58"/>
      <c r="E53" s="58" t="s">
        <v>432</v>
      </c>
      <c r="F53" s="58">
        <v>3.3628907698999999</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9.6583000000000006</v>
      </c>
      <c r="AL53" s="200" t="s">
        <v>136</v>
      </c>
    </row>
    <row r="54" spans="1:38" ht="37.5" customHeight="1" thickBot="1" x14ac:dyDescent="0.25">
      <c r="A54" s="55" t="s">
        <v>120</v>
      </c>
      <c r="B54" s="59" t="s">
        <v>137</v>
      </c>
      <c r="C54" s="61" t="s">
        <v>138</v>
      </c>
      <c r="D54" s="58"/>
      <c r="E54" s="58" t="s">
        <v>432</v>
      </c>
      <c r="F54" s="58">
        <v>0.22524233647360001</v>
      </c>
      <c r="G54" s="58" t="s">
        <v>431</v>
      </c>
      <c r="H54" s="58" t="s">
        <v>432</v>
      </c>
      <c r="I54" s="58" t="s">
        <v>432</v>
      </c>
      <c r="J54" s="58" t="s">
        <v>432</v>
      </c>
      <c r="K54" s="58" t="s">
        <v>432</v>
      </c>
      <c r="L54" s="58" t="s">
        <v>432</v>
      </c>
      <c r="M54" s="58" t="s">
        <v>432</v>
      </c>
      <c r="N54" s="58" t="s">
        <v>432</v>
      </c>
      <c r="O54" s="58" t="s">
        <v>432</v>
      </c>
      <c r="P54" s="58">
        <v>7.2999999999999996E-4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0.17483429245263093</v>
      </c>
      <c r="AL54" s="200" t="s">
        <v>420</v>
      </c>
    </row>
    <row r="55" spans="1:38" ht="26.25" customHeight="1" thickBot="1" x14ac:dyDescent="0.25">
      <c r="A55" s="55" t="s">
        <v>120</v>
      </c>
      <c r="B55" s="59" t="s">
        <v>139</v>
      </c>
      <c r="C55" s="61" t="s">
        <v>140</v>
      </c>
      <c r="D55" s="58"/>
      <c r="E55" s="58">
        <v>5.3516555599999995E-2</v>
      </c>
      <c r="F55" s="58">
        <v>3.3250809999999999E-2</v>
      </c>
      <c r="G55" s="58">
        <v>0.43263760100000004</v>
      </c>
      <c r="H55" s="58" t="s">
        <v>431</v>
      </c>
      <c r="I55" s="58">
        <v>3.2912400770000003E-2</v>
      </c>
      <c r="J55" s="58">
        <v>3.2912400770000003E-2</v>
      </c>
      <c r="K55" s="58">
        <v>3.2912400770000003E-2</v>
      </c>
      <c r="L55" s="58">
        <v>7.6327680000000007E-3</v>
      </c>
      <c r="M55" s="58">
        <v>0.24281856899999998</v>
      </c>
      <c r="N55" s="58">
        <v>2.0664685299999997E-3</v>
      </c>
      <c r="O55" s="58">
        <v>2.9740216699999998E-3</v>
      </c>
      <c r="P55" s="58">
        <v>5.2111139600000004E-4</v>
      </c>
      <c r="Q55" s="58">
        <v>4.8517673599999991E-4</v>
      </c>
      <c r="R55" s="58">
        <v>8.35360177E-3</v>
      </c>
      <c r="S55" s="58">
        <v>4.1198751699999996E-3</v>
      </c>
      <c r="T55" s="58">
        <v>9.6499954100000007E-3</v>
      </c>
      <c r="U55" s="58">
        <v>1.94947684E-3</v>
      </c>
      <c r="V55" s="58">
        <v>2.7547620999999998E-2</v>
      </c>
      <c r="W55" s="58" t="s">
        <v>431</v>
      </c>
      <c r="X55" s="58">
        <v>8.3501631000000014E-7</v>
      </c>
      <c r="Y55" s="58">
        <v>1.4207740200000002E-6</v>
      </c>
      <c r="Z55" s="58">
        <v>7.851645900000001E-7</v>
      </c>
      <c r="AA55" s="58">
        <v>7.851645900000001E-7</v>
      </c>
      <c r="AB55" s="58">
        <v>3.8261195100000004E-6</v>
      </c>
      <c r="AC55" s="58" t="s">
        <v>432</v>
      </c>
      <c r="AD55" s="58" t="s">
        <v>432</v>
      </c>
      <c r="AE55" s="46"/>
      <c r="AF55" s="57" t="s">
        <v>432</v>
      </c>
      <c r="AG55" s="57" t="s">
        <v>432</v>
      </c>
      <c r="AH55" s="57" t="s">
        <v>432</v>
      </c>
      <c r="AI55" s="57" t="s">
        <v>432</v>
      </c>
      <c r="AJ55" s="57" t="s">
        <v>432</v>
      </c>
      <c r="AK55" s="57">
        <v>571108.94778686145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0.21049087799999999</v>
      </c>
      <c r="J57" s="58">
        <v>0.41677193843999999</v>
      </c>
      <c r="K57" s="58">
        <v>4.9114538200000009E-2</v>
      </c>
      <c r="L57" s="58">
        <v>1.0524543899999997E-2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2698.6010000000001</v>
      </c>
      <c r="AL57" s="200" t="s">
        <v>146</v>
      </c>
    </row>
    <row r="58" spans="1:38" ht="26.25" customHeight="1" thickBot="1" x14ac:dyDescent="0.25">
      <c r="A58" s="55" t="s">
        <v>54</v>
      </c>
      <c r="B58" s="55" t="s">
        <v>147</v>
      </c>
      <c r="C58" s="56" t="s">
        <v>148</v>
      </c>
      <c r="D58" s="57"/>
      <c r="E58" s="58" t="s">
        <v>434</v>
      </c>
      <c r="F58" s="58" t="s">
        <v>434</v>
      </c>
      <c r="G58" s="58" t="s">
        <v>434</v>
      </c>
      <c r="H58" s="58" t="s">
        <v>434</v>
      </c>
      <c r="I58" s="58">
        <v>8.0781299999999993E-3</v>
      </c>
      <c r="J58" s="58">
        <v>5.3854199999999998E-2</v>
      </c>
      <c r="K58" s="58">
        <v>0.1077084</v>
      </c>
      <c r="L58" s="58">
        <v>3.7159397999999996E-5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269.27100000000002</v>
      </c>
      <c r="AL58" s="200" t="s">
        <v>149</v>
      </c>
    </row>
    <row r="59" spans="1:38" ht="26.25" customHeight="1" thickBot="1" x14ac:dyDescent="0.25">
      <c r="A59" s="55" t="s">
        <v>54</v>
      </c>
      <c r="B59" s="63" t="s">
        <v>150</v>
      </c>
      <c r="C59" s="56" t="s">
        <v>403</v>
      </c>
      <c r="D59" s="57"/>
      <c r="E59" s="58" t="s">
        <v>434</v>
      </c>
      <c r="F59" s="58">
        <v>1.5800000000000002E-2</v>
      </c>
      <c r="G59" s="58" t="s">
        <v>434</v>
      </c>
      <c r="H59" s="58">
        <v>4.2779255265574828E-2</v>
      </c>
      <c r="I59" s="58">
        <v>2.0616573315832238E-2</v>
      </c>
      <c r="J59" s="58">
        <v>2.3412431454501947E-2</v>
      </c>
      <c r="K59" s="58">
        <v>2.643616004155307E-2</v>
      </c>
      <c r="L59" s="58">
        <v>2.6745140311664476E-4</v>
      </c>
      <c r="M59" s="58" t="s">
        <v>434</v>
      </c>
      <c r="N59" s="58">
        <v>0.43250680000000002</v>
      </c>
      <c r="O59" s="58">
        <v>1.809388E-2</v>
      </c>
      <c r="P59" s="58">
        <v>1.149E-5</v>
      </c>
      <c r="Q59" s="58">
        <v>4.3403879999999999E-2</v>
      </c>
      <c r="R59" s="58">
        <v>5.5292840000000003E-2</v>
      </c>
      <c r="S59" s="58">
        <v>2.6810000000000003E-5</v>
      </c>
      <c r="T59" s="58">
        <v>3.850108E-2</v>
      </c>
      <c r="U59" s="58">
        <v>0.22349250000000001</v>
      </c>
      <c r="V59" s="58">
        <v>1.4171000000000001E-3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184.042</v>
      </c>
      <c r="AL59" s="200" t="s">
        <v>421</v>
      </c>
    </row>
    <row r="60" spans="1:38" ht="26.25" customHeight="1" thickBot="1" x14ac:dyDescent="0.25">
      <c r="A60" s="55" t="s">
        <v>54</v>
      </c>
      <c r="B60" s="63" t="s">
        <v>151</v>
      </c>
      <c r="C60" s="56" t="s">
        <v>152</v>
      </c>
      <c r="D60" s="98"/>
      <c r="E60" s="58" t="s">
        <v>432</v>
      </c>
      <c r="F60" s="58" t="s">
        <v>432</v>
      </c>
      <c r="G60" s="58" t="s">
        <v>432</v>
      </c>
      <c r="H60" s="58" t="s">
        <v>432</v>
      </c>
      <c r="I60" s="58">
        <v>0.13092894999999999</v>
      </c>
      <c r="J60" s="58">
        <v>1.3092894999999998</v>
      </c>
      <c r="K60" s="58">
        <v>2.6709505799999995</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26.185790000000001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0.74532817527521433</v>
      </c>
      <c r="J61" s="58">
        <v>7.453281752752142</v>
      </c>
      <c r="K61" s="58">
        <v>24.926650358017099</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13918749.836000012</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1.0922793399999997</v>
      </c>
      <c r="F64" s="58">
        <v>2.573433E-2</v>
      </c>
      <c r="G64" s="58" t="s">
        <v>431</v>
      </c>
      <c r="H64" s="58">
        <v>1.4296850000000002E-2</v>
      </c>
      <c r="I64" s="58" t="s">
        <v>431</v>
      </c>
      <c r="J64" s="58" t="s">
        <v>432</v>
      </c>
      <c r="K64" s="58" t="s">
        <v>432</v>
      </c>
      <c r="L64" s="58" t="s">
        <v>432</v>
      </c>
      <c r="M64" s="58">
        <v>1.7156220000000002E-3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285.93700000000001</v>
      </c>
      <c r="AL64" s="200" t="s">
        <v>161</v>
      </c>
    </row>
    <row r="65" spans="1:38" ht="26.25" customHeight="1" thickBot="1" x14ac:dyDescent="0.25">
      <c r="A65" s="55" t="s">
        <v>54</v>
      </c>
      <c r="B65" s="59" t="s">
        <v>162</v>
      </c>
      <c r="C65" s="56" t="s">
        <v>163</v>
      </c>
      <c r="D65" s="57"/>
      <c r="E65" s="58">
        <v>0.69997759999999998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249.99199999999999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0.33339384</v>
      </c>
      <c r="F70" s="58">
        <v>0.33637908</v>
      </c>
      <c r="G70" s="58">
        <v>0.81254040000000005</v>
      </c>
      <c r="H70" s="58">
        <v>2.70310864</v>
      </c>
      <c r="I70" s="58">
        <v>0.2505056142</v>
      </c>
      <c r="J70" s="58">
        <v>0.33303668559999999</v>
      </c>
      <c r="K70" s="58">
        <v>0.62165319699999999</v>
      </c>
      <c r="L70" s="58">
        <v>5.382449561E-3</v>
      </c>
      <c r="M70" s="58">
        <v>26.794308000000001</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1127.1300000000001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4.2625700000000002E-3</v>
      </c>
      <c r="F72" s="58">
        <v>1.757724999988884E-3</v>
      </c>
      <c r="G72" s="58">
        <v>1.9673399999999997E-3</v>
      </c>
      <c r="H72" s="58" t="s">
        <v>434</v>
      </c>
      <c r="I72" s="58">
        <v>6.8856899999999999E-4</v>
      </c>
      <c r="J72" s="58">
        <v>7.8693600000000002E-4</v>
      </c>
      <c r="K72" s="58">
        <v>3.1877910001381561E-3</v>
      </c>
      <c r="L72" s="58">
        <v>2.4788483999999997E-6</v>
      </c>
      <c r="M72" s="58">
        <v>5.5741299999999994E-2</v>
      </c>
      <c r="N72" s="58">
        <v>8.5251400000000005E-2</v>
      </c>
      <c r="O72" s="58">
        <v>6.5577999999999999E-3</v>
      </c>
      <c r="P72" s="58">
        <v>1.63945E-3</v>
      </c>
      <c r="Q72" s="58">
        <v>4.9183499999999993E-4</v>
      </c>
      <c r="R72" s="58">
        <v>3.2789E-3</v>
      </c>
      <c r="S72" s="58">
        <v>6.5578000000000001E-4</v>
      </c>
      <c r="T72" s="58">
        <v>2.2952300000000002E-2</v>
      </c>
      <c r="U72" s="58" t="s">
        <v>434</v>
      </c>
      <c r="V72" s="58">
        <v>0.1180404</v>
      </c>
      <c r="W72" s="58">
        <v>9.8366999999999996E-2</v>
      </c>
      <c r="X72" s="58" t="s">
        <v>434</v>
      </c>
      <c r="Y72" s="58" t="s">
        <v>434</v>
      </c>
      <c r="Z72" s="58" t="s">
        <v>434</v>
      </c>
      <c r="AA72" s="58" t="s">
        <v>434</v>
      </c>
      <c r="AB72" s="58">
        <v>1.5738719999999998E-2</v>
      </c>
      <c r="AC72" s="58" t="s">
        <v>434</v>
      </c>
      <c r="AD72" s="58">
        <v>8.197249999999999E-2</v>
      </c>
      <c r="AE72" s="46"/>
      <c r="AF72" s="57" t="s">
        <v>432</v>
      </c>
      <c r="AG72" s="57" t="s">
        <v>432</v>
      </c>
      <c r="AH72" s="57" t="s">
        <v>432</v>
      </c>
      <c r="AI72" s="57" t="s">
        <v>432</v>
      </c>
      <c r="AJ72" s="57" t="s">
        <v>432</v>
      </c>
      <c r="AK72" s="57">
        <v>32.789000000000001</v>
      </c>
      <c r="AL72" s="200" t="s">
        <v>182</v>
      </c>
    </row>
    <row r="73" spans="1:38" ht="26.25" customHeight="1" thickBot="1" x14ac:dyDescent="0.25">
      <c r="A73" s="55" t="s">
        <v>54</v>
      </c>
      <c r="B73" s="55" t="s">
        <v>183</v>
      </c>
      <c r="C73" s="56" t="s">
        <v>184</v>
      </c>
      <c r="D73" s="57"/>
      <c r="E73" s="58" t="s">
        <v>434</v>
      </c>
      <c r="F73" s="58" t="s">
        <v>434</v>
      </c>
      <c r="G73" s="58" t="s">
        <v>434</v>
      </c>
      <c r="H73" s="58" t="s">
        <v>434</v>
      </c>
      <c r="I73" s="58">
        <v>1.3200000000000001E-4</v>
      </c>
      <c r="J73" s="58">
        <v>1.8699999999999999E-4</v>
      </c>
      <c r="K73" s="58">
        <v>2.2000000000000001E-4</v>
      </c>
      <c r="L73" s="58">
        <v>1.3200000000000001E-5</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0.22</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4.0860912310000002</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3.2962764762576299E-2</v>
      </c>
      <c r="G83" s="58" t="s">
        <v>431</v>
      </c>
      <c r="H83" s="58" t="s">
        <v>432</v>
      </c>
      <c r="I83" s="58">
        <v>0.486819554954946</v>
      </c>
      <c r="J83" s="58">
        <v>2.0863695212354871</v>
      </c>
      <c r="K83" s="58">
        <v>9.0409345920204398</v>
      </c>
      <c r="L83" s="58">
        <v>8.7680954268452932E-2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2197.5176508384247</v>
      </c>
      <c r="AL83" s="200" t="s">
        <v>413</v>
      </c>
    </row>
    <row r="84" spans="1:38" ht="26.25" customHeight="1" thickBot="1" x14ac:dyDescent="0.25">
      <c r="A84" s="55" t="s">
        <v>54</v>
      </c>
      <c r="B84" s="66" t="s">
        <v>214</v>
      </c>
      <c r="C84" s="67" t="s">
        <v>215</v>
      </c>
      <c r="D84" s="200" t="s">
        <v>438</v>
      </c>
      <c r="E84" s="58" t="s">
        <v>431</v>
      </c>
      <c r="F84" s="58">
        <v>1.2348699999999999E-3</v>
      </c>
      <c r="G84" s="58" t="s">
        <v>432</v>
      </c>
      <c r="H84" s="58" t="s">
        <v>432</v>
      </c>
      <c r="I84" s="58">
        <v>7.5991999999999997E-4</v>
      </c>
      <c r="J84" s="58">
        <v>3.7995999999999998E-3</v>
      </c>
      <c r="K84" s="58">
        <v>1.5198399999999999E-2</v>
      </c>
      <c r="L84" s="58">
        <v>9.8789599999999991E-8</v>
      </c>
      <c r="M84" s="58">
        <v>9.0240499999999998E-5</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9.4990000000000006</v>
      </c>
      <c r="AL84" s="200" t="s">
        <v>413</v>
      </c>
    </row>
    <row r="85" spans="1:38" ht="26.25" customHeight="1" thickBot="1" x14ac:dyDescent="0.25">
      <c r="A85" s="55" t="s">
        <v>209</v>
      </c>
      <c r="B85" s="61" t="s">
        <v>216</v>
      </c>
      <c r="C85" s="67" t="s">
        <v>404</v>
      </c>
      <c r="D85" s="57"/>
      <c r="E85" s="58" t="s">
        <v>432</v>
      </c>
      <c r="F85" s="58">
        <v>6.9288428826935826</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1.7664800000000001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2.488</v>
      </c>
      <c r="AL86" s="200" t="s">
        <v>220</v>
      </c>
    </row>
    <row r="87" spans="1:38" ht="26.25" customHeight="1" thickBot="1" x14ac:dyDescent="0.25">
      <c r="A87" s="55" t="s">
        <v>209</v>
      </c>
      <c r="B87" s="61" t="s">
        <v>221</v>
      </c>
      <c r="C87" s="65" t="s">
        <v>222</v>
      </c>
      <c r="D87" s="57"/>
      <c r="E87" s="58" t="s">
        <v>432</v>
      </c>
      <c r="F87" s="58">
        <v>0.15631999999999999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0.39079999999999998</v>
      </c>
      <c r="AL87" s="200" t="s">
        <v>220</v>
      </c>
    </row>
    <row r="88" spans="1:38" ht="26.25" customHeight="1" thickBot="1" x14ac:dyDescent="0.25">
      <c r="A88" s="55" t="s">
        <v>209</v>
      </c>
      <c r="B88" s="61" t="s">
        <v>223</v>
      </c>
      <c r="C88" s="65" t="s">
        <v>224</v>
      </c>
      <c r="D88" s="57"/>
      <c r="E88" s="58" t="s">
        <v>431</v>
      </c>
      <c r="F88" s="58">
        <v>2.151006587113363</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1.9917165149753553</v>
      </c>
      <c r="G89" s="58" t="s">
        <v>432</v>
      </c>
      <c r="H89" s="58" t="s">
        <v>432</v>
      </c>
      <c r="I89" s="58" t="s">
        <v>431</v>
      </c>
      <c r="J89" s="58" t="s">
        <v>432</v>
      </c>
      <c r="K89" s="58" t="s">
        <v>432</v>
      </c>
      <c r="L89" s="58" t="s">
        <v>432</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2.5905140000000002</v>
      </c>
      <c r="AL89" s="200" t="s">
        <v>413</v>
      </c>
    </row>
    <row r="90" spans="1:38" s="4" customFormat="1" ht="26.25" customHeight="1" thickBot="1" x14ac:dyDescent="0.25">
      <c r="A90" s="55" t="s">
        <v>209</v>
      </c>
      <c r="B90" s="61" t="s">
        <v>227</v>
      </c>
      <c r="C90" s="65" t="s">
        <v>228</v>
      </c>
      <c r="D90" s="57"/>
      <c r="E90" s="58" t="s">
        <v>431</v>
      </c>
      <c r="F90" s="58">
        <v>7.685831241999999</v>
      </c>
      <c r="G90" s="58" t="s">
        <v>431</v>
      </c>
      <c r="H90" s="58" t="s">
        <v>431</v>
      </c>
      <c r="I90" s="58">
        <v>9.3378599999999992E-2</v>
      </c>
      <c r="J90" s="58">
        <v>0.1400679</v>
      </c>
      <c r="K90" s="58">
        <v>0.17119410000000002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3.5138249999999997E-4</v>
      </c>
      <c r="Y90" s="58">
        <v>1.7736450000000001E-4</v>
      </c>
      <c r="Z90" s="58">
        <v>1.7736450000000001E-4</v>
      </c>
      <c r="AA90" s="58">
        <v>1.7736450000000001E-4</v>
      </c>
      <c r="AB90" s="58">
        <v>8.8347600000000001E-4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3.5185920000000002E-2</v>
      </c>
      <c r="F91" s="58">
        <v>0.84092774298300377</v>
      </c>
      <c r="G91" s="58">
        <v>2.5041839999999999E-2</v>
      </c>
      <c r="H91" s="58">
        <v>7.6152499999999998E-2</v>
      </c>
      <c r="I91" s="58">
        <v>0.92613647999999993</v>
      </c>
      <c r="J91" s="58">
        <v>1.3239866399999998</v>
      </c>
      <c r="K91" s="58">
        <v>1.4061603599999999</v>
      </c>
      <c r="L91" s="58">
        <v>2.229525E-3</v>
      </c>
      <c r="M91" s="58">
        <v>1.0703728000000001</v>
      </c>
      <c r="N91" s="58">
        <v>6.500928</v>
      </c>
      <c r="O91" s="58">
        <v>0.11136216</v>
      </c>
      <c r="P91" s="58">
        <v>4.7264399999999998E-4</v>
      </c>
      <c r="Q91" s="58">
        <v>1.1028360000000001E-2</v>
      </c>
      <c r="R91" s="58">
        <v>0.1293552</v>
      </c>
      <c r="S91" s="58">
        <v>3.7807380000000004</v>
      </c>
      <c r="T91" s="58">
        <v>0.29830499999999999</v>
      </c>
      <c r="U91" s="58" t="s">
        <v>431</v>
      </c>
      <c r="V91" s="58">
        <v>2.2054650000000002</v>
      </c>
      <c r="W91" s="58">
        <v>1.8349999999999998E-3</v>
      </c>
      <c r="X91" s="58">
        <v>2.0368500000000002E-3</v>
      </c>
      <c r="Y91" s="58">
        <v>8.2574999999999999E-4</v>
      </c>
      <c r="Z91" s="58">
        <v>8.2574999999999999E-4</v>
      </c>
      <c r="AA91" s="58">
        <v>8.2574999999999999E-4</v>
      </c>
      <c r="AB91" s="58">
        <v>4.5141000000000001E-3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2.7386449999999996E-2</v>
      </c>
      <c r="F92" s="58">
        <v>3.9123500000000002E-3</v>
      </c>
      <c r="G92" s="58">
        <v>6.2597600000000003E-2</v>
      </c>
      <c r="H92" s="58" t="s">
        <v>431</v>
      </c>
      <c r="I92" s="58" t="s">
        <v>431</v>
      </c>
      <c r="J92" s="58" t="s">
        <v>431</v>
      </c>
      <c r="K92" s="58">
        <v>1.1737050000000001E-2</v>
      </c>
      <c r="L92" s="58" t="s">
        <v>431</v>
      </c>
      <c r="M92" s="58">
        <v>5.0860550000000004E-2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78.247</v>
      </c>
      <c r="AL92" s="200" t="s">
        <v>232</v>
      </c>
    </row>
    <row r="93" spans="1:38" ht="26.25" customHeight="1" thickBot="1" x14ac:dyDescent="0.25">
      <c r="A93" s="55" t="s">
        <v>54</v>
      </c>
      <c r="B93" s="59" t="s">
        <v>233</v>
      </c>
      <c r="C93" s="56" t="s">
        <v>406</v>
      </c>
      <c r="D93" s="62"/>
      <c r="E93" s="58" t="s">
        <v>432</v>
      </c>
      <c r="F93" s="58">
        <v>7.0039586399999996</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1492.0601958975001</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5.4988100000000005E-2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54.988099999999996</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2.160828121851463E-2</v>
      </c>
      <c r="F99" s="58">
        <v>2.3209655653264081</v>
      </c>
      <c r="G99" s="58" t="s">
        <v>432</v>
      </c>
      <c r="H99" s="58">
        <v>3.6004191789193616</v>
      </c>
      <c r="I99" s="58">
        <v>4.9946626849315119E-2</v>
      </c>
      <c r="J99" s="58">
        <v>7.6747255890410884E-2</v>
      </c>
      <c r="K99" s="58">
        <v>0.34089587999999998</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247.02600000000001</v>
      </c>
      <c r="AL99" s="200" t="s">
        <v>246</v>
      </c>
    </row>
    <row r="100" spans="1:38" ht="26.25" customHeight="1" thickBot="1" x14ac:dyDescent="0.25">
      <c r="A100" s="55" t="s">
        <v>244</v>
      </c>
      <c r="B100" s="55" t="s">
        <v>247</v>
      </c>
      <c r="C100" s="56" t="s">
        <v>409</v>
      </c>
      <c r="D100" s="69"/>
      <c r="E100" s="58">
        <v>5.3274930177866497E-3</v>
      </c>
      <c r="F100" s="58">
        <v>1.3235531141699119</v>
      </c>
      <c r="G100" s="58" t="s">
        <v>432</v>
      </c>
      <c r="H100" s="58">
        <v>0.64229691977693393</v>
      </c>
      <c r="I100" s="58">
        <v>9.6615616438356158E-3</v>
      </c>
      <c r="J100" s="58">
        <v>1.5171913972602745E-2</v>
      </c>
      <c r="K100" s="58">
        <v>6.5900829999999994E-2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170.08699999999999</v>
      </c>
      <c r="AL100" s="200" t="s">
        <v>246</v>
      </c>
    </row>
    <row r="101" spans="1:38" ht="26.25" customHeight="1" thickBot="1" x14ac:dyDescent="0.25">
      <c r="A101" s="55" t="s">
        <v>244</v>
      </c>
      <c r="B101" s="55" t="s">
        <v>248</v>
      </c>
      <c r="C101" s="56" t="s">
        <v>249</v>
      </c>
      <c r="D101" s="69"/>
      <c r="E101" s="58">
        <v>3.2373180488083865E-3</v>
      </c>
      <c r="F101" s="58">
        <v>1.7271525042720001E-2</v>
      </c>
      <c r="G101" s="58" t="s">
        <v>432</v>
      </c>
      <c r="H101" s="58">
        <v>0.20677772620506932</v>
      </c>
      <c r="I101" s="58">
        <v>7.9613155068491558E-4</v>
      </c>
      <c r="J101" s="58">
        <v>2.6505936657534074E-3</v>
      </c>
      <c r="K101" s="58">
        <v>8.0622224000000006E-2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580.01599999999996</v>
      </c>
      <c r="AL101" s="200" t="s">
        <v>246</v>
      </c>
    </row>
    <row r="102" spans="1:38" ht="26.25" customHeight="1" thickBot="1" x14ac:dyDescent="0.25">
      <c r="A102" s="55" t="s">
        <v>244</v>
      </c>
      <c r="B102" s="55" t="s">
        <v>250</v>
      </c>
      <c r="C102" s="56" t="s">
        <v>387</v>
      </c>
      <c r="D102" s="69"/>
      <c r="E102" s="58">
        <v>4.0910289175302629E-2</v>
      </c>
      <c r="F102" s="58">
        <v>0.65242049497188703</v>
      </c>
      <c r="G102" s="58" t="s">
        <v>432</v>
      </c>
      <c r="H102" s="58">
        <v>5.7387825468573821</v>
      </c>
      <c r="I102" s="58">
        <v>8.4797380000000006E-3</v>
      </c>
      <c r="J102" s="58">
        <v>0.18581525000000002</v>
      </c>
      <c r="K102" s="58">
        <v>1.2690405800000002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1286.4970000000001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7.018882331657144E-4</v>
      </c>
      <c r="F104" s="58">
        <v>2.1560472145260002E-3</v>
      </c>
      <c r="G104" s="58" t="s">
        <v>432</v>
      </c>
      <c r="H104" s="58">
        <v>2.6325779417279999E-2</v>
      </c>
      <c r="I104" s="58">
        <v>1.3250283287670966E-4</v>
      </c>
      <c r="J104" s="58">
        <v>4.4114715616438066E-4</v>
      </c>
      <c r="K104" s="58">
        <v>1.3418226E-2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96.534000000000006</v>
      </c>
      <c r="AL104" s="200" t="s">
        <v>246</v>
      </c>
    </row>
    <row r="105" spans="1:38" ht="26.25" customHeight="1" thickBot="1" x14ac:dyDescent="0.25">
      <c r="A105" s="55" t="s">
        <v>244</v>
      </c>
      <c r="B105" s="55" t="s">
        <v>255</v>
      </c>
      <c r="C105" s="56" t="s">
        <v>256</v>
      </c>
      <c r="D105" s="69"/>
      <c r="E105" s="58">
        <v>1.093991207234286E-3</v>
      </c>
      <c r="F105" s="58">
        <v>1.3598856835690001E-2</v>
      </c>
      <c r="G105" s="58" t="s">
        <v>432</v>
      </c>
      <c r="H105" s="58">
        <v>5.2526729519114308E-2</v>
      </c>
      <c r="I105" s="58">
        <v>9.3688767123287729E-4</v>
      </c>
      <c r="J105" s="58">
        <v>1.4722520547945136E-3</v>
      </c>
      <c r="K105" s="58">
        <v>6.5135999999999996E-3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13.57</v>
      </c>
      <c r="AL105" s="200" t="s">
        <v>246</v>
      </c>
    </row>
    <row r="106" spans="1:38" ht="26.25" customHeight="1" thickBot="1" x14ac:dyDescent="0.25">
      <c r="A106" s="55" t="s">
        <v>244</v>
      </c>
      <c r="B106" s="55" t="s">
        <v>257</v>
      </c>
      <c r="C106" s="56" t="s">
        <v>258</v>
      </c>
      <c r="D106" s="69"/>
      <c r="E106" s="58">
        <v>2.4967507507771437E-4</v>
      </c>
      <c r="F106" s="58">
        <v>8.4575601360000006E-4</v>
      </c>
      <c r="G106" s="58" t="s">
        <v>432</v>
      </c>
      <c r="H106" s="58">
        <v>1.198786155642572E-2</v>
      </c>
      <c r="I106" s="58">
        <v>1.527287671232877E-4</v>
      </c>
      <c r="J106" s="58">
        <v>2.4436602739726028E-4</v>
      </c>
      <c r="K106" s="58">
        <v>1.05298E-3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3.097</v>
      </c>
      <c r="AL106" s="200" t="s">
        <v>246</v>
      </c>
    </row>
    <row r="107" spans="1:38" ht="26.25" customHeight="1" thickBot="1" x14ac:dyDescent="0.25">
      <c r="A107" s="55" t="s">
        <v>244</v>
      </c>
      <c r="B107" s="55" t="s">
        <v>259</v>
      </c>
      <c r="C107" s="56" t="s">
        <v>380</v>
      </c>
      <c r="D107" s="69"/>
      <c r="E107" s="58">
        <v>1.3822565084154749E-2</v>
      </c>
      <c r="F107" s="58">
        <v>0.27948970087500002</v>
      </c>
      <c r="G107" s="58" t="s">
        <v>432</v>
      </c>
      <c r="H107" s="58">
        <v>1.4091615615522464</v>
      </c>
      <c r="I107" s="58">
        <v>1.7325E-2</v>
      </c>
      <c r="J107" s="58">
        <v>0.23100000000000001</v>
      </c>
      <c r="K107" s="58">
        <v>1.0972500000000001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5775</v>
      </c>
      <c r="AL107" s="200" t="s">
        <v>246</v>
      </c>
    </row>
    <row r="108" spans="1:38" ht="26.25" customHeight="1" thickBot="1" x14ac:dyDescent="0.25">
      <c r="A108" s="55" t="s">
        <v>244</v>
      </c>
      <c r="B108" s="55" t="s">
        <v>260</v>
      </c>
      <c r="C108" s="56" t="s">
        <v>381</v>
      </c>
      <c r="D108" s="69"/>
      <c r="E108" s="58">
        <v>1.0892123925508861E-2</v>
      </c>
      <c r="F108" s="58">
        <v>0.15702277499948</v>
      </c>
      <c r="G108" s="58" t="s">
        <v>432</v>
      </c>
      <c r="H108" s="58">
        <v>0.366632581387354</v>
      </c>
      <c r="I108" s="58">
        <v>7.3720000000000001E-3</v>
      </c>
      <c r="J108" s="58">
        <v>7.3719999999999994E-2</v>
      </c>
      <c r="K108" s="58">
        <v>0.14743999999999999</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3686</v>
      </c>
      <c r="AL108" s="200" t="s">
        <v>246</v>
      </c>
    </row>
    <row r="109" spans="1:38" ht="26.25" customHeight="1" thickBot="1" x14ac:dyDescent="0.25">
      <c r="A109" s="55" t="s">
        <v>244</v>
      </c>
      <c r="B109" s="55" t="s">
        <v>261</v>
      </c>
      <c r="C109" s="56" t="s">
        <v>382</v>
      </c>
      <c r="D109" s="69"/>
      <c r="E109" s="58">
        <v>7.58534113116384E-3</v>
      </c>
      <c r="F109" s="58">
        <v>9.3767993088000018E-2</v>
      </c>
      <c r="G109" s="58" t="s">
        <v>432</v>
      </c>
      <c r="H109" s="58">
        <v>0.33092501303398525</v>
      </c>
      <c r="I109" s="58">
        <v>1.056E-2</v>
      </c>
      <c r="J109" s="58">
        <v>5.808E-2</v>
      </c>
      <c r="K109" s="58">
        <v>5.808E-2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528</v>
      </c>
      <c r="AL109" s="200" t="s">
        <v>246</v>
      </c>
    </row>
    <row r="110" spans="1:38" ht="26.25" customHeight="1" thickBot="1" x14ac:dyDescent="0.25">
      <c r="A110" s="55" t="s">
        <v>244</v>
      </c>
      <c r="B110" s="55" t="s">
        <v>262</v>
      </c>
      <c r="C110" s="56" t="s">
        <v>383</v>
      </c>
      <c r="D110" s="69"/>
      <c r="E110" s="58">
        <v>6.6465456819841517E-3</v>
      </c>
      <c r="F110" s="58">
        <v>7.6865742570585996E-2</v>
      </c>
      <c r="G110" s="58" t="s">
        <v>432</v>
      </c>
      <c r="H110" s="58">
        <v>0.56764852044981529</v>
      </c>
      <c r="I110" s="58">
        <v>4.792304E-2</v>
      </c>
      <c r="J110" s="58">
        <v>0.37867033999999999</v>
      </c>
      <c r="K110" s="58">
        <v>0.37867033999999999</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1363.1256146624944</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4.8187600000000002</v>
      </c>
      <c r="F112" s="58" t="s">
        <v>432</v>
      </c>
      <c r="G112" s="58" t="s">
        <v>432</v>
      </c>
      <c r="H112" s="58">
        <v>11.748959235607202</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120468999.99999999</v>
      </c>
      <c r="AL112" s="200" t="s">
        <v>419</v>
      </c>
    </row>
    <row r="113" spans="1:38" ht="26.25" customHeight="1" thickBot="1" x14ac:dyDescent="0.25">
      <c r="A113" s="55" t="s">
        <v>264</v>
      </c>
      <c r="B113" s="70" t="s">
        <v>267</v>
      </c>
      <c r="C113" s="71" t="s">
        <v>268</v>
      </c>
      <c r="D113" s="57"/>
      <c r="E113" s="58">
        <v>0.76226073845242459</v>
      </c>
      <c r="F113" s="58">
        <v>2.5664424753722175</v>
      </c>
      <c r="G113" s="58" t="s">
        <v>432</v>
      </c>
      <c r="H113" s="58">
        <v>9.7193809767142945</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1.07271999417E-6</v>
      </c>
      <c r="F115" s="58" t="s">
        <v>432</v>
      </c>
      <c r="G115" s="58" t="s">
        <v>432</v>
      </c>
      <c r="H115" s="58">
        <v>1.3991999999999999E-6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0.83780492329566192</v>
      </c>
      <c r="F116" s="58">
        <v>0.12144553782438201</v>
      </c>
      <c r="G116" s="58" t="s">
        <v>432</v>
      </c>
      <c r="H116" s="58">
        <v>1.3464027481248508</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0.70830345818792195</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7.0868279999999992E-2</v>
      </c>
      <c r="J119" s="58">
        <v>1.8425752799999999</v>
      </c>
      <c r="K119" s="58">
        <v>1.8425752799999999</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1.7429183320352839</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1.0887432999999997</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0.27582916103062899</v>
      </c>
      <c r="F123" s="58">
        <v>5.9962861093615011E-2</v>
      </c>
      <c r="G123" s="58">
        <v>5.9962861093615011E-2</v>
      </c>
      <c r="H123" s="58">
        <v>0.28782173324935195</v>
      </c>
      <c r="I123" s="58">
        <v>0.64759889981104213</v>
      </c>
      <c r="J123" s="58">
        <v>0.68357661646721102</v>
      </c>
      <c r="K123" s="58">
        <v>0.69556918868593387</v>
      </c>
      <c r="L123" s="58">
        <v>5.9962861093615011E-2</v>
      </c>
      <c r="M123" s="58">
        <v>7.9990456698882415</v>
      </c>
      <c r="N123" s="58">
        <v>1.31918294405953E-2</v>
      </c>
      <c r="O123" s="58">
        <v>0.1055346355247624</v>
      </c>
      <c r="P123" s="58">
        <v>1.6789601106212203E-2</v>
      </c>
      <c r="Q123" s="58">
        <v>7.6752462199827201E-4</v>
      </c>
      <c r="R123" s="58">
        <v>9.5940577749784005E-3</v>
      </c>
      <c r="S123" s="58">
        <v>8.7545777196677901E-3</v>
      </c>
      <c r="T123" s="58">
        <v>6.23613755373596E-3</v>
      </c>
      <c r="U123" s="58">
        <v>2.3985144437446001E-3</v>
      </c>
      <c r="V123" s="58">
        <v>6.7158404424848814E-2</v>
      </c>
      <c r="W123" s="58">
        <v>59.962861093614997</v>
      </c>
      <c r="X123" s="58">
        <v>4.7130808819581399E-2</v>
      </c>
      <c r="Y123" s="58">
        <v>0.1315585172393913</v>
      </c>
      <c r="Z123" s="58">
        <v>5.6125237983623642E-2</v>
      </c>
      <c r="AA123" s="58">
        <v>4.0295042654909283E-2</v>
      </c>
      <c r="AB123" s="58">
        <v>0.27510960669750562</v>
      </c>
      <c r="AC123" s="58" t="s">
        <v>431</v>
      </c>
      <c r="AD123" s="58" t="s">
        <v>431</v>
      </c>
      <c r="AE123" s="46"/>
      <c r="AF123" s="57" t="s">
        <v>432</v>
      </c>
      <c r="AG123" s="57" t="s">
        <v>432</v>
      </c>
      <c r="AH123" s="57" t="s">
        <v>432</v>
      </c>
      <c r="AI123" s="57" t="s">
        <v>432</v>
      </c>
      <c r="AJ123" s="57" t="s">
        <v>432</v>
      </c>
      <c r="AK123" s="57">
        <v>27657.520000000004</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0.48802925793436491</v>
      </c>
      <c r="G125" s="58" t="s">
        <v>432</v>
      </c>
      <c r="H125" s="58" t="s">
        <v>431</v>
      </c>
      <c r="I125" s="58">
        <v>5.0977722311999997E-5</v>
      </c>
      <c r="J125" s="58">
        <v>3.3830670261599991E-4</v>
      </c>
      <c r="K125" s="58">
        <v>7.1523289183199996E-4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1544.7794643274401</v>
      </c>
      <c r="AL125" s="200" t="s">
        <v>426</v>
      </c>
    </row>
    <row r="126" spans="1:38" ht="26.25" customHeight="1" thickBot="1" x14ac:dyDescent="0.25">
      <c r="A126" s="55" t="s">
        <v>289</v>
      </c>
      <c r="B126" s="55" t="s">
        <v>292</v>
      </c>
      <c r="C126" s="56" t="s">
        <v>293</v>
      </c>
      <c r="D126" s="57"/>
      <c r="E126" s="58" t="s">
        <v>431</v>
      </c>
      <c r="F126" s="58" t="s">
        <v>431</v>
      </c>
      <c r="G126" s="58" t="s">
        <v>431</v>
      </c>
      <c r="H126" s="58">
        <v>1.3992E-3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5.83</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1.9191852000000002E-3</v>
      </c>
      <c r="F129" s="58">
        <v>1.6324104000000002E-2</v>
      </c>
      <c r="G129" s="58">
        <v>1.0368012000000001E-4</v>
      </c>
      <c r="H129" s="58" t="s">
        <v>431</v>
      </c>
      <c r="I129" s="58">
        <v>8.8238400000000012E-6</v>
      </c>
      <c r="J129" s="58">
        <v>1.544172E-5</v>
      </c>
      <c r="K129" s="58">
        <v>2.2059599999999998E-5</v>
      </c>
      <c r="L129" s="58">
        <v>3.0883439999999991E-7</v>
      </c>
      <c r="M129" s="58">
        <v>1.544172E-4</v>
      </c>
      <c r="N129" s="58">
        <v>2.8677480000000003E-3</v>
      </c>
      <c r="O129" s="58">
        <v>2.2059600000000001E-4</v>
      </c>
      <c r="P129" s="58">
        <v>1.2353376E-4</v>
      </c>
      <c r="Q129" s="58">
        <v>3.5295360000000005E-5</v>
      </c>
      <c r="R129" s="58">
        <v>6.6178800000000007E-4</v>
      </c>
      <c r="S129" s="58">
        <v>6.6178800000000005E-3</v>
      </c>
      <c r="T129" s="58">
        <v>3.0883439999999999E-4</v>
      </c>
      <c r="U129" s="58" t="s">
        <v>431</v>
      </c>
      <c r="V129" s="58">
        <v>4.6325160000000006E-3</v>
      </c>
      <c r="W129" s="58">
        <v>2.2059599999999999E-2</v>
      </c>
      <c r="X129" s="58" t="s">
        <v>434</v>
      </c>
      <c r="Y129" s="58" t="s">
        <v>434</v>
      </c>
      <c r="Z129" s="58" t="s">
        <v>434</v>
      </c>
      <c r="AA129" s="58" t="s">
        <v>434</v>
      </c>
      <c r="AB129" s="58">
        <v>4.4119199999999996E-5</v>
      </c>
      <c r="AC129" s="58">
        <v>4.4119200000000006E-3</v>
      </c>
      <c r="AD129" s="58" t="s">
        <v>432</v>
      </c>
      <c r="AE129" s="46"/>
      <c r="AF129" s="57" t="s">
        <v>432</v>
      </c>
      <c r="AG129" s="57" t="s">
        <v>432</v>
      </c>
      <c r="AH129" s="57" t="s">
        <v>432</v>
      </c>
      <c r="AI129" s="57" t="s">
        <v>432</v>
      </c>
      <c r="AJ129" s="57" t="s">
        <v>432</v>
      </c>
      <c r="AK129" s="57">
        <v>2.2059600000000001</v>
      </c>
      <c r="AL129" s="200" t="s">
        <v>301</v>
      </c>
    </row>
    <row r="130" spans="1:38" ht="26.25" customHeight="1" thickBot="1" x14ac:dyDescent="0.25">
      <c r="A130" s="55" t="s">
        <v>289</v>
      </c>
      <c r="B130" s="59" t="s">
        <v>302</v>
      </c>
      <c r="C130" s="73" t="s">
        <v>303</v>
      </c>
      <c r="D130" s="57"/>
      <c r="E130" s="58" t="s">
        <v>434</v>
      </c>
      <c r="F130" s="58" t="s">
        <v>434</v>
      </c>
      <c r="G130" s="58" t="s">
        <v>434</v>
      </c>
      <c r="H130" s="58" t="s">
        <v>434</v>
      </c>
      <c r="I130" s="58" t="s">
        <v>434</v>
      </c>
      <c r="J130" s="58" t="s">
        <v>434</v>
      </c>
      <c r="K130" s="58" t="s">
        <v>434</v>
      </c>
      <c r="L130" s="58" t="s">
        <v>434</v>
      </c>
      <c r="M130" s="58" t="s">
        <v>434</v>
      </c>
      <c r="N130" s="58" t="s">
        <v>434</v>
      </c>
      <c r="O130" s="58" t="s">
        <v>434</v>
      </c>
      <c r="P130" s="58" t="s">
        <v>434</v>
      </c>
      <c r="Q130" s="58" t="s">
        <v>434</v>
      </c>
      <c r="R130" s="58" t="s">
        <v>434</v>
      </c>
      <c r="S130" s="58" t="s">
        <v>434</v>
      </c>
      <c r="T130" s="58" t="s">
        <v>434</v>
      </c>
      <c r="U130" s="58" t="s">
        <v>434</v>
      </c>
      <c r="V130" s="58" t="s">
        <v>434</v>
      </c>
      <c r="W130" s="58" t="s">
        <v>434</v>
      </c>
      <c r="X130" s="58" t="s">
        <v>434</v>
      </c>
      <c r="Y130" s="58" t="s">
        <v>434</v>
      </c>
      <c r="Z130" s="58" t="s">
        <v>434</v>
      </c>
      <c r="AA130" s="58" t="s">
        <v>434</v>
      </c>
      <c r="AB130" s="58" t="s">
        <v>434</v>
      </c>
      <c r="AC130" s="58" t="s">
        <v>434</v>
      </c>
      <c r="AD130" s="58" t="s">
        <v>434</v>
      </c>
      <c r="AE130" s="46"/>
      <c r="AF130" s="57" t="s">
        <v>432</v>
      </c>
      <c r="AG130" s="57" t="s">
        <v>432</v>
      </c>
      <c r="AH130" s="57" t="s">
        <v>432</v>
      </c>
      <c r="AI130" s="57" t="s">
        <v>432</v>
      </c>
      <c r="AJ130" s="57" t="s">
        <v>432</v>
      </c>
      <c r="AK130" s="57" t="s">
        <v>434</v>
      </c>
      <c r="AL130" s="200" t="s">
        <v>301</v>
      </c>
    </row>
    <row r="131" spans="1:38" ht="26.25" customHeight="1" thickBot="1" x14ac:dyDescent="0.25">
      <c r="A131" s="55" t="s">
        <v>289</v>
      </c>
      <c r="B131" s="59" t="s">
        <v>304</v>
      </c>
      <c r="C131" s="67" t="s">
        <v>305</v>
      </c>
      <c r="D131" s="57"/>
      <c r="E131" s="58">
        <v>4.1197E-4</v>
      </c>
      <c r="F131" s="58">
        <v>1.10915E-4</v>
      </c>
      <c r="G131" s="58">
        <v>5.0704000000000001E-5</v>
      </c>
      <c r="H131" s="58" t="s">
        <v>431</v>
      </c>
      <c r="I131" s="58">
        <v>6.4172250000000002E-7</v>
      </c>
      <c r="J131" s="58">
        <v>1.7112599999999999E-5</v>
      </c>
      <c r="K131" s="58">
        <v>2.3767499999999999E-5</v>
      </c>
      <c r="L131" s="58">
        <v>5.4665249999999995E-7</v>
      </c>
      <c r="M131" s="58">
        <v>3.1690000000000001E-6</v>
      </c>
      <c r="N131" s="58">
        <v>1.4260499999999998E-5</v>
      </c>
      <c r="O131" s="58">
        <v>4.7535000000000003E-6</v>
      </c>
      <c r="P131" s="58">
        <v>5.2288499999999993E-3</v>
      </c>
      <c r="Q131" s="58">
        <v>3.1689999999999996E-5</v>
      </c>
      <c r="R131" s="58">
        <v>7.9224999999999991E-6</v>
      </c>
      <c r="S131" s="58">
        <v>4.7534999999999998E-5</v>
      </c>
      <c r="T131" s="58">
        <v>6.3380000000000001E-6</v>
      </c>
      <c r="U131" s="58" t="s">
        <v>431</v>
      </c>
      <c r="V131" s="58" t="s">
        <v>431</v>
      </c>
      <c r="W131" s="58">
        <v>0.47534999999999999</v>
      </c>
      <c r="X131" s="58" t="s">
        <v>434</v>
      </c>
      <c r="Y131" s="58" t="s">
        <v>434</v>
      </c>
      <c r="Z131" s="58" t="s">
        <v>434</v>
      </c>
      <c r="AA131" s="58" t="s">
        <v>434</v>
      </c>
      <c r="AB131" s="58">
        <v>6.3380000000000002E-9</v>
      </c>
      <c r="AC131" s="58">
        <v>1.5844999999999998E-2</v>
      </c>
      <c r="AD131" s="58">
        <v>3.1689999999999999E-3</v>
      </c>
      <c r="AE131" s="46"/>
      <c r="AF131" s="57" t="s">
        <v>432</v>
      </c>
      <c r="AG131" s="57" t="s">
        <v>432</v>
      </c>
      <c r="AH131" s="57" t="s">
        <v>432</v>
      </c>
      <c r="AI131" s="57" t="s">
        <v>432</v>
      </c>
      <c r="AJ131" s="57" t="s">
        <v>432</v>
      </c>
      <c r="AK131" s="57">
        <v>0.15844999999999998</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2.68455E-3</v>
      </c>
      <c r="F133" s="58">
        <v>4.2302000000000003E-5</v>
      </c>
      <c r="G133" s="58">
        <v>3.6770200000000002E-4</v>
      </c>
      <c r="H133" s="58" t="s">
        <v>432</v>
      </c>
      <c r="I133" s="58">
        <v>1.129138E-4</v>
      </c>
      <c r="J133" s="58">
        <v>1.129138E-4</v>
      </c>
      <c r="K133" s="58">
        <v>1.2547423999999997E-4</v>
      </c>
      <c r="L133" s="58" t="s">
        <v>431</v>
      </c>
      <c r="M133" s="58">
        <v>4.5556000000000009E-4</v>
      </c>
      <c r="N133" s="58">
        <v>9.7717620000000002E-5</v>
      </c>
      <c r="O133" s="58">
        <v>1.636762E-5</v>
      </c>
      <c r="P133" s="58">
        <v>4.8484600000000006E-3</v>
      </c>
      <c r="Q133" s="58">
        <v>4.4286939999999987E-5</v>
      </c>
      <c r="R133" s="58">
        <v>4.4124240000000003E-5</v>
      </c>
      <c r="S133" s="58">
        <v>4.0447219999999996E-5</v>
      </c>
      <c r="T133" s="58">
        <v>5.6391819999999986E-5</v>
      </c>
      <c r="U133" s="58">
        <v>6.436411999999999E-5</v>
      </c>
      <c r="V133" s="58">
        <v>5.2103047999999994E-4</v>
      </c>
      <c r="W133" s="58">
        <v>8.7857999999999998E-5</v>
      </c>
      <c r="X133" s="58">
        <v>4.2952799999999997E-8</v>
      </c>
      <c r="Y133" s="58">
        <v>2.346134E-8</v>
      </c>
      <c r="Z133" s="58">
        <v>2.0955760000000005E-8</v>
      </c>
      <c r="AA133" s="58">
        <v>2.2745460000000001E-8</v>
      </c>
      <c r="AB133" s="58">
        <v>1.1011536E-7</v>
      </c>
      <c r="AC133" s="58">
        <v>4.8809999999999994E-4</v>
      </c>
      <c r="AD133" s="58">
        <v>1.3341399999999997E-3</v>
      </c>
      <c r="AE133" s="46"/>
      <c r="AF133" s="57" t="s">
        <v>432</v>
      </c>
      <c r="AG133" s="57" t="s">
        <v>432</v>
      </c>
      <c r="AH133" s="57" t="s">
        <v>432</v>
      </c>
      <c r="AI133" s="57" t="s">
        <v>432</v>
      </c>
      <c r="AJ133" s="57" t="s">
        <v>432</v>
      </c>
      <c r="AK133" s="57">
        <v>3254</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0.20920207319952761</v>
      </c>
      <c r="F135" s="58">
        <v>5.4442647652647454E-2</v>
      </c>
      <c r="G135" s="58">
        <v>7.7315542616188783E-3</v>
      </c>
      <c r="H135" s="58" t="s">
        <v>431</v>
      </c>
      <c r="I135" s="58">
        <v>0.2197166123289373</v>
      </c>
      <c r="J135" s="58">
        <v>0.23444522472637397</v>
      </c>
      <c r="K135" s="58">
        <v>0.23975267976283268</v>
      </c>
      <c r="L135" s="58">
        <v>0.11052106452815366</v>
      </c>
      <c r="M135" s="58">
        <v>2.9690109629652905</v>
      </c>
      <c r="N135" s="58">
        <v>2.9420368983575002E-2</v>
      </c>
      <c r="O135" s="58">
        <v>4.1045538741989809E-3</v>
      </c>
      <c r="P135" s="58" t="s">
        <v>431</v>
      </c>
      <c r="Q135" s="58">
        <v>9.7978158842158165E-3</v>
      </c>
      <c r="R135" s="58">
        <v>4.9585038741989797E-4</v>
      </c>
      <c r="S135" s="58">
        <v>8.2091077483979619E-3</v>
      </c>
      <c r="T135" s="58" t="s">
        <v>431</v>
      </c>
      <c r="U135" s="58">
        <v>2.3323527119392864E-3</v>
      </c>
      <c r="V135" s="58">
        <v>0.88402752914708127</v>
      </c>
      <c r="W135" s="58">
        <v>0.21120038741989799</v>
      </c>
      <c r="X135" s="58">
        <v>9.1907190268836231E-2</v>
      </c>
      <c r="Y135" s="58">
        <v>0.17748777937541274</v>
      </c>
      <c r="Z135" s="58">
        <v>0.29644482005450207</v>
      </c>
      <c r="AA135" s="58" t="s">
        <v>431</v>
      </c>
      <c r="AB135" s="58">
        <v>0.56583978969875104</v>
      </c>
      <c r="AC135" s="58" t="s">
        <v>431</v>
      </c>
      <c r="AD135" s="58" t="s">
        <v>432</v>
      </c>
      <c r="AE135" s="46"/>
      <c r="AF135" s="57" t="s">
        <v>432</v>
      </c>
      <c r="AG135" s="57" t="s">
        <v>432</v>
      </c>
      <c r="AH135" s="57" t="s">
        <v>432</v>
      </c>
      <c r="AI135" s="57" t="s">
        <v>432</v>
      </c>
      <c r="AJ135" s="57" t="s">
        <v>432</v>
      </c>
      <c r="AK135" s="57">
        <v>49.58503874198982</v>
      </c>
      <c r="AL135" s="200" t="s">
        <v>413</v>
      </c>
    </row>
    <row r="136" spans="1:38" ht="26.25" customHeight="1" thickBot="1" x14ac:dyDescent="0.25">
      <c r="A136" s="55" t="s">
        <v>289</v>
      </c>
      <c r="B136" s="55" t="s">
        <v>314</v>
      </c>
      <c r="C136" s="56" t="s">
        <v>315</v>
      </c>
      <c r="D136" s="57"/>
      <c r="E136" s="58" t="s">
        <v>432</v>
      </c>
      <c r="F136" s="58">
        <v>1.21794E-3</v>
      </c>
      <c r="G136" s="58" t="s">
        <v>432</v>
      </c>
      <c r="H136" s="58">
        <v>0.61142560000000001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3.2824500000000001E-4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0.25608244000000002</v>
      </c>
      <c r="J139" s="58">
        <v>0.25608244000000002</v>
      </c>
      <c r="K139" s="58">
        <v>0.25608244000000002</v>
      </c>
      <c r="L139" s="58" t="s">
        <v>431</v>
      </c>
      <c r="M139" s="58" t="s">
        <v>431</v>
      </c>
      <c r="N139" s="58">
        <v>7.4474000000000003E-4</v>
      </c>
      <c r="O139" s="58">
        <v>1.5047500000000002E-3</v>
      </c>
      <c r="P139" s="58">
        <v>1.5047500000000002E-3</v>
      </c>
      <c r="Q139" s="58">
        <v>2.3870300000000005E-3</v>
      </c>
      <c r="R139" s="58">
        <v>2.2813300000000007E-3</v>
      </c>
      <c r="S139" s="58">
        <v>5.3013500000000015E-3</v>
      </c>
      <c r="T139" s="58" t="s">
        <v>431</v>
      </c>
      <c r="U139" s="58" t="s">
        <v>431</v>
      </c>
      <c r="V139" s="58" t="s">
        <v>431</v>
      </c>
      <c r="W139" s="58">
        <v>2.5756519999999998</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90.8996173074502</v>
      </c>
      <c r="F141" s="74">
        <f t="shared" ref="F141:AD141" si="0">SUM(F14:F140)</f>
        <v>99.463283834091712</v>
      </c>
      <c r="G141" s="74">
        <f t="shared" si="0"/>
        <v>62.298491317734992</v>
      </c>
      <c r="H141" s="74">
        <f t="shared" si="0"/>
        <v>41.191153314656383</v>
      </c>
      <c r="I141" s="74">
        <f t="shared" si="0"/>
        <v>38.118440327398879</v>
      </c>
      <c r="J141" s="74">
        <f t="shared" si="0"/>
        <v>53.007554964752629</v>
      </c>
      <c r="K141" s="74">
        <f t="shared" si="0"/>
        <v>84.177438392531613</v>
      </c>
      <c r="L141" s="74">
        <f t="shared" si="0"/>
        <v>5.2715875666192913</v>
      </c>
      <c r="M141" s="74">
        <f t="shared" si="0"/>
        <v>428.55370735455932</v>
      </c>
      <c r="N141" s="74">
        <f t="shared" si="0"/>
        <v>69.493239553155888</v>
      </c>
      <c r="O141" s="74">
        <f t="shared" si="0"/>
        <v>1.0061214328174288</v>
      </c>
      <c r="P141" s="74">
        <f t="shared" si="0"/>
        <v>0.49688964390427798</v>
      </c>
      <c r="Q141" s="74">
        <f t="shared" si="0"/>
        <v>1.3175786486485124</v>
      </c>
      <c r="R141" s="74">
        <f>SUM(R14:R140)</f>
        <v>4.1313666738897865</v>
      </c>
      <c r="S141" s="74">
        <f t="shared" si="0"/>
        <v>22.792751746867516</v>
      </c>
      <c r="T141" s="74">
        <f t="shared" si="0"/>
        <v>13.253568718355423</v>
      </c>
      <c r="U141" s="74">
        <f t="shared" si="0"/>
        <v>0.43522941371287827</v>
      </c>
      <c r="V141" s="74">
        <f t="shared" si="0"/>
        <v>35.448027204305333</v>
      </c>
      <c r="W141" s="74">
        <f t="shared" si="0"/>
        <v>96.096798044342904</v>
      </c>
      <c r="X141" s="74">
        <f t="shared" si="0"/>
        <v>5.5391340848478174</v>
      </c>
      <c r="Y141" s="74">
        <f t="shared" si="0"/>
        <v>5.3678340789805352</v>
      </c>
      <c r="Z141" s="74">
        <f t="shared" si="0"/>
        <v>2.2533699638018323</v>
      </c>
      <c r="AA141" s="74">
        <f t="shared" si="0"/>
        <v>3.1224367100169923</v>
      </c>
      <c r="AB141" s="74">
        <f t="shared" si="0"/>
        <v>16.298557683185177</v>
      </c>
      <c r="AC141" s="74">
        <f t="shared" si="0"/>
        <v>1.3611584843219999</v>
      </c>
      <c r="AD141" s="74">
        <f t="shared" si="0"/>
        <v>4.2231786173968517</v>
      </c>
      <c r="AE141" s="47"/>
      <c r="AF141" s="74">
        <f t="shared" ref="AF141:AJ141" si="1">SUM(AF14:AF140)</f>
        <v>163740.66885854804</v>
      </c>
      <c r="AG141" s="74">
        <f t="shared" si="1"/>
        <v>24377.2914886</v>
      </c>
      <c r="AH141" s="74">
        <f t="shared" si="1"/>
        <v>81119.421942820016</v>
      </c>
      <c r="AI141" s="74">
        <f t="shared" si="1"/>
        <v>43864.6</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90.8996173074502</v>
      </c>
      <c r="F152" s="85">
        <f t="shared" ref="F152:AD152" si="2">F141 + F151 + IF(AND(OR($B$4="AT",$B$4="BE",$B$4="CH",$B$4="GB",$B$4="IE",$B$4="LT",$B$4="LU",$B$4="NL"),SUM(F143:F149)&gt;0),SUM(F143:F149)-SUM(F27:F33),0)</f>
        <v>99.463283834091712</v>
      </c>
      <c r="G152" s="85">
        <f t="shared" si="2"/>
        <v>62.298491317734992</v>
      </c>
      <c r="H152" s="85">
        <f t="shared" si="2"/>
        <v>41.191153314656383</v>
      </c>
      <c r="I152" s="85">
        <f t="shared" si="2"/>
        <v>38.118440327398879</v>
      </c>
      <c r="J152" s="85">
        <f t="shared" si="2"/>
        <v>53.007554964752629</v>
      </c>
      <c r="K152" s="85">
        <f t="shared" si="2"/>
        <v>84.177438392531613</v>
      </c>
      <c r="L152" s="85">
        <f t="shared" si="2"/>
        <v>5.2715875666192913</v>
      </c>
      <c r="M152" s="85">
        <f t="shared" si="2"/>
        <v>428.55370735455932</v>
      </c>
      <c r="N152" s="85">
        <f t="shared" si="2"/>
        <v>69.493239553155888</v>
      </c>
      <c r="O152" s="85">
        <f t="shared" si="2"/>
        <v>1.0061214328174288</v>
      </c>
      <c r="P152" s="85">
        <f t="shared" si="2"/>
        <v>0.49688964390427798</v>
      </c>
      <c r="Q152" s="85">
        <f t="shared" si="2"/>
        <v>1.3175786486485124</v>
      </c>
      <c r="R152" s="85">
        <f t="shared" si="2"/>
        <v>4.1313666738897865</v>
      </c>
      <c r="S152" s="85">
        <f t="shared" si="2"/>
        <v>22.792751746867516</v>
      </c>
      <c r="T152" s="85">
        <f t="shared" si="2"/>
        <v>13.253568718355423</v>
      </c>
      <c r="U152" s="85">
        <f t="shared" si="2"/>
        <v>0.43522941371287827</v>
      </c>
      <c r="V152" s="85">
        <f t="shared" si="2"/>
        <v>35.448027204305333</v>
      </c>
      <c r="W152" s="85">
        <f t="shared" si="2"/>
        <v>96.096798044342904</v>
      </c>
      <c r="X152" s="85">
        <f t="shared" si="2"/>
        <v>5.5391340848478174</v>
      </c>
      <c r="Y152" s="85">
        <f t="shared" si="2"/>
        <v>5.3678340789805352</v>
      </c>
      <c r="Z152" s="85">
        <f t="shared" si="2"/>
        <v>2.2533699638018323</v>
      </c>
      <c r="AA152" s="85">
        <f t="shared" si="2"/>
        <v>3.1224367100169923</v>
      </c>
      <c r="AB152" s="85">
        <f t="shared" si="2"/>
        <v>16.298557683185177</v>
      </c>
      <c r="AC152" s="85">
        <f t="shared" si="2"/>
        <v>1.3611584843219999</v>
      </c>
      <c r="AD152" s="85">
        <f t="shared" si="2"/>
        <v>4.2231786173968517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90.8996173074502</v>
      </c>
      <c r="F154" s="85">
        <f>F141 + F153 - IF(OR($B$6=2005,$B$6&gt;=2020),SUM(F99:F122),0) + IF(AND(OR($B$4="AT",$B$4="BE",$B$4="CH",$B$4="GB",$B$4="IE",$B$4="LT",$B$4="LU",$B$4="NL"),SUM(F143:F149)&gt;0),SUM(F143:F149)-SUM(F27:F33),0)</f>
        <v>99.463283834091712</v>
      </c>
      <c r="G154" s="85">
        <f>G141 + G153 + IF(AND(OR($B$4="AT",$B$4="BE",$B$4="CH",$B$4="GB",$B$4="IE",$B$4="LT",$B$4="LU",$B$4="NL"),SUM(G143:G149)&gt;0),SUM(G143:G149)-SUM(G27:G33),0)</f>
        <v>62.298491317734992</v>
      </c>
      <c r="H154" s="85">
        <f t="shared" ref="H154:AD154" si="3">H141 + H153 + IF(AND(OR($B$4="AT",$B$4="BE",$B$4="CH",$B$4="GB",$B$4="IE",$B$4="LT",$B$4="LU",$B$4="NL"),SUM(H143:H149)&gt;0),SUM(H143:H149)-SUM(H27:H33),0)</f>
        <v>41.191153314656383</v>
      </c>
      <c r="I154" s="85">
        <f t="shared" si="3"/>
        <v>38.118440327398879</v>
      </c>
      <c r="J154" s="85">
        <f t="shared" si="3"/>
        <v>53.007554964752629</v>
      </c>
      <c r="K154" s="85">
        <f t="shared" si="3"/>
        <v>84.177438392531613</v>
      </c>
      <c r="L154" s="85">
        <f t="shared" si="3"/>
        <v>5.2715875666192913</v>
      </c>
      <c r="M154" s="85">
        <f t="shared" si="3"/>
        <v>428.55370735455932</v>
      </c>
      <c r="N154" s="85">
        <f t="shared" si="3"/>
        <v>69.493239553155888</v>
      </c>
      <c r="O154" s="85">
        <f t="shared" si="3"/>
        <v>1.0061214328174288</v>
      </c>
      <c r="P154" s="85">
        <f t="shared" si="3"/>
        <v>0.49688964390427798</v>
      </c>
      <c r="Q154" s="85">
        <f t="shared" si="3"/>
        <v>1.3175786486485124</v>
      </c>
      <c r="R154" s="85">
        <f t="shared" si="3"/>
        <v>4.1313666738897865</v>
      </c>
      <c r="S154" s="85">
        <f t="shared" si="3"/>
        <v>22.792751746867516</v>
      </c>
      <c r="T154" s="85">
        <f t="shared" si="3"/>
        <v>13.253568718355423</v>
      </c>
      <c r="U154" s="85">
        <f t="shared" si="3"/>
        <v>0.43522941371287827</v>
      </c>
      <c r="V154" s="85">
        <f t="shared" si="3"/>
        <v>35.448027204305333</v>
      </c>
      <c r="W154" s="85">
        <f t="shared" si="3"/>
        <v>96.096798044342904</v>
      </c>
      <c r="X154" s="85">
        <f t="shared" si="3"/>
        <v>5.5391340848478174</v>
      </c>
      <c r="Y154" s="85">
        <f t="shared" si="3"/>
        <v>5.3678340789805352</v>
      </c>
      <c r="Z154" s="85">
        <f t="shared" si="3"/>
        <v>2.2533699638018323</v>
      </c>
      <c r="AA154" s="85">
        <f t="shared" si="3"/>
        <v>3.1224367100169923</v>
      </c>
      <c r="AB154" s="85">
        <f t="shared" si="3"/>
        <v>16.298557683185177</v>
      </c>
      <c r="AC154" s="85">
        <f t="shared" si="3"/>
        <v>1.3611584843219999</v>
      </c>
      <c r="AD154" s="85">
        <f t="shared" si="3"/>
        <v>4.2231786173968517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0.81386021880312531</v>
      </c>
      <c r="F157" s="93">
        <v>2.8785493394064179E-2</v>
      </c>
      <c r="G157" s="93">
        <v>0.16579202652600003</v>
      </c>
      <c r="H157" s="93" t="s">
        <v>431</v>
      </c>
      <c r="I157" s="93">
        <v>5.9557335379924444E-3</v>
      </c>
      <c r="J157" s="93">
        <v>5.9557335379924444E-3</v>
      </c>
      <c r="K157" s="93">
        <v>5.9557335379924444E-3</v>
      </c>
      <c r="L157" s="93">
        <v>1.017233644956558E-3</v>
      </c>
      <c r="M157" s="93">
        <v>0.33457387480108497</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2277.5823408426913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7.5507051402244785E-2</v>
      </c>
      <c r="F158" s="93">
        <v>2.6888128045531195E-3</v>
      </c>
      <c r="G158" s="93">
        <v>1.7823220464000002E-2</v>
      </c>
      <c r="H158" s="93" t="s">
        <v>431</v>
      </c>
      <c r="I158" s="93">
        <v>6.2870139841881602E-4</v>
      </c>
      <c r="J158" s="93">
        <v>6.2870139841881602E-4</v>
      </c>
      <c r="K158" s="93">
        <v>6.2870139841881602E-4</v>
      </c>
      <c r="L158" s="93">
        <v>6.9299259903167999E-5</v>
      </c>
      <c r="M158" s="93">
        <v>2.2766401819042076E-2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244.84828957751628</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1.8627290135999999</v>
      </c>
      <c r="F159" s="93">
        <v>6.4821545600000002E-2</v>
      </c>
      <c r="G159" s="93">
        <v>0.72455780739999986</v>
      </c>
      <c r="H159" s="93">
        <v>1.6516527999999996E-4</v>
      </c>
      <c r="I159" s="93">
        <v>8.5975262799999994E-2</v>
      </c>
      <c r="J159" s="93">
        <v>9.4636704399999994E-2</v>
      </c>
      <c r="K159" s="93">
        <v>9.4636704399999994E-2</v>
      </c>
      <c r="L159" s="93">
        <v>1.3249823999999998E-4</v>
      </c>
      <c r="M159" s="93">
        <v>0.17464574959999998</v>
      </c>
      <c r="N159" s="93">
        <v>3.6970976000000001E-3</v>
      </c>
      <c r="O159" s="93">
        <v>3.6316979999999999E-4</v>
      </c>
      <c r="P159" s="93">
        <v>5.8204999999999997E-4</v>
      </c>
      <c r="Q159" s="93">
        <v>9.0118364000000006E-3</v>
      </c>
      <c r="R159" s="93">
        <v>9.6217918999999992E-3</v>
      </c>
      <c r="S159" s="93">
        <v>2.5430470799999993E-2</v>
      </c>
      <c r="T159" s="93">
        <v>0.41429891020000004</v>
      </c>
      <c r="U159" s="93">
        <v>3.7486673000000003E-3</v>
      </c>
      <c r="V159" s="93">
        <v>2.8321378399999996E-2</v>
      </c>
      <c r="W159" s="93">
        <v>7.3491067999999996E-3</v>
      </c>
      <c r="X159" s="93">
        <v>7.0801679648000001E-4</v>
      </c>
      <c r="Y159" s="93">
        <v>1.18002818752E-3</v>
      </c>
      <c r="Z159" s="93" t="s">
        <v>431</v>
      </c>
      <c r="AA159" s="93" t="s">
        <v>431</v>
      </c>
      <c r="AB159" s="93">
        <v>1.8880449840000002E-3</v>
      </c>
      <c r="AC159" s="93">
        <v>2.6410286000000003E-3</v>
      </c>
      <c r="AD159" s="93">
        <v>7.6004866000000003E-3</v>
      </c>
      <c r="AE159" s="49"/>
      <c r="AF159" s="93">
        <v>976.22000000000025</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0.29190000000000005</v>
      </c>
      <c r="F163" s="97">
        <v>0.87570000000000003</v>
      </c>
      <c r="G163" s="97">
        <v>5.8380000000000001E-2</v>
      </c>
      <c r="H163" s="97">
        <v>5.8380000000000001E-2</v>
      </c>
      <c r="I163" s="97">
        <v>2.919</v>
      </c>
      <c r="J163" s="97">
        <v>3.5028000000000001</v>
      </c>
      <c r="K163" s="97">
        <v>5.2542</v>
      </c>
      <c r="L163" s="97">
        <v>0.26271</v>
      </c>
      <c r="M163" s="97">
        <v>8.7569999999999997</v>
      </c>
      <c r="N163" s="97" t="s">
        <v>432</v>
      </c>
      <c r="O163" s="97" t="s">
        <v>432</v>
      </c>
      <c r="P163" s="97">
        <v>4.0866000000000001E-3</v>
      </c>
      <c r="Q163" s="97" t="s">
        <v>432</v>
      </c>
      <c r="R163" s="97" t="s">
        <v>432</v>
      </c>
      <c r="S163" s="97" t="s">
        <v>432</v>
      </c>
      <c r="T163" s="97" t="s">
        <v>432</v>
      </c>
      <c r="U163" s="97" t="s">
        <v>432</v>
      </c>
      <c r="V163" s="97" t="s">
        <v>432</v>
      </c>
      <c r="W163" s="97">
        <v>1.1676</v>
      </c>
      <c r="X163" s="97">
        <v>0.23352000000000001</v>
      </c>
      <c r="Y163" s="97">
        <v>0.40866000000000002</v>
      </c>
      <c r="Z163" s="97">
        <v>0.40866000000000002</v>
      </c>
      <c r="AA163" s="97">
        <v>0.52542</v>
      </c>
      <c r="AB163" s="97">
        <v>1.57626</v>
      </c>
      <c r="AC163" s="97" t="s">
        <v>432</v>
      </c>
      <c r="AD163" s="97" t="s">
        <v>432</v>
      </c>
      <c r="AE163" s="50"/>
      <c r="AF163" s="97" t="s">
        <v>432</v>
      </c>
      <c r="AG163" s="97" t="s">
        <v>432</v>
      </c>
      <c r="AH163" s="97" t="s">
        <v>432</v>
      </c>
      <c r="AI163" s="97" t="s">
        <v>432</v>
      </c>
      <c r="AJ163" s="97" t="s">
        <v>432</v>
      </c>
      <c r="AK163" s="97">
        <v>2919</v>
      </c>
      <c r="AL163" s="45" t="s">
        <v>345</v>
      </c>
    </row>
    <row r="164" spans="1:38" ht="26.25" customHeight="1" thickBot="1" x14ac:dyDescent="0.25">
      <c r="A164" s="45" t="s">
        <v>340</v>
      </c>
      <c r="B164" s="45" t="s">
        <v>346</v>
      </c>
      <c r="C164" s="96" t="s">
        <v>347</v>
      </c>
      <c r="D164" s="97"/>
      <c r="E164" s="97" t="s">
        <v>432</v>
      </c>
      <c r="F164" s="97" t="s">
        <v>432</v>
      </c>
      <c r="G164" s="97" t="s">
        <v>432</v>
      </c>
      <c r="H164" s="97">
        <v>0.31438296000000004</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55" zoomScaleNormal="55" workbookViewId="0">
      <pane xSplit="4" ySplit="13" topLeftCell="E15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2003</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2003</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10.108826390000001</v>
      </c>
      <c r="F14" s="58">
        <v>0.32807555290000001</v>
      </c>
      <c r="G14" s="58">
        <v>22.664952484800001</v>
      </c>
      <c r="H14" s="58">
        <v>1.0595064752999999E-2</v>
      </c>
      <c r="I14" s="58">
        <v>0.43362851400000008</v>
      </c>
      <c r="J14" s="58">
        <v>0.69564185900000008</v>
      </c>
      <c r="K14" s="58">
        <v>1.2090418589999998</v>
      </c>
      <c r="L14" s="58">
        <v>3.3824776959999997E-2</v>
      </c>
      <c r="M14" s="58">
        <v>1.1347378949999998</v>
      </c>
      <c r="N14" s="58">
        <v>0.65254298779999986</v>
      </c>
      <c r="O14" s="58">
        <v>9.920800070000001E-3</v>
      </c>
      <c r="P14" s="58">
        <v>0.18482309150000001</v>
      </c>
      <c r="Q14" s="58">
        <v>0.77912432138900001</v>
      </c>
      <c r="R14" s="58">
        <v>1.878598866375</v>
      </c>
      <c r="S14" s="58">
        <v>0.82434491152699996</v>
      </c>
      <c r="T14" s="58">
        <v>6.130351182400001</v>
      </c>
      <c r="U14" s="58">
        <v>4.2690468069999994E-2</v>
      </c>
      <c r="V14" s="58">
        <v>0.98296640422400017</v>
      </c>
      <c r="W14" s="58">
        <v>0.31672080399999997</v>
      </c>
      <c r="X14" s="58">
        <v>3.4797318996320002E-3</v>
      </c>
      <c r="Y14" s="58">
        <v>1.5060192725883999E-2</v>
      </c>
      <c r="Z14" s="58">
        <v>2.9700450306439996E-3</v>
      </c>
      <c r="AA14" s="58">
        <v>5.6229709214810015E-3</v>
      </c>
      <c r="AB14" s="58">
        <v>2.7132940577640999E-2</v>
      </c>
      <c r="AC14" s="58">
        <v>1.4064185686000001E-2</v>
      </c>
      <c r="AD14" s="58">
        <v>3.7494709812449503</v>
      </c>
      <c r="AE14" s="46"/>
      <c r="AF14" s="57">
        <v>31497.481</v>
      </c>
      <c r="AG14" s="57">
        <v>22055.710300000002</v>
      </c>
      <c r="AH14" s="57">
        <v>23070.205999999998</v>
      </c>
      <c r="AI14" s="57" t="s">
        <v>430</v>
      </c>
      <c r="AJ14" s="57" t="s">
        <v>430</v>
      </c>
      <c r="AK14" s="57" t="s">
        <v>432</v>
      </c>
      <c r="AL14" s="200" t="s">
        <v>50</v>
      </c>
    </row>
    <row r="15" spans="1:38" ht="26.25" customHeight="1" thickBot="1" x14ac:dyDescent="0.25">
      <c r="A15" s="55" t="s">
        <v>54</v>
      </c>
      <c r="B15" s="55" t="s">
        <v>55</v>
      </c>
      <c r="C15" s="56" t="s">
        <v>56</v>
      </c>
      <c r="D15" s="57"/>
      <c r="E15" s="58">
        <v>2.629217691</v>
      </c>
      <c r="F15" s="58">
        <v>6.2656783499999993E-2</v>
      </c>
      <c r="G15" s="58">
        <v>11.593091358416999</v>
      </c>
      <c r="H15" s="58" t="s">
        <v>431</v>
      </c>
      <c r="I15" s="58">
        <v>0.23520606573</v>
      </c>
      <c r="J15" s="58">
        <v>0.31022428232999999</v>
      </c>
      <c r="K15" s="58">
        <v>0.42892387712999996</v>
      </c>
      <c r="L15" s="58">
        <v>1.4591239312199999E-2</v>
      </c>
      <c r="M15" s="58">
        <v>0.3596776599</v>
      </c>
      <c r="N15" s="58">
        <v>8.0378591237999994E-2</v>
      </c>
      <c r="O15" s="58">
        <v>2.4155840147999999E-2</v>
      </c>
      <c r="P15" s="58">
        <v>5.3621303040000002E-3</v>
      </c>
      <c r="Q15" s="58">
        <v>5.4824713694999999E-2</v>
      </c>
      <c r="R15" s="58">
        <v>9.180016535232001E-2</v>
      </c>
      <c r="S15" s="58">
        <v>0.10868829297523198</v>
      </c>
      <c r="T15" s="58">
        <v>4.8643193276443197</v>
      </c>
      <c r="U15" s="58">
        <v>3.1481185058399995E-2</v>
      </c>
      <c r="V15" s="58">
        <v>1.354718988948</v>
      </c>
      <c r="W15" s="58">
        <v>3.1912100999999998E-2</v>
      </c>
      <c r="X15" s="58">
        <v>9.8639117249999998E-6</v>
      </c>
      <c r="Y15" s="58">
        <v>7.0092705180000011E-5</v>
      </c>
      <c r="Z15" s="58">
        <v>5.6541034575000001E-5</v>
      </c>
      <c r="AA15" s="58">
        <v>8.4526577655000002E-5</v>
      </c>
      <c r="AB15" s="58">
        <v>2.2102422913500001E-4</v>
      </c>
      <c r="AC15" s="58" t="s">
        <v>431</v>
      </c>
      <c r="AD15" s="58" t="s">
        <v>431</v>
      </c>
      <c r="AE15" s="46"/>
      <c r="AF15" s="57">
        <v>25648.251</v>
      </c>
      <c r="AG15" s="57" t="s">
        <v>430</v>
      </c>
      <c r="AH15" s="57">
        <v>10.199999999999999</v>
      </c>
      <c r="AI15" s="57" t="s">
        <v>430</v>
      </c>
      <c r="AJ15" s="57" t="s">
        <v>430</v>
      </c>
      <c r="AK15" s="57" t="s">
        <v>432</v>
      </c>
      <c r="AL15" s="200" t="s">
        <v>50</v>
      </c>
    </row>
    <row r="16" spans="1:38" ht="26.25" customHeight="1" thickBot="1" x14ac:dyDescent="0.25">
      <c r="A16" s="55" t="s">
        <v>54</v>
      </c>
      <c r="B16" s="55" t="s">
        <v>57</v>
      </c>
      <c r="C16" s="56" t="s">
        <v>58</v>
      </c>
      <c r="D16" s="57"/>
      <c r="E16" s="58">
        <v>0.50030693999999998</v>
      </c>
      <c r="F16" s="58">
        <v>0.12662999999999999</v>
      </c>
      <c r="G16" s="58">
        <v>6.4663569899999995E-2</v>
      </c>
      <c r="H16" s="58">
        <v>7.7570999999999998E-4</v>
      </c>
      <c r="I16" s="58">
        <v>1.0952711999999998E-2</v>
      </c>
      <c r="J16" s="58">
        <v>1.2105881999999998E-2</v>
      </c>
      <c r="K16" s="58">
        <v>1.2105881999999998E-2</v>
      </c>
      <c r="L16" s="58">
        <v>4.0359988799999998E-3</v>
      </c>
      <c r="M16" s="58">
        <v>0.18571886999999998</v>
      </c>
      <c r="N16" s="58">
        <v>3.1320054000000003E-3</v>
      </c>
      <c r="O16" s="58">
        <v>6.2312759999999995E-5</v>
      </c>
      <c r="P16" s="58">
        <v>5.5557899999999995E-4</v>
      </c>
      <c r="Q16" s="58">
        <v>7.0933499999999996E-4</v>
      </c>
      <c r="R16" s="58">
        <v>3.9111281999999999E-3</v>
      </c>
      <c r="S16" s="58">
        <v>1.16661564E-3</v>
      </c>
      <c r="T16" s="58">
        <v>4.8115978199999999E-2</v>
      </c>
      <c r="U16" s="58">
        <v>3.3838020000000001E-4</v>
      </c>
      <c r="V16" s="58">
        <v>1.0694142E-2</v>
      </c>
      <c r="W16" s="58">
        <v>4.9954680000000003E-3</v>
      </c>
      <c r="X16" s="58">
        <v>4.4537490000000001E-6</v>
      </c>
      <c r="Y16" s="58">
        <v>2.0762910000000001E-5</v>
      </c>
      <c r="Z16" s="58">
        <v>6.3420030000000003E-6</v>
      </c>
      <c r="AA16" s="58">
        <v>6.1616970000000008E-6</v>
      </c>
      <c r="AB16" s="58">
        <v>3.7720359E-5</v>
      </c>
      <c r="AC16" s="58">
        <v>8.4565800000000003E-5</v>
      </c>
      <c r="AD16" s="58">
        <v>4.9970700000000002E-8</v>
      </c>
      <c r="AE16" s="46"/>
      <c r="AF16" s="57">
        <v>384.39</v>
      </c>
      <c r="AG16" s="57" t="s">
        <v>430</v>
      </c>
      <c r="AH16" s="57">
        <v>5171.3999999999996</v>
      </c>
      <c r="AI16" s="57" t="s">
        <v>430</v>
      </c>
      <c r="AJ16" s="57" t="s">
        <v>430</v>
      </c>
      <c r="AK16" s="57" t="s">
        <v>432</v>
      </c>
      <c r="AL16" s="200" t="s">
        <v>50</v>
      </c>
    </row>
    <row r="17" spans="1:38" ht="26.25" customHeight="1" thickBot="1" x14ac:dyDescent="0.25">
      <c r="A17" s="55" t="s">
        <v>54</v>
      </c>
      <c r="B17" s="55" t="s">
        <v>59</v>
      </c>
      <c r="C17" s="56" t="s">
        <v>60</v>
      </c>
      <c r="D17" s="57"/>
      <c r="E17" s="58">
        <v>0.13557977199999999</v>
      </c>
      <c r="F17" s="58">
        <v>3.6752777599999994E-2</v>
      </c>
      <c r="G17" s="58">
        <v>0.17280241046999997</v>
      </c>
      <c r="H17" s="58" t="s">
        <v>431</v>
      </c>
      <c r="I17" s="58">
        <v>1.3940622739999999E-2</v>
      </c>
      <c r="J17" s="58">
        <v>1.4916645739999998E-2</v>
      </c>
      <c r="K17" s="58">
        <v>1.5675774739999999E-2</v>
      </c>
      <c r="L17" s="58">
        <v>1.5492787336E-3</v>
      </c>
      <c r="M17" s="58">
        <v>0.13751798200000001</v>
      </c>
      <c r="N17" s="58">
        <v>1.4549518653E-2</v>
      </c>
      <c r="O17" s="58">
        <v>1.9660902269999999E-4</v>
      </c>
      <c r="P17" s="58">
        <v>1.4616208799999998E-3</v>
      </c>
      <c r="Q17" s="58">
        <v>5.4633598999999995E-4</v>
      </c>
      <c r="R17" s="58">
        <v>1.492063879E-3</v>
      </c>
      <c r="S17" s="58">
        <v>1.9157265158000001E-3</v>
      </c>
      <c r="T17" s="58">
        <v>1.4247223630000001E-3</v>
      </c>
      <c r="U17" s="58">
        <v>2.6680914399999998E-4</v>
      </c>
      <c r="V17" s="58">
        <v>2.4477404589999998E-2</v>
      </c>
      <c r="W17" s="58">
        <v>2.2110393200000002E-2</v>
      </c>
      <c r="X17" s="58">
        <v>5.0641521999999998E-3</v>
      </c>
      <c r="Y17" s="58">
        <v>7.4123732999999995E-3</v>
      </c>
      <c r="Z17" s="58">
        <v>2.6863429999999995E-3</v>
      </c>
      <c r="AA17" s="58">
        <v>2.108754E-3</v>
      </c>
      <c r="AB17" s="58">
        <v>1.7271622499999997E-2</v>
      </c>
      <c r="AC17" s="58">
        <v>6.7237140000000003E-5</v>
      </c>
      <c r="AD17" s="58">
        <v>1.8435990000000003E-2</v>
      </c>
      <c r="AE17" s="46"/>
      <c r="AF17" s="57">
        <v>68.322999999999993</v>
      </c>
      <c r="AG17" s="57">
        <v>108.447</v>
      </c>
      <c r="AH17" s="57">
        <v>1104.9829999999999</v>
      </c>
      <c r="AI17" s="57" t="s">
        <v>430</v>
      </c>
      <c r="AJ17" s="57" t="s">
        <v>430</v>
      </c>
      <c r="AK17" s="57" t="s">
        <v>432</v>
      </c>
      <c r="AL17" s="200" t="s">
        <v>50</v>
      </c>
    </row>
    <row r="18" spans="1:38" ht="26.25" customHeight="1" thickBot="1" x14ac:dyDescent="0.25">
      <c r="A18" s="55" t="s">
        <v>54</v>
      </c>
      <c r="B18" s="55" t="s">
        <v>61</v>
      </c>
      <c r="C18" s="56" t="s">
        <v>62</v>
      </c>
      <c r="D18" s="57"/>
      <c r="E18" s="58">
        <v>6.956568199999999E-2</v>
      </c>
      <c r="F18" s="58">
        <v>5.6114049999999999E-3</v>
      </c>
      <c r="G18" s="58">
        <v>2.6516345270000002E-2</v>
      </c>
      <c r="H18" s="58" t="s">
        <v>431</v>
      </c>
      <c r="I18" s="58">
        <v>2.4710172999999999E-3</v>
      </c>
      <c r="J18" s="58">
        <v>2.4710172999999999E-3</v>
      </c>
      <c r="K18" s="58">
        <v>2.4710172999999999E-3</v>
      </c>
      <c r="L18" s="58">
        <v>1.3373142919999995E-3</v>
      </c>
      <c r="M18" s="58">
        <v>1.1181059E-2</v>
      </c>
      <c r="N18" s="58">
        <v>1.0786605E-5</v>
      </c>
      <c r="O18" s="58">
        <v>8.1758549999999993E-7</v>
      </c>
      <c r="P18" s="58">
        <v>7.6138979999999996E-5</v>
      </c>
      <c r="Q18" s="58">
        <v>1.5026019999999999E-5</v>
      </c>
      <c r="R18" s="58">
        <v>2.5305754999999998E-5</v>
      </c>
      <c r="S18" s="58">
        <v>2.6496270999999996E-5</v>
      </c>
      <c r="T18" s="58">
        <v>2.4416270000000002E-6</v>
      </c>
      <c r="U18" s="58">
        <v>1.974227E-5</v>
      </c>
      <c r="V18" s="58">
        <v>3.5370465499999998E-3</v>
      </c>
      <c r="W18" s="58">
        <v>1.6671760000000002E-4</v>
      </c>
      <c r="X18" s="58">
        <v>2.2625959999999996E-4</v>
      </c>
      <c r="Y18" s="58">
        <v>1.78626E-3</v>
      </c>
      <c r="Z18" s="58">
        <v>2.0244279999999997E-4</v>
      </c>
      <c r="AA18" s="58">
        <v>1.7862600000000001E-4</v>
      </c>
      <c r="AB18" s="58">
        <v>2.3935884E-3</v>
      </c>
      <c r="AC18" s="58" t="s">
        <v>431</v>
      </c>
      <c r="AD18" s="58" t="s">
        <v>431</v>
      </c>
      <c r="AE18" s="46"/>
      <c r="AF18" s="57">
        <v>119.084</v>
      </c>
      <c r="AG18" s="57" t="s">
        <v>430</v>
      </c>
      <c r="AH18" s="57">
        <v>114.535</v>
      </c>
      <c r="AI18" s="57" t="s">
        <v>430</v>
      </c>
      <c r="AJ18" s="57" t="s">
        <v>430</v>
      </c>
      <c r="AK18" s="57" t="s">
        <v>432</v>
      </c>
      <c r="AL18" s="200" t="s">
        <v>50</v>
      </c>
    </row>
    <row r="19" spans="1:38" ht="26.25" customHeight="1" thickBot="1" x14ac:dyDescent="0.25">
      <c r="A19" s="55" t="s">
        <v>54</v>
      </c>
      <c r="B19" s="55" t="s">
        <v>63</v>
      </c>
      <c r="C19" s="56" t="s">
        <v>64</v>
      </c>
      <c r="D19" s="57"/>
      <c r="E19" s="58">
        <v>1.3257020859999999</v>
      </c>
      <c r="F19" s="58">
        <v>0.11218128500000001</v>
      </c>
      <c r="G19" s="58">
        <v>3.6247956321299997</v>
      </c>
      <c r="H19" s="58">
        <v>5.1822926999999994E-4</v>
      </c>
      <c r="I19" s="58">
        <v>0.10254150256</v>
      </c>
      <c r="J19" s="58">
        <v>0.11165046256</v>
      </c>
      <c r="K19" s="58">
        <v>0.12986838256</v>
      </c>
      <c r="L19" s="58">
        <v>2.1073261702399992E-2</v>
      </c>
      <c r="M19" s="58">
        <v>0.17254392400000002</v>
      </c>
      <c r="N19" s="58">
        <v>5.9102575751999994E-2</v>
      </c>
      <c r="O19" s="58">
        <v>4.5338874172799998E-2</v>
      </c>
      <c r="P19" s="58">
        <v>3.1145086900000001E-3</v>
      </c>
      <c r="Q19" s="58">
        <v>4.5540993940000003E-2</v>
      </c>
      <c r="R19" s="58">
        <v>0.11371149197599999</v>
      </c>
      <c r="S19" s="58">
        <v>4.5743273555200005E-2</v>
      </c>
      <c r="T19" s="58">
        <v>1.586561402504</v>
      </c>
      <c r="U19" s="58">
        <v>2.5574331559999998E-3</v>
      </c>
      <c r="V19" s="58">
        <v>0.10091985392</v>
      </c>
      <c r="W19" s="58">
        <v>7.2824586699999994E-3</v>
      </c>
      <c r="X19" s="58">
        <v>3.7220111292799998E-3</v>
      </c>
      <c r="Y19" s="58">
        <v>2.8238943511679999E-2</v>
      </c>
      <c r="Z19" s="58">
        <v>3.3189493446399996E-3</v>
      </c>
      <c r="AA19" s="58">
        <v>3.1257397804799998E-3</v>
      </c>
      <c r="AB19" s="58">
        <v>3.8405643766080001E-2</v>
      </c>
      <c r="AC19" s="58" t="s">
        <v>431</v>
      </c>
      <c r="AD19" s="58" t="s">
        <v>431</v>
      </c>
      <c r="AE19" s="46"/>
      <c r="AF19" s="57">
        <v>3698.9180000000001</v>
      </c>
      <c r="AG19" s="57" t="s">
        <v>430</v>
      </c>
      <c r="AH19" s="57">
        <v>4918.3609999999999</v>
      </c>
      <c r="AI19" s="57" t="s">
        <v>430</v>
      </c>
      <c r="AJ19" s="57" t="s">
        <v>430</v>
      </c>
      <c r="AK19" s="57" t="s">
        <v>432</v>
      </c>
      <c r="AL19" s="200" t="s">
        <v>50</v>
      </c>
    </row>
    <row r="20" spans="1:38" ht="26.25" customHeight="1" thickBot="1" x14ac:dyDescent="0.25">
      <c r="A20" s="55" t="s">
        <v>54</v>
      </c>
      <c r="B20" s="55" t="s">
        <v>65</v>
      </c>
      <c r="C20" s="56" t="s">
        <v>66</v>
      </c>
      <c r="D20" s="57"/>
      <c r="E20" s="58">
        <v>0.33167250799999998</v>
      </c>
      <c r="F20" s="58">
        <v>0.12198859999999999</v>
      </c>
      <c r="G20" s="58">
        <v>0.21850546408999996</v>
      </c>
      <c r="H20" s="58">
        <v>7.0485000000000001E-3</v>
      </c>
      <c r="I20" s="58">
        <v>3.3549971999999997E-2</v>
      </c>
      <c r="J20" s="58">
        <v>3.4121472000000007E-2</v>
      </c>
      <c r="K20" s="58">
        <v>3.5454972000000008E-2</v>
      </c>
      <c r="L20" s="58">
        <v>1.0284725280000002E-2</v>
      </c>
      <c r="M20" s="58">
        <v>0.198765056</v>
      </c>
      <c r="N20" s="58">
        <v>5.1911406800000002E-3</v>
      </c>
      <c r="O20" s="58">
        <v>2.4802645559999998E-3</v>
      </c>
      <c r="P20" s="58">
        <v>1.5148459199999999E-3</v>
      </c>
      <c r="Q20" s="58">
        <v>2.9886748E-4</v>
      </c>
      <c r="R20" s="58">
        <v>4.4635774E-3</v>
      </c>
      <c r="S20" s="58">
        <v>1.2034103599999999E-3</v>
      </c>
      <c r="T20" s="58">
        <v>4.1614952800000005E-4</v>
      </c>
      <c r="U20" s="58">
        <v>2.7023296000000004E-4</v>
      </c>
      <c r="V20" s="58">
        <v>0.106488046</v>
      </c>
      <c r="W20" s="58">
        <v>1.9392182399999999E-2</v>
      </c>
      <c r="X20" s="58">
        <v>2.3693903999999996E-3</v>
      </c>
      <c r="Y20" s="58">
        <v>6.7142399999999989E-3</v>
      </c>
      <c r="Z20" s="58">
        <v>1.3680071999999997E-3</v>
      </c>
      <c r="AA20" s="58">
        <v>1.1286239999999999E-3</v>
      </c>
      <c r="AB20" s="58">
        <v>1.1580261599999999E-2</v>
      </c>
      <c r="AC20" s="58">
        <v>9.5250000000000011E-4</v>
      </c>
      <c r="AD20" s="58">
        <v>1.1430000000000001E-5</v>
      </c>
      <c r="AE20" s="46"/>
      <c r="AF20" s="57">
        <v>244.416</v>
      </c>
      <c r="AG20" s="57" t="s">
        <v>430</v>
      </c>
      <c r="AH20" s="57">
        <v>2553.4</v>
      </c>
      <c r="AI20" s="57">
        <v>190.5</v>
      </c>
      <c r="AJ20" s="57" t="s">
        <v>430</v>
      </c>
      <c r="AK20" s="57" t="s">
        <v>432</v>
      </c>
      <c r="AL20" s="200" t="s">
        <v>50</v>
      </c>
    </row>
    <row r="21" spans="1:38" ht="26.25" customHeight="1" thickBot="1" x14ac:dyDescent="0.25">
      <c r="A21" s="55" t="s">
        <v>54</v>
      </c>
      <c r="B21" s="55" t="s">
        <v>67</v>
      </c>
      <c r="C21" s="56" t="s">
        <v>68</v>
      </c>
      <c r="D21" s="57"/>
      <c r="E21" s="58">
        <v>1.5607166377020001</v>
      </c>
      <c r="F21" s="58">
        <v>0.24166604402899997</v>
      </c>
      <c r="G21" s="58">
        <v>2.4409647188604096</v>
      </c>
      <c r="H21" s="58" t="s">
        <v>431</v>
      </c>
      <c r="I21" s="58">
        <v>0.13622479698793999</v>
      </c>
      <c r="J21" s="58">
        <v>0.14386426698794</v>
      </c>
      <c r="K21" s="58">
        <v>0.14980607698793999</v>
      </c>
      <c r="L21" s="58">
        <v>2.8778995239517595E-2</v>
      </c>
      <c r="M21" s="58">
        <v>1.0699806541670001</v>
      </c>
      <c r="N21" s="58">
        <v>0.11396099492675299</v>
      </c>
      <c r="O21" s="58">
        <v>1.5446037403706997E-3</v>
      </c>
      <c r="P21" s="58">
        <v>9.6612330224199999E-3</v>
      </c>
      <c r="Q21" s="58">
        <v>3.9584326023000002E-3</v>
      </c>
      <c r="R21" s="58">
        <v>1.1930828949798999E-2</v>
      </c>
      <c r="S21" s="58">
        <v>1.5314558489959799E-2</v>
      </c>
      <c r="T21" s="58">
        <v>1.1116324669799E-2</v>
      </c>
      <c r="U21" s="58">
        <v>2.0426361183339997E-3</v>
      </c>
      <c r="V21" s="58">
        <v>0.23235151141179</v>
      </c>
      <c r="W21" s="58">
        <v>0.17515689100000001</v>
      </c>
      <c r="X21" s="58">
        <v>4.2482023499999993E-2</v>
      </c>
      <c r="Y21" s="58">
        <v>8.0471812000000004E-2</v>
      </c>
      <c r="Z21" s="58">
        <v>2.3571186500000001E-2</v>
      </c>
      <c r="AA21" s="58">
        <v>1.87509275E-2</v>
      </c>
      <c r="AB21" s="58">
        <v>0.16527594950000002</v>
      </c>
      <c r="AC21" s="58">
        <v>5.2627459999999996E-4</v>
      </c>
      <c r="AD21" s="58">
        <v>0.14430110000000002</v>
      </c>
      <c r="AE21" s="46"/>
      <c r="AF21" s="57">
        <v>2031.7149999999999</v>
      </c>
      <c r="AG21" s="57">
        <v>848.83</v>
      </c>
      <c r="AH21" s="57">
        <v>5021.6115230000005</v>
      </c>
      <c r="AI21" s="57" t="s">
        <v>430</v>
      </c>
      <c r="AJ21" s="57" t="s">
        <v>430</v>
      </c>
      <c r="AK21" s="57" t="s">
        <v>432</v>
      </c>
      <c r="AL21" s="200" t="s">
        <v>50</v>
      </c>
    </row>
    <row r="22" spans="1:38" ht="26.25" customHeight="1" thickBot="1" x14ac:dyDescent="0.25">
      <c r="A22" s="55" t="s">
        <v>54</v>
      </c>
      <c r="B22" s="59" t="s">
        <v>69</v>
      </c>
      <c r="C22" s="56" t="s">
        <v>70</v>
      </c>
      <c r="D22" s="57"/>
      <c r="E22" s="58">
        <v>7.5585221073550004</v>
      </c>
      <c r="F22" s="58">
        <v>1.1649027779050001</v>
      </c>
      <c r="G22" s="58">
        <v>2.9685455661400995</v>
      </c>
      <c r="H22" s="58">
        <v>8.55514E-2</v>
      </c>
      <c r="I22" s="58">
        <v>0.37026181468199998</v>
      </c>
      <c r="J22" s="58">
        <v>0.37719841468199994</v>
      </c>
      <c r="K22" s="58">
        <v>0.39338381468199995</v>
      </c>
      <c r="L22" s="58">
        <v>0.11295704391927999</v>
      </c>
      <c r="M22" s="58">
        <v>7.793830880769999</v>
      </c>
      <c r="N22" s="58">
        <v>0.32651331617229995</v>
      </c>
      <c r="O22" s="58">
        <v>5.1615445876440007E-2</v>
      </c>
      <c r="P22" s="58">
        <v>0.13843765761060001</v>
      </c>
      <c r="Q22" s="58">
        <v>7.2763597261150018E-2</v>
      </c>
      <c r="R22" s="58">
        <v>0.16406992215069999</v>
      </c>
      <c r="S22" s="58">
        <v>0.18850820685704001</v>
      </c>
      <c r="T22" s="58">
        <v>0.13667278089533999</v>
      </c>
      <c r="U22" s="58">
        <v>7.0018778547750002E-2</v>
      </c>
      <c r="V22" s="58">
        <v>2.3890868036819999</v>
      </c>
      <c r="W22" s="58">
        <v>0.245011348987</v>
      </c>
      <c r="X22" s="58">
        <v>2.7034258689500001E-2</v>
      </c>
      <c r="Y22" s="58">
        <v>6.7253770774999999E-2</v>
      </c>
      <c r="Z22" s="58">
        <v>1.51121666285E-2</v>
      </c>
      <c r="AA22" s="58">
        <v>1.2315038427499999E-2</v>
      </c>
      <c r="AB22" s="58">
        <v>0.1217152345205</v>
      </c>
      <c r="AC22" s="58">
        <v>2.3944613999999999E-2</v>
      </c>
      <c r="AD22" s="58">
        <v>0.277424002</v>
      </c>
      <c r="AE22" s="46"/>
      <c r="AF22" s="57">
        <v>6253.0147050000005</v>
      </c>
      <c r="AG22" s="57">
        <v>5107.0286349999997</v>
      </c>
      <c r="AH22" s="57">
        <v>9722.7914219300001</v>
      </c>
      <c r="AI22" s="57">
        <v>2312.1999999999998</v>
      </c>
      <c r="AJ22" s="57" t="s">
        <v>430</v>
      </c>
      <c r="AK22" s="57" t="s">
        <v>432</v>
      </c>
      <c r="AL22" s="200" t="s">
        <v>50</v>
      </c>
    </row>
    <row r="23" spans="1:38" ht="26.25" customHeight="1" thickBot="1" x14ac:dyDescent="0.25">
      <c r="A23" s="55" t="s">
        <v>71</v>
      </c>
      <c r="B23" s="59" t="s">
        <v>394</v>
      </c>
      <c r="C23" s="56" t="s">
        <v>390</v>
      </c>
      <c r="D23" s="98"/>
      <c r="E23" s="58">
        <v>3.6833702416065175</v>
      </c>
      <c r="F23" s="58">
        <v>0.8011226119081718</v>
      </c>
      <c r="G23" s="58">
        <v>0.73721999999999999</v>
      </c>
      <c r="H23" s="58">
        <v>7.6375646517223654E-4</v>
      </c>
      <c r="I23" s="58">
        <v>0.2752222377316218</v>
      </c>
      <c r="J23" s="58">
        <v>0.2752222377316218</v>
      </c>
      <c r="K23" s="58">
        <v>0.2752222377316218</v>
      </c>
      <c r="L23" s="58">
        <v>0.15683557663521519</v>
      </c>
      <c r="M23" s="58">
        <v>5.007133406135214</v>
      </c>
      <c r="N23" s="58">
        <v>9.4939750584115773E-2</v>
      </c>
      <c r="O23" s="58">
        <v>1.0170000000000001E-3</v>
      </c>
      <c r="P23" s="58" t="s">
        <v>431</v>
      </c>
      <c r="Q23" s="58" t="s">
        <v>431</v>
      </c>
      <c r="R23" s="58">
        <v>5.085000000000001E-3</v>
      </c>
      <c r="S23" s="58">
        <v>0.17289000000000004</v>
      </c>
      <c r="T23" s="58">
        <v>7.1190000000000012E-3</v>
      </c>
      <c r="U23" s="58">
        <v>1.0170000000000001E-3</v>
      </c>
      <c r="V23" s="58">
        <v>0.10170000000000003</v>
      </c>
      <c r="W23" s="58" t="s">
        <v>431</v>
      </c>
      <c r="X23" s="58">
        <v>3.1020000000000006E-3</v>
      </c>
      <c r="Y23" s="58">
        <v>5.0340000000000011E-3</v>
      </c>
      <c r="Z23" s="58" t="s">
        <v>431</v>
      </c>
      <c r="AA23" s="58" t="s">
        <v>431</v>
      </c>
      <c r="AB23" s="58">
        <v>8.1360000000000009E-3</v>
      </c>
      <c r="AC23" s="58" t="s">
        <v>431</v>
      </c>
      <c r="AD23" s="58" t="s">
        <v>431</v>
      </c>
      <c r="AE23" s="46"/>
      <c r="AF23" s="57">
        <v>4353.1949999999997</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0.10224963791616798</v>
      </c>
      <c r="F25" s="58">
        <v>1.097823065973893E-2</v>
      </c>
      <c r="G25" s="58">
        <v>2.3059226230647004E-2</v>
      </c>
      <c r="H25" s="58" t="s">
        <v>431</v>
      </c>
      <c r="I25" s="58">
        <v>8.0522923150316296E-4</v>
      </c>
      <c r="J25" s="58">
        <v>8.0522923150316296E-4</v>
      </c>
      <c r="K25" s="58">
        <v>8.0522923150316296E-4</v>
      </c>
      <c r="L25" s="58">
        <v>1.84893207231999E-4</v>
      </c>
      <c r="M25" s="58">
        <v>0.1076291254781879</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389.87796966990055</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2.0783703807475799E-2</v>
      </c>
      <c r="F26" s="58">
        <v>2.4533220680721956E-2</v>
      </c>
      <c r="G26" s="58">
        <v>4.8531745379999996E-3</v>
      </c>
      <c r="H26" s="58" t="s">
        <v>431</v>
      </c>
      <c r="I26" s="58">
        <v>1.42517803495596E-4</v>
      </c>
      <c r="J26" s="58">
        <v>1.42517803495596E-4</v>
      </c>
      <c r="K26" s="58">
        <v>1.42517803495596E-4</v>
      </c>
      <c r="L26" s="58">
        <v>2.3152972370381995E-5</v>
      </c>
      <c r="M26" s="58">
        <v>1.4636266134765505</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123.39045344161164</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19.722358918640403</v>
      </c>
      <c r="F27" s="58">
        <v>14.203652278004663</v>
      </c>
      <c r="G27" s="58">
        <v>2.7127481849087132</v>
      </c>
      <c r="H27" s="58">
        <v>0.35757162651730018</v>
      </c>
      <c r="I27" s="58">
        <v>1.3032212748916436</v>
      </c>
      <c r="J27" s="58">
        <v>1.3032212748916436</v>
      </c>
      <c r="K27" s="58">
        <v>1.3032212748916436</v>
      </c>
      <c r="L27" s="58">
        <v>0.76247296361812533</v>
      </c>
      <c r="M27" s="58">
        <v>122.64779054520478</v>
      </c>
      <c r="N27" s="58">
        <v>17.88757067910462</v>
      </c>
      <c r="O27" s="58">
        <v>1.6030114422719313E-4</v>
      </c>
      <c r="P27" s="58">
        <v>8.072139947193321E-3</v>
      </c>
      <c r="Q27" s="58">
        <v>2.4924403772727289E-4</v>
      </c>
      <c r="R27" s="58">
        <v>7.4849590672124815E-3</v>
      </c>
      <c r="S27" s="58">
        <v>5.2157705588383027E-3</v>
      </c>
      <c r="T27" s="58">
        <v>1.7115783378154684E-3</v>
      </c>
      <c r="U27" s="58">
        <v>1.7788578700015983E-4</v>
      </c>
      <c r="V27" s="58">
        <v>2.9878694138215377E-2</v>
      </c>
      <c r="W27" s="58">
        <v>0.52340770000000003</v>
      </c>
      <c r="X27" s="58">
        <v>1.5256918129500001E-2</v>
      </c>
      <c r="Y27" s="58">
        <v>1.9216065297699998E-2</v>
      </c>
      <c r="Z27" s="58">
        <v>1.25369777188E-2</v>
      </c>
      <c r="AA27" s="58">
        <v>1.8344245210299998E-2</v>
      </c>
      <c r="AB27" s="58">
        <v>6.5354206356299988E-2</v>
      </c>
      <c r="AC27" s="58">
        <v>5.234072E-4</v>
      </c>
      <c r="AD27" s="58">
        <v>1.087308E-4</v>
      </c>
      <c r="AE27" s="46"/>
      <c r="AF27" s="57">
        <v>46870.835137122602</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1.9935590550455682</v>
      </c>
      <c r="F28" s="58">
        <v>0.37356159527617022</v>
      </c>
      <c r="G28" s="58">
        <v>1.0524794337612979</v>
      </c>
      <c r="H28" s="58">
        <v>1.1350989059352357E-2</v>
      </c>
      <c r="I28" s="58">
        <v>0.58974697203767967</v>
      </c>
      <c r="J28" s="58">
        <v>0.58974697203767967</v>
      </c>
      <c r="K28" s="58">
        <v>0.58974697203767967</v>
      </c>
      <c r="L28" s="58">
        <v>0.34841213527718806</v>
      </c>
      <c r="M28" s="58">
        <v>2.7082541607658421</v>
      </c>
      <c r="N28" s="58">
        <v>0.50681899702758526</v>
      </c>
      <c r="O28" s="58">
        <v>1.1416176072673088E-5</v>
      </c>
      <c r="P28" s="58">
        <v>9.9503873571632289E-4</v>
      </c>
      <c r="Q28" s="58">
        <v>2.1111744721449983E-5</v>
      </c>
      <c r="R28" s="58">
        <v>1.4641416759351791E-3</v>
      </c>
      <c r="S28" s="58">
        <v>9.8657291371172847E-4</v>
      </c>
      <c r="T28" s="58">
        <v>7.147381564913524E-5</v>
      </c>
      <c r="U28" s="58">
        <v>1.9391137297553787E-5</v>
      </c>
      <c r="V28" s="58">
        <v>3.4387864908427949E-3</v>
      </c>
      <c r="W28" s="58">
        <v>0.1019524</v>
      </c>
      <c r="X28" s="58">
        <v>5.1851804554E-3</v>
      </c>
      <c r="Y28" s="58">
        <v>5.8659518443E-3</v>
      </c>
      <c r="Z28" s="58">
        <v>4.5374185034000002E-3</v>
      </c>
      <c r="AA28" s="58">
        <v>4.9313718715000001E-3</v>
      </c>
      <c r="AB28" s="58">
        <v>2.05199226746E-2</v>
      </c>
      <c r="AC28" s="58">
        <v>1.019523E-4</v>
      </c>
      <c r="AD28" s="58">
        <v>2.2102500000000001E-5</v>
      </c>
      <c r="AE28" s="46"/>
      <c r="AF28" s="57">
        <v>7562.9980836618997</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11.420839196232043</v>
      </c>
      <c r="F29" s="58">
        <v>1.1703179530730525</v>
      </c>
      <c r="G29" s="58">
        <v>1.9612598257251439</v>
      </c>
      <c r="H29" s="58">
        <v>4.9765187013366173E-3</v>
      </c>
      <c r="I29" s="58">
        <v>0.54617398094630953</v>
      </c>
      <c r="J29" s="58">
        <v>0.54617398094630953</v>
      </c>
      <c r="K29" s="58">
        <v>0.54617398094630953</v>
      </c>
      <c r="L29" s="58">
        <v>0.28956533807165064</v>
      </c>
      <c r="M29" s="58">
        <v>3.0711526713607982</v>
      </c>
      <c r="N29" s="58">
        <v>0.17099375574712145</v>
      </c>
      <c r="O29" s="58">
        <v>1.5168831864268537E-5</v>
      </c>
      <c r="P29" s="58">
        <v>1.5973217263695746E-3</v>
      </c>
      <c r="Q29" s="58">
        <v>3.025306811859395E-5</v>
      </c>
      <c r="R29" s="58">
        <v>2.5552684329714043E-3</v>
      </c>
      <c r="S29" s="58">
        <v>1.7137658359070212E-3</v>
      </c>
      <c r="T29" s="58">
        <v>6.1944261606221063E-5</v>
      </c>
      <c r="U29" s="58">
        <v>3.0168472508650821E-5</v>
      </c>
      <c r="V29" s="58">
        <v>5.4277871832588507E-3</v>
      </c>
      <c r="W29" s="58">
        <v>0.10821810000000001</v>
      </c>
      <c r="X29" s="58">
        <v>1.5459624040999999E-3</v>
      </c>
      <c r="Y29" s="58">
        <v>9.3616612248000001E-3</v>
      </c>
      <c r="Z29" s="58">
        <v>1.0461012268199999E-2</v>
      </c>
      <c r="AA29" s="58">
        <v>2.4048304065999999E-3</v>
      </c>
      <c r="AB29" s="58">
        <v>2.3773466303699999E-2</v>
      </c>
      <c r="AC29" s="58">
        <v>5.20293E-5</v>
      </c>
      <c r="AD29" s="58">
        <v>1.9810199999999999E-5</v>
      </c>
      <c r="AE29" s="46"/>
      <c r="AF29" s="57">
        <v>12845.2240285345</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9.6421159778438764E-2</v>
      </c>
      <c r="F30" s="58">
        <v>3.2778059790618839</v>
      </c>
      <c r="G30" s="58">
        <v>1.0166263132215249E-2</v>
      </c>
      <c r="H30" s="58">
        <v>9.871941527752285E-4</v>
      </c>
      <c r="I30" s="58">
        <v>6.3242744536997964E-2</v>
      </c>
      <c r="J30" s="58">
        <v>6.3242744536997964E-2</v>
      </c>
      <c r="K30" s="58">
        <v>6.3242744536997964E-2</v>
      </c>
      <c r="L30" s="58">
        <v>9.8649588143928466E-3</v>
      </c>
      <c r="M30" s="58">
        <v>8.3184155092006549</v>
      </c>
      <c r="N30" s="58">
        <v>0.43486419671298726</v>
      </c>
      <c r="O30" s="58">
        <v>3.5040234300035553E-6</v>
      </c>
      <c r="P30" s="58">
        <v>1.5242501920515459E-4</v>
      </c>
      <c r="Q30" s="58">
        <v>5.2560351450053296E-6</v>
      </c>
      <c r="R30" s="58">
        <v>1.1037673804511195E-4</v>
      </c>
      <c r="S30" s="58">
        <v>7.8840527175079954E-5</v>
      </c>
      <c r="T30" s="58">
        <v>4.0296269445040873E-5</v>
      </c>
      <c r="U30" s="58">
        <v>3.5040234300035553E-6</v>
      </c>
      <c r="V30" s="58">
        <v>5.7816386595058633E-4</v>
      </c>
      <c r="W30" s="58">
        <v>1.0509399999999999E-2</v>
      </c>
      <c r="X30" s="58">
        <v>1.3392602119999999E-4</v>
      </c>
      <c r="Y30" s="58">
        <v>2.1007575829999999E-4</v>
      </c>
      <c r="Z30" s="58">
        <v>9.3088984600000002E-5</v>
      </c>
      <c r="AA30" s="58">
        <v>2.4097821520000003E-4</v>
      </c>
      <c r="AB30" s="58">
        <v>6.7806897930000002E-4</v>
      </c>
      <c r="AC30" s="58">
        <v>1.0509299999999999E-5</v>
      </c>
      <c r="AD30" s="58">
        <v>6.5050000000000004E-6</v>
      </c>
      <c r="AE30" s="46"/>
      <c r="AF30" s="57">
        <v>766.92560812470003</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3.6755886212292861</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170.5489292842</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0.27871479471990096</v>
      </c>
      <c r="J32" s="58">
        <v>0.55207785168473511</v>
      </c>
      <c r="K32" s="58">
        <v>0.68960561680238974</v>
      </c>
      <c r="L32" s="58">
        <v>5.931990222482092E-2</v>
      </c>
      <c r="M32" s="58" t="s">
        <v>432</v>
      </c>
      <c r="N32" s="58">
        <v>2.2674289662758196</v>
      </c>
      <c r="O32" s="58">
        <v>9.6836893578618761E-3</v>
      </c>
      <c r="P32" s="58" t="s">
        <v>432</v>
      </c>
      <c r="Q32" s="58">
        <v>2.5806376286297297E-2</v>
      </c>
      <c r="R32" s="58">
        <v>0.84892019874061375</v>
      </c>
      <c r="S32" s="58">
        <v>18.660683650768352</v>
      </c>
      <c r="T32" s="58">
        <v>0.12875929342749928</v>
      </c>
      <c r="U32" s="58">
        <v>1.3792112336047803E-2</v>
      </c>
      <c r="V32" s="58">
        <v>5.5785981188650275</v>
      </c>
      <c r="W32" s="58" t="s">
        <v>431</v>
      </c>
      <c r="X32" s="58">
        <v>0.12932366475003401</v>
      </c>
      <c r="Y32" s="58">
        <v>1.1706021378235837E-2</v>
      </c>
      <c r="Z32" s="58">
        <v>1.7280317272633856E-2</v>
      </c>
      <c r="AA32" s="58" t="s">
        <v>431</v>
      </c>
      <c r="AB32" s="58">
        <v>0.1583100034009037</v>
      </c>
      <c r="AC32" s="58" t="s">
        <v>431</v>
      </c>
      <c r="AD32" s="58" t="s">
        <v>431</v>
      </c>
      <c r="AE32" s="46"/>
      <c r="AF32" s="57" t="s">
        <v>432</v>
      </c>
      <c r="AG32" s="57" t="s">
        <v>432</v>
      </c>
      <c r="AH32" s="57" t="s">
        <v>432</v>
      </c>
      <c r="AI32" s="57" t="s">
        <v>432</v>
      </c>
      <c r="AJ32" s="57" t="s">
        <v>432</v>
      </c>
      <c r="AK32" s="57">
        <v>23837.085818573603</v>
      </c>
      <c r="AL32" s="200" t="s">
        <v>414</v>
      </c>
    </row>
    <row r="33" spans="1:38" ht="26.25" customHeight="1" thickBot="1" x14ac:dyDescent="0.25">
      <c r="A33" s="55" t="s">
        <v>79</v>
      </c>
      <c r="B33" s="55" t="s">
        <v>92</v>
      </c>
      <c r="C33" s="56" t="s">
        <v>93</v>
      </c>
      <c r="D33" s="57"/>
      <c r="E33" s="58" t="s">
        <v>432</v>
      </c>
      <c r="F33" s="58" t="s">
        <v>432</v>
      </c>
      <c r="G33" s="58" t="s">
        <v>432</v>
      </c>
      <c r="H33" s="58" t="s">
        <v>432</v>
      </c>
      <c r="I33" s="58">
        <v>0.11850699196889013</v>
      </c>
      <c r="J33" s="58">
        <v>0.21945739253498189</v>
      </c>
      <c r="K33" s="58">
        <v>0.43891478506996379</v>
      </c>
      <c r="L33" s="58">
        <v>4.6524967217416125E-3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23837.085818573603</v>
      </c>
      <c r="AL33" s="200" t="s">
        <v>414</v>
      </c>
    </row>
    <row r="34" spans="1:38" ht="26.25" customHeight="1" thickBot="1" x14ac:dyDescent="0.25">
      <c r="A34" s="55" t="s">
        <v>71</v>
      </c>
      <c r="B34" s="55" t="s">
        <v>94</v>
      </c>
      <c r="C34" s="56" t="s">
        <v>95</v>
      </c>
      <c r="D34" s="57"/>
      <c r="E34" s="58">
        <v>1.47244125888</v>
      </c>
      <c r="F34" s="58">
        <v>0.13066043936999999</v>
      </c>
      <c r="G34" s="58">
        <v>0.21355486893999998</v>
      </c>
      <c r="H34" s="58">
        <v>1.9202415999999999E-4</v>
      </c>
      <c r="I34" s="58">
        <v>3.8500844079999992E-2</v>
      </c>
      <c r="J34" s="58">
        <v>4.0469091719999996E-2</v>
      </c>
      <c r="K34" s="58">
        <v>4.2713374089999999E-2</v>
      </c>
      <c r="L34" s="58">
        <v>2.5203170999999998E-4</v>
      </c>
      <c r="M34" s="58">
        <v>0.30067383003000003</v>
      </c>
      <c r="N34" s="58">
        <v>9.6012079999999994E-5</v>
      </c>
      <c r="O34" s="58">
        <v>2.7603472999999999E-4</v>
      </c>
      <c r="P34" s="58">
        <v>1.4401812E-4</v>
      </c>
      <c r="Q34" s="58">
        <v>3.6004529999999999E-5</v>
      </c>
      <c r="R34" s="58">
        <v>1.4041766699999997E-3</v>
      </c>
      <c r="S34" s="58">
        <v>4.7766009799999995E-2</v>
      </c>
      <c r="T34" s="58">
        <v>1.9682476399999998E-3</v>
      </c>
      <c r="U34" s="58">
        <v>2.7603472999999999E-4</v>
      </c>
      <c r="V34" s="58">
        <v>2.8095534909999997E-2</v>
      </c>
      <c r="W34" s="58">
        <v>1.6802114E-3</v>
      </c>
      <c r="X34" s="58">
        <v>8.4010569999999998E-4</v>
      </c>
      <c r="Y34" s="58">
        <v>1.4041766699999997E-3</v>
      </c>
      <c r="Z34" s="58">
        <v>2.0402567000000002E-6</v>
      </c>
      <c r="AA34" s="58">
        <v>1.8002265000000001E-6</v>
      </c>
      <c r="AB34" s="58">
        <v>2.2481228531999993E-3</v>
      </c>
      <c r="AC34" s="58" t="s">
        <v>431</v>
      </c>
      <c r="AD34" s="58" t="s">
        <v>431</v>
      </c>
      <c r="AE34" s="46"/>
      <c r="AF34" s="57">
        <v>1200.1510000000001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2.4563374605920241</v>
      </c>
      <c r="F36" s="58">
        <v>0.1483178353053026</v>
      </c>
      <c r="G36" s="58">
        <v>0.51183354789040725</v>
      </c>
      <c r="H36" s="58">
        <v>4.7979630602825718E-5</v>
      </c>
      <c r="I36" s="58">
        <v>7.7107205569183657E-2</v>
      </c>
      <c r="J36" s="58">
        <v>8.5653008446708964E-2</v>
      </c>
      <c r="K36" s="58">
        <v>8.5653008446708964E-2</v>
      </c>
      <c r="L36" s="58">
        <v>1.5761403758867806E-4</v>
      </c>
      <c r="M36" s="58">
        <v>0.4160642564102614</v>
      </c>
      <c r="N36" s="58">
        <v>4.9213359001014168E-3</v>
      </c>
      <c r="O36" s="58">
        <v>4.2161161360760642E-4</v>
      </c>
      <c r="P36" s="58">
        <v>9.8990008415212271E-4</v>
      </c>
      <c r="Q36" s="58">
        <v>5.7043668400380311E-3</v>
      </c>
      <c r="R36" s="58">
        <v>6.2590785828535375E-3</v>
      </c>
      <c r="S36" s="58">
        <v>3.3735397941678916E-2</v>
      </c>
      <c r="T36" s="58">
        <v>0.24300883050601019</v>
      </c>
      <c r="U36" s="58">
        <v>4.2691669117394474E-3</v>
      </c>
      <c r="V36" s="58">
        <v>4.2523950439362822E-2</v>
      </c>
      <c r="W36" s="58">
        <v>6.8611783940000035E-3</v>
      </c>
      <c r="X36" s="58">
        <v>2.0440089677700002E-4</v>
      </c>
      <c r="Y36" s="58">
        <v>3.4066842888299999E-4</v>
      </c>
      <c r="Z36" s="58" t="s">
        <v>431</v>
      </c>
      <c r="AA36" s="58" t="s">
        <v>431</v>
      </c>
      <c r="AB36" s="58">
        <v>5.4506932566000007E-4</v>
      </c>
      <c r="AC36" s="58">
        <v>3.2212855120000027E-3</v>
      </c>
      <c r="AD36" s="58">
        <v>4.9054311240000013E-3</v>
      </c>
      <c r="AE36" s="46"/>
      <c r="AF36" s="57">
        <v>1504.1556</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2.4493974499999998</v>
      </c>
      <c r="F39" s="58">
        <v>0.27728182400000001</v>
      </c>
      <c r="G39" s="58">
        <v>1.9180928823099999</v>
      </c>
      <c r="H39" s="58">
        <v>8.9008619999999996E-4</v>
      </c>
      <c r="I39" s="58">
        <v>0.14687670624000002</v>
      </c>
      <c r="J39" s="58">
        <v>0.16858678524000001</v>
      </c>
      <c r="K39" s="58">
        <v>0.17018698523999998</v>
      </c>
      <c r="L39" s="58">
        <v>6.7783957929599986E-2</v>
      </c>
      <c r="M39" s="58">
        <v>0.98088418099999997</v>
      </c>
      <c r="N39" s="58">
        <v>8.3099787788000021E-2</v>
      </c>
      <c r="O39" s="58">
        <v>1.3990429871999998E-3</v>
      </c>
      <c r="P39" s="58">
        <v>3.0087001000000005E-3</v>
      </c>
      <c r="Q39" s="58">
        <v>4.7375172999999998E-3</v>
      </c>
      <c r="R39" s="58">
        <v>6.8666227203999994E-2</v>
      </c>
      <c r="S39" s="58">
        <v>2.3667418440800003E-2</v>
      </c>
      <c r="T39" s="58">
        <v>0.82190462220399996</v>
      </c>
      <c r="U39" s="58">
        <v>1.3842183639999998E-3</v>
      </c>
      <c r="V39" s="58">
        <v>0.16763407084000001</v>
      </c>
      <c r="W39" s="58">
        <v>8.8559046160000016E-2</v>
      </c>
      <c r="X39" s="58">
        <v>1.041768992646E-2</v>
      </c>
      <c r="Y39" s="58">
        <v>1.3578685848200002E-2</v>
      </c>
      <c r="Z39" s="58">
        <v>5.4349808968999994E-3</v>
      </c>
      <c r="AA39" s="58">
        <v>4.2448411841399993E-3</v>
      </c>
      <c r="AB39" s="58">
        <v>3.3676197855700002E-2</v>
      </c>
      <c r="AC39" s="58">
        <v>1.5829284600000003E-3</v>
      </c>
      <c r="AD39" s="58">
        <v>3.8862851616090009E-2</v>
      </c>
      <c r="AE39" s="46"/>
      <c r="AF39" s="57">
        <v>7498.0709999999999</v>
      </c>
      <c r="AG39" s="57">
        <v>228.6</v>
      </c>
      <c r="AH39" s="57">
        <v>4529.53</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4.7056444998770006</v>
      </c>
      <c r="F41" s="58">
        <v>26.190224574951298</v>
      </c>
      <c r="G41" s="58">
        <v>4.1706592558980997</v>
      </c>
      <c r="H41" s="58">
        <v>0.38567087999999999</v>
      </c>
      <c r="I41" s="58">
        <v>33.050289293862399</v>
      </c>
      <c r="J41" s="58">
        <v>33.900539852662398</v>
      </c>
      <c r="K41" s="58">
        <v>35.6096972283624</v>
      </c>
      <c r="L41" s="58">
        <v>3.5139711402224201</v>
      </c>
      <c r="M41" s="58">
        <v>195.95658685625202</v>
      </c>
      <c r="N41" s="58">
        <v>1.3542593545076405</v>
      </c>
      <c r="O41" s="58">
        <v>0.62724035324860672</v>
      </c>
      <c r="P41" s="58">
        <v>3.2970880812700006E-2</v>
      </c>
      <c r="Q41" s="58">
        <v>1.1098697411091001E-2</v>
      </c>
      <c r="R41" s="58">
        <v>1.1155404743923245</v>
      </c>
      <c r="S41" s="58">
        <v>0.29980495417423242</v>
      </c>
      <c r="T41" s="58">
        <v>0.10174666550971775</v>
      </c>
      <c r="U41" s="58">
        <v>2.5131251426696997E-2</v>
      </c>
      <c r="V41" s="58">
        <v>24.770993594795637</v>
      </c>
      <c r="W41" s="58">
        <v>35.985256867400004</v>
      </c>
      <c r="X41" s="58">
        <v>5.9281834078800006</v>
      </c>
      <c r="Y41" s="58">
        <v>5.4742276119399991</v>
      </c>
      <c r="Z41" s="58">
        <v>2.0725996540199998</v>
      </c>
      <c r="AA41" s="58">
        <v>3.4634824942600004</v>
      </c>
      <c r="AB41" s="58">
        <v>16.938493168099999</v>
      </c>
      <c r="AC41" s="58">
        <v>0.24120415200000003</v>
      </c>
      <c r="AD41" s="58">
        <v>6.5723699999999996E-2</v>
      </c>
      <c r="AE41" s="46"/>
      <c r="AF41" s="57">
        <v>15434.722</v>
      </c>
      <c r="AG41" s="57">
        <v>369.6</v>
      </c>
      <c r="AH41" s="57">
        <v>21768.964427000003</v>
      </c>
      <c r="AI41" s="57">
        <v>48195</v>
      </c>
      <c r="AJ41" s="57" t="s">
        <v>430</v>
      </c>
      <c r="AK41" s="57" t="s">
        <v>432</v>
      </c>
      <c r="AL41" s="200" t="s">
        <v>50</v>
      </c>
    </row>
    <row r="42" spans="1:38" ht="26.25" customHeight="1" thickBot="1" x14ac:dyDescent="0.25">
      <c r="A42" s="55" t="s">
        <v>71</v>
      </c>
      <c r="B42" s="55" t="s">
        <v>108</v>
      </c>
      <c r="C42" s="56" t="s">
        <v>109</v>
      </c>
      <c r="D42" s="57"/>
      <c r="E42" s="58">
        <v>4.7060323761981042E-2</v>
      </c>
      <c r="F42" s="58">
        <v>0.58092649564260779</v>
      </c>
      <c r="G42" s="58">
        <v>5.1474990732637473E-3</v>
      </c>
      <c r="H42" s="58">
        <v>3.0404297575973966E-5</v>
      </c>
      <c r="I42" s="58">
        <v>8.7882769495795671E-3</v>
      </c>
      <c r="J42" s="58">
        <v>8.7882769495795671E-3</v>
      </c>
      <c r="K42" s="58">
        <v>8.7882769495795671E-3</v>
      </c>
      <c r="L42" s="58">
        <v>4.394249999999998E-4</v>
      </c>
      <c r="M42" s="58">
        <v>5.9259935556617069</v>
      </c>
      <c r="N42" s="58">
        <v>0.15078671084851392</v>
      </c>
      <c r="O42" s="58">
        <v>8.100361170710787E-5</v>
      </c>
      <c r="P42" s="58">
        <v>7.2234142157291023E-8</v>
      </c>
      <c r="Q42" s="58">
        <v>1.8058535539322756E-8</v>
      </c>
      <c r="R42" s="58">
        <v>4.0512039023692873E-4</v>
      </c>
      <c r="S42" s="58">
        <v>1.3770132429260619E-2</v>
      </c>
      <c r="T42" s="58">
        <v>5.6700481560947717E-4</v>
      </c>
      <c r="U42" s="58">
        <v>8.1066214630310852E-5</v>
      </c>
      <c r="V42" s="58">
        <v>8.1174565843546778E-3</v>
      </c>
      <c r="W42" s="58" t="s">
        <v>431</v>
      </c>
      <c r="X42" s="58">
        <v>3.2399999999999996E-4</v>
      </c>
      <c r="Y42" s="58">
        <v>3.2399999999999996E-4</v>
      </c>
      <c r="Z42" s="58" t="s">
        <v>431</v>
      </c>
      <c r="AA42" s="58" t="s">
        <v>431</v>
      </c>
      <c r="AB42" s="58">
        <v>6.4799999999999992E-4</v>
      </c>
      <c r="AC42" s="58" t="s">
        <v>431</v>
      </c>
      <c r="AD42" s="58" t="s">
        <v>431</v>
      </c>
      <c r="AE42" s="46"/>
      <c r="AF42" s="57">
        <v>361.7809511846441</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0.42863365399999998</v>
      </c>
      <c r="F43" s="58">
        <v>4.2689335999999994E-2</v>
      </c>
      <c r="G43" s="58">
        <v>0.36823730348000006</v>
      </c>
      <c r="H43" s="58">
        <v>1.211838E-4</v>
      </c>
      <c r="I43" s="58">
        <v>2.2327193759999999E-2</v>
      </c>
      <c r="J43" s="58">
        <v>2.5943366759999996E-2</v>
      </c>
      <c r="K43" s="58">
        <v>2.5943366759999996E-2</v>
      </c>
      <c r="L43" s="58">
        <v>1.21755475104E-2</v>
      </c>
      <c r="M43" s="58">
        <v>0.13553023099999997</v>
      </c>
      <c r="N43" s="58">
        <v>9.6520148119999989E-3</v>
      </c>
      <c r="O43" s="58">
        <v>1.8153575279999994E-4</v>
      </c>
      <c r="P43" s="58">
        <v>2.0132830000000002E-4</v>
      </c>
      <c r="Q43" s="58">
        <v>6.8348469999999996E-4</v>
      </c>
      <c r="R43" s="58">
        <v>1.2064412596000001E-2</v>
      </c>
      <c r="S43" s="58">
        <v>3.6182735191999998E-3</v>
      </c>
      <c r="T43" s="58">
        <v>0.15068437759599998</v>
      </c>
      <c r="U43" s="58">
        <v>1.6739683599999999E-4</v>
      </c>
      <c r="V43" s="58">
        <v>2.2286799159999999E-2</v>
      </c>
      <c r="W43" s="58">
        <v>7.6524498400000005E-3</v>
      </c>
      <c r="X43" s="58">
        <v>2.8719251400000001E-6</v>
      </c>
      <c r="Y43" s="58">
        <v>2.0423751800000001E-5</v>
      </c>
      <c r="Z43" s="58">
        <v>2.9378459000000005E-6</v>
      </c>
      <c r="AA43" s="58">
        <v>2.6806098600000004E-6</v>
      </c>
      <c r="AB43" s="58">
        <v>2.8914132700000004E-5</v>
      </c>
      <c r="AC43" s="58">
        <v>2.6518602000000002E-4</v>
      </c>
      <c r="AD43" s="58">
        <v>1.5670082999999999E-7</v>
      </c>
      <c r="AE43" s="46"/>
      <c r="AF43" s="57">
        <v>1336.683</v>
      </c>
      <c r="AG43" s="57" t="s">
        <v>430</v>
      </c>
      <c r="AH43" s="57">
        <v>676.6</v>
      </c>
      <c r="AI43" s="57" t="s">
        <v>430</v>
      </c>
      <c r="AJ43" s="57" t="s">
        <v>430</v>
      </c>
      <c r="AK43" s="57" t="s">
        <v>432</v>
      </c>
      <c r="AL43" s="200" t="s">
        <v>50</v>
      </c>
    </row>
    <row r="44" spans="1:38" ht="26.25" customHeight="1" thickBot="1" x14ac:dyDescent="0.25">
      <c r="A44" s="55" t="s">
        <v>71</v>
      </c>
      <c r="B44" s="55" t="s">
        <v>112</v>
      </c>
      <c r="C44" s="56" t="s">
        <v>113</v>
      </c>
      <c r="D44" s="57"/>
      <c r="E44" s="58">
        <v>7.5962691449261737</v>
      </c>
      <c r="F44" s="58">
        <v>0.80438627770653481</v>
      </c>
      <c r="G44" s="58">
        <v>1.4363999999999999</v>
      </c>
      <c r="H44" s="58">
        <v>1.4576809235700378E-3</v>
      </c>
      <c r="I44" s="58">
        <v>0.42922287742722243</v>
      </c>
      <c r="J44" s="58">
        <v>0.42922287742722243</v>
      </c>
      <c r="K44" s="58">
        <v>0.42922287742722243</v>
      </c>
      <c r="L44" s="58">
        <v>0.2431895239484678</v>
      </c>
      <c r="M44" s="58">
        <v>2.4610207088351013</v>
      </c>
      <c r="N44" s="58" t="s">
        <v>432</v>
      </c>
      <c r="O44" s="58">
        <v>1.8900000000000002E-3</v>
      </c>
      <c r="P44" s="58" t="s">
        <v>431</v>
      </c>
      <c r="Q44" s="58" t="s">
        <v>431</v>
      </c>
      <c r="R44" s="58">
        <v>9.4500000000000001E-3</v>
      </c>
      <c r="S44" s="58">
        <v>0.32130000000000003</v>
      </c>
      <c r="T44" s="58">
        <v>1.3230000000000002E-2</v>
      </c>
      <c r="U44" s="58">
        <v>1.8900000000000002E-3</v>
      </c>
      <c r="V44" s="58">
        <v>0.18900000000000003</v>
      </c>
      <c r="W44" s="58" t="s">
        <v>431</v>
      </c>
      <c r="X44" s="58">
        <v>5.6699999999999997E-3</v>
      </c>
      <c r="Y44" s="58">
        <v>9.4500000000000001E-3</v>
      </c>
      <c r="Z44" s="58" t="s">
        <v>431</v>
      </c>
      <c r="AA44" s="58" t="s">
        <v>431</v>
      </c>
      <c r="AB44" s="58">
        <v>1.512E-2</v>
      </c>
      <c r="AC44" s="58" t="s">
        <v>431</v>
      </c>
      <c r="AD44" s="58" t="s">
        <v>431</v>
      </c>
      <c r="AE44" s="46"/>
      <c r="AF44" s="57">
        <v>8072.19</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9.9949499999999997E-2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1.0521</v>
      </c>
      <c r="AL51" s="200" t="s">
        <v>131</v>
      </c>
    </row>
    <row r="52" spans="1:38" ht="26.25" customHeight="1" thickBot="1" x14ac:dyDescent="0.25">
      <c r="A52" s="55" t="s">
        <v>120</v>
      </c>
      <c r="B52" s="59" t="s">
        <v>132</v>
      </c>
      <c r="C52" s="61" t="s">
        <v>393</v>
      </c>
      <c r="D52" s="58"/>
      <c r="E52" s="58">
        <v>0.24854873580000003</v>
      </c>
      <c r="F52" s="58">
        <v>1.3264254480898001</v>
      </c>
      <c r="G52" s="58">
        <v>2.7905989545999996</v>
      </c>
      <c r="H52" s="58">
        <v>0.19883898863999999</v>
      </c>
      <c r="I52" s="58">
        <v>0.36074276568899999</v>
      </c>
      <c r="J52" s="58">
        <v>0.82930568315100006</v>
      </c>
      <c r="K52" s="58">
        <v>1.1539400422499999</v>
      </c>
      <c r="L52" s="58">
        <v>3.8773602784799996E-4</v>
      </c>
      <c r="M52" s="58">
        <v>48.517590423000001</v>
      </c>
      <c r="N52" s="58">
        <v>0.40619856128850002</v>
      </c>
      <c r="O52" s="58">
        <v>7.8292851777000017E-2</v>
      </c>
      <c r="P52" s="58">
        <v>9.2672446869000016E-2</v>
      </c>
      <c r="Q52" s="58">
        <v>0.43396029636600009</v>
      </c>
      <c r="R52" s="58">
        <v>0.41010541407000001</v>
      </c>
      <c r="S52" s="58">
        <v>0.17682430972950003</v>
      </c>
      <c r="T52" s="58">
        <v>0.866001041631</v>
      </c>
      <c r="U52" s="58">
        <v>2.3078800845000004E-2</v>
      </c>
      <c r="V52" s="58">
        <v>0.15764982548850001</v>
      </c>
      <c r="W52" s="58">
        <v>2.3612129900999999E-2</v>
      </c>
      <c r="X52" s="58">
        <v>8.8234801208999993E-4</v>
      </c>
      <c r="Y52" s="58">
        <v>1.4912924147999997E-3</v>
      </c>
      <c r="Z52" s="58">
        <v>1.0190498167799999E-3</v>
      </c>
      <c r="AA52" s="58">
        <v>7.7050108097999987E-4</v>
      </c>
      <c r="AB52" s="58">
        <v>4.1631913246499997E-3</v>
      </c>
      <c r="AC52" s="58" t="s">
        <v>432</v>
      </c>
      <c r="AD52" s="58" t="s">
        <v>432</v>
      </c>
      <c r="AE52" s="46"/>
      <c r="AF52" s="57" t="s">
        <v>432</v>
      </c>
      <c r="AG52" s="57" t="s">
        <v>432</v>
      </c>
      <c r="AH52" s="57" t="s">
        <v>432</v>
      </c>
      <c r="AI52" s="57" t="s">
        <v>432</v>
      </c>
      <c r="AJ52" s="57" t="s">
        <v>432</v>
      </c>
      <c r="AK52" s="57">
        <v>4.8616999999999999</v>
      </c>
      <c r="AL52" s="200" t="s">
        <v>133</v>
      </c>
    </row>
    <row r="53" spans="1:38" ht="26.25" customHeight="1" thickBot="1" x14ac:dyDescent="0.25">
      <c r="A53" s="55" t="s">
        <v>120</v>
      </c>
      <c r="B53" s="59" t="s">
        <v>134</v>
      </c>
      <c r="C53" s="61" t="s">
        <v>135</v>
      </c>
      <c r="D53" s="58"/>
      <c r="E53" s="58" t="s">
        <v>432</v>
      </c>
      <c r="F53" s="58">
        <v>3.3307811997999996</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9.3420000000000005</v>
      </c>
      <c r="AL53" s="200" t="s">
        <v>136</v>
      </c>
    </row>
    <row r="54" spans="1:38" ht="37.5" customHeight="1" thickBot="1" x14ac:dyDescent="0.25">
      <c r="A54" s="55" t="s">
        <v>120</v>
      </c>
      <c r="B54" s="59" t="s">
        <v>137</v>
      </c>
      <c r="C54" s="61" t="s">
        <v>138</v>
      </c>
      <c r="D54" s="58"/>
      <c r="E54" s="58" t="s">
        <v>432</v>
      </c>
      <c r="F54" s="58">
        <v>0.23919726191520002</v>
      </c>
      <c r="G54" s="58" t="s">
        <v>431</v>
      </c>
      <c r="H54" s="58" t="s">
        <v>432</v>
      </c>
      <c r="I54" s="58" t="s">
        <v>432</v>
      </c>
      <c r="J54" s="58" t="s">
        <v>432</v>
      </c>
      <c r="K54" s="58" t="s">
        <v>432</v>
      </c>
      <c r="L54" s="58" t="s">
        <v>432</v>
      </c>
      <c r="M54" s="58" t="s">
        <v>432</v>
      </c>
      <c r="N54" s="58" t="s">
        <v>432</v>
      </c>
      <c r="O54" s="58" t="s">
        <v>432</v>
      </c>
      <c r="P54" s="58">
        <v>7.5000000000000002E-4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0.17659680191212596</v>
      </c>
      <c r="AL54" s="200" t="s">
        <v>420</v>
      </c>
    </row>
    <row r="55" spans="1:38" ht="26.25" customHeight="1" thickBot="1" x14ac:dyDescent="0.25">
      <c r="A55" s="55" t="s">
        <v>120</v>
      </c>
      <c r="B55" s="59" t="s">
        <v>139</v>
      </c>
      <c r="C55" s="61" t="s">
        <v>140</v>
      </c>
      <c r="D55" s="58"/>
      <c r="E55" s="58">
        <v>5.5743205599999998E-2</v>
      </c>
      <c r="F55" s="58">
        <v>3.4042735999999997E-2</v>
      </c>
      <c r="G55" s="58">
        <v>0.43548123899999996</v>
      </c>
      <c r="H55" s="58" t="s">
        <v>431</v>
      </c>
      <c r="I55" s="58">
        <v>3.4000642020000006E-2</v>
      </c>
      <c r="J55" s="58">
        <v>3.4000642020000006E-2</v>
      </c>
      <c r="K55" s="58">
        <v>3.4000642020000006E-2</v>
      </c>
      <c r="L55" s="58">
        <v>7.8817439999999996E-3</v>
      </c>
      <c r="M55" s="58">
        <v>0.25292989399999999</v>
      </c>
      <c r="N55" s="58">
        <v>2.1603948800000003E-3</v>
      </c>
      <c r="O55" s="58">
        <v>3.1071054199999998E-3</v>
      </c>
      <c r="P55" s="58">
        <v>5.4423719600000002E-4</v>
      </c>
      <c r="Q55" s="58">
        <v>5.0680093600000001E-4</v>
      </c>
      <c r="R55" s="58">
        <v>8.73628672E-3</v>
      </c>
      <c r="S55" s="58">
        <v>4.3084548199999999E-3</v>
      </c>
      <c r="T55" s="58">
        <v>1.008616866E-2</v>
      </c>
      <c r="U55" s="58">
        <v>2.0387634099999995E-3</v>
      </c>
      <c r="V55" s="58">
        <v>2.8726225999999997E-2</v>
      </c>
      <c r="W55" s="58" t="s">
        <v>431</v>
      </c>
      <c r="X55" s="58">
        <v>8.7329006000000012E-7</v>
      </c>
      <c r="Y55" s="58">
        <v>1.4858965199999999E-6</v>
      </c>
      <c r="Z55" s="58">
        <v>8.2115334000000001E-7</v>
      </c>
      <c r="AA55" s="58">
        <v>8.2115334000000001E-7</v>
      </c>
      <c r="AB55" s="58">
        <v>4.0014932600000003E-6</v>
      </c>
      <c r="AC55" s="58" t="s">
        <v>432</v>
      </c>
      <c r="AD55" s="58" t="s">
        <v>432</v>
      </c>
      <c r="AE55" s="46"/>
      <c r="AF55" s="57" t="s">
        <v>432</v>
      </c>
      <c r="AG55" s="57" t="s">
        <v>432</v>
      </c>
      <c r="AH55" s="57" t="s">
        <v>432</v>
      </c>
      <c r="AI55" s="57" t="s">
        <v>432</v>
      </c>
      <c r="AJ55" s="57" t="s">
        <v>432</v>
      </c>
      <c r="AK55" s="57">
        <v>589749.78070953861</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0.20998302000000002</v>
      </c>
      <c r="J57" s="58">
        <v>0.41576637959999996</v>
      </c>
      <c r="K57" s="58">
        <v>4.8996037999999992E-2</v>
      </c>
      <c r="L57" s="58">
        <v>1.0499151E-2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2692.09</v>
      </c>
      <c r="AL57" s="200" t="s">
        <v>146</v>
      </c>
    </row>
    <row r="58" spans="1:38" ht="26.25" customHeight="1" thickBot="1" x14ac:dyDescent="0.25">
      <c r="A58" s="55" t="s">
        <v>54</v>
      </c>
      <c r="B58" s="55" t="s">
        <v>147</v>
      </c>
      <c r="C58" s="56" t="s">
        <v>148</v>
      </c>
      <c r="D58" s="57"/>
      <c r="E58" s="58" t="s">
        <v>434</v>
      </c>
      <c r="F58" s="58" t="s">
        <v>434</v>
      </c>
      <c r="G58" s="58" t="s">
        <v>434</v>
      </c>
      <c r="H58" s="58" t="s">
        <v>434</v>
      </c>
      <c r="I58" s="58">
        <v>7.4801099999999999E-3</v>
      </c>
      <c r="J58" s="58">
        <v>4.9867399999999999E-2</v>
      </c>
      <c r="K58" s="58">
        <v>9.9734799999999998E-2</v>
      </c>
      <c r="L58" s="58">
        <v>3.4408505999999997E-5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249.33699999999999</v>
      </c>
      <c r="AL58" s="200" t="s">
        <v>149</v>
      </c>
    </row>
    <row r="59" spans="1:38" ht="26.25" customHeight="1" thickBot="1" x14ac:dyDescent="0.25">
      <c r="A59" s="55" t="s">
        <v>54</v>
      </c>
      <c r="B59" s="63" t="s">
        <v>150</v>
      </c>
      <c r="C59" s="56" t="s">
        <v>403</v>
      </c>
      <c r="D59" s="57"/>
      <c r="E59" s="58" t="s">
        <v>434</v>
      </c>
      <c r="F59" s="58">
        <v>1.6149999999999998E-2</v>
      </c>
      <c r="G59" s="58" t="s">
        <v>434</v>
      </c>
      <c r="H59" s="58">
        <v>4.3726896996141358E-2</v>
      </c>
      <c r="I59" s="58">
        <v>2.2190601427258899E-2</v>
      </c>
      <c r="J59" s="58">
        <v>2.5204918638620667E-2</v>
      </c>
      <c r="K59" s="58">
        <v>2.8445613665891264E-2</v>
      </c>
      <c r="L59" s="58">
        <v>2.7614694254517798E-4</v>
      </c>
      <c r="M59" s="58" t="s">
        <v>434</v>
      </c>
      <c r="N59" s="58">
        <v>0.49859940000000003</v>
      </c>
      <c r="O59" s="58">
        <v>2.0967707999999998E-2</v>
      </c>
      <c r="P59" s="58">
        <v>1.9593E-5</v>
      </c>
      <c r="Q59" s="58">
        <v>5.0121180000000001E-2</v>
      </c>
      <c r="R59" s="58">
        <v>6.3803579999999999E-2</v>
      </c>
      <c r="S59" s="58">
        <v>4.5717000000000003E-5</v>
      </c>
      <c r="T59" s="58">
        <v>4.588014E-2</v>
      </c>
      <c r="U59" s="58">
        <v>0.25752465000000002</v>
      </c>
      <c r="V59" s="58">
        <v>2.41647E-3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209.86099999999999</v>
      </c>
      <c r="AL59" s="200" t="s">
        <v>421</v>
      </c>
    </row>
    <row r="60" spans="1:38" ht="26.25" customHeight="1" thickBot="1" x14ac:dyDescent="0.25">
      <c r="A60" s="55" t="s">
        <v>54</v>
      </c>
      <c r="B60" s="63" t="s">
        <v>151</v>
      </c>
      <c r="C60" s="56" t="s">
        <v>152</v>
      </c>
      <c r="D60" s="98"/>
      <c r="E60" s="58" t="s">
        <v>432</v>
      </c>
      <c r="F60" s="58" t="s">
        <v>432</v>
      </c>
      <c r="G60" s="58" t="s">
        <v>432</v>
      </c>
      <c r="H60" s="58" t="s">
        <v>432</v>
      </c>
      <c r="I60" s="58">
        <v>0.15615156499999999</v>
      </c>
      <c r="J60" s="58">
        <v>1.5615156499999998</v>
      </c>
      <c r="K60" s="58">
        <v>3.1854919259999996</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31.230312999999999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0.78154736062222274</v>
      </c>
      <c r="J61" s="58">
        <v>7.8154736062222279</v>
      </c>
      <c r="K61" s="58">
        <v>26.136026670700854</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14158939.534000011</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1.4278968960000002</v>
      </c>
      <c r="F64" s="58">
        <v>2.8943856E-2</v>
      </c>
      <c r="G64" s="58" t="s">
        <v>431</v>
      </c>
      <c r="H64" s="58">
        <v>1.6079920000000001E-2</v>
      </c>
      <c r="I64" s="58" t="s">
        <v>431</v>
      </c>
      <c r="J64" s="58" t="s">
        <v>432</v>
      </c>
      <c r="K64" s="58" t="s">
        <v>432</v>
      </c>
      <c r="L64" s="58" t="s">
        <v>432</v>
      </c>
      <c r="M64" s="58">
        <v>1.9295904000000005E-3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321.59840000000003</v>
      </c>
      <c r="AL64" s="200" t="s">
        <v>161</v>
      </c>
    </row>
    <row r="65" spans="1:38" ht="26.25" customHeight="1" thickBot="1" x14ac:dyDescent="0.25">
      <c r="A65" s="55" t="s">
        <v>54</v>
      </c>
      <c r="B65" s="59" t="s">
        <v>162</v>
      </c>
      <c r="C65" s="56" t="s">
        <v>163</v>
      </c>
      <c r="D65" s="57"/>
      <c r="E65" s="58">
        <v>0.61015996999999988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235.583</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0.34441850000000002</v>
      </c>
      <c r="F70" s="58">
        <v>0.43435894000000003</v>
      </c>
      <c r="G70" s="58">
        <v>0.61392263999999996</v>
      </c>
      <c r="H70" s="58">
        <v>3.3994853000000003</v>
      </c>
      <c r="I70" s="58">
        <v>0.31513290480000006</v>
      </c>
      <c r="J70" s="58">
        <v>0.41911245639999994</v>
      </c>
      <c r="K70" s="58">
        <v>0.7430348080000001</v>
      </c>
      <c r="L70" s="58">
        <v>6.7103956440000001E-3</v>
      </c>
      <c r="M70" s="58">
        <v>28.450289919999999</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1256.33016</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5.3224599999999993E-3</v>
      </c>
      <c r="F72" s="58">
        <v>2.13080300004438E-3</v>
      </c>
      <c r="G72" s="58">
        <v>2.4565199999999998E-3</v>
      </c>
      <c r="H72" s="58" t="s">
        <v>434</v>
      </c>
      <c r="I72" s="58">
        <v>8.5978199999999991E-4</v>
      </c>
      <c r="J72" s="58">
        <v>9.8260799999999983E-4</v>
      </c>
      <c r="K72" s="58">
        <v>8.8594289994484189E-3</v>
      </c>
      <c r="L72" s="58">
        <v>3.0952151999999997E-6</v>
      </c>
      <c r="M72" s="58">
        <v>6.9601399999999994E-2</v>
      </c>
      <c r="N72" s="58">
        <v>0.10644920000000001</v>
      </c>
      <c r="O72" s="58">
        <v>8.1884000000000019E-3</v>
      </c>
      <c r="P72" s="58">
        <v>2.0471000000000005E-3</v>
      </c>
      <c r="Q72" s="58">
        <v>6.1412999999999995E-4</v>
      </c>
      <c r="R72" s="58">
        <v>4.094200000000001E-3</v>
      </c>
      <c r="S72" s="58">
        <v>8.1884000000000004E-4</v>
      </c>
      <c r="T72" s="58">
        <v>2.8659399999999998E-2</v>
      </c>
      <c r="U72" s="58" t="s">
        <v>434</v>
      </c>
      <c r="V72" s="58">
        <v>0.14739120000000003</v>
      </c>
      <c r="W72" s="58">
        <v>0.12282599999999999</v>
      </c>
      <c r="X72" s="58" t="s">
        <v>434</v>
      </c>
      <c r="Y72" s="58" t="s">
        <v>434</v>
      </c>
      <c r="Z72" s="58" t="s">
        <v>434</v>
      </c>
      <c r="AA72" s="58" t="s">
        <v>434</v>
      </c>
      <c r="AB72" s="58">
        <v>1.9652159999999998E-2</v>
      </c>
      <c r="AC72" s="58" t="s">
        <v>434</v>
      </c>
      <c r="AD72" s="58">
        <v>0.102355</v>
      </c>
      <c r="AE72" s="46"/>
      <c r="AF72" s="57" t="s">
        <v>432</v>
      </c>
      <c r="AG72" s="57" t="s">
        <v>432</v>
      </c>
      <c r="AH72" s="57" t="s">
        <v>432</v>
      </c>
      <c r="AI72" s="57" t="s">
        <v>432</v>
      </c>
      <c r="AJ72" s="57" t="s">
        <v>432</v>
      </c>
      <c r="AK72" s="57">
        <v>40.942</v>
      </c>
      <c r="AL72" s="200" t="s">
        <v>182</v>
      </c>
    </row>
    <row r="73" spans="1:38" ht="26.25" customHeight="1" thickBot="1" x14ac:dyDescent="0.25">
      <c r="A73" s="55" t="s">
        <v>54</v>
      </c>
      <c r="B73" s="55" t="s">
        <v>183</v>
      </c>
      <c r="C73" s="56" t="s">
        <v>184</v>
      </c>
      <c r="D73" s="57"/>
      <c r="E73" s="58" t="s">
        <v>434</v>
      </c>
      <c r="F73" s="58" t="s">
        <v>434</v>
      </c>
      <c r="G73" s="58" t="s">
        <v>434</v>
      </c>
      <c r="H73" s="58" t="s">
        <v>434</v>
      </c>
      <c r="I73" s="58">
        <v>4.3439999999999993E-4</v>
      </c>
      <c r="J73" s="58">
        <v>6.154E-4</v>
      </c>
      <c r="K73" s="58">
        <v>7.2399999999999993E-4</v>
      </c>
      <c r="L73" s="58">
        <v>4.3439999999999997E-5</v>
      </c>
      <c r="M73" s="58" t="s">
        <v>434</v>
      </c>
      <c r="N73" s="58" t="s">
        <v>434</v>
      </c>
      <c r="O73" s="58" t="s">
        <v>434</v>
      </c>
      <c r="P73" s="58" t="s">
        <v>434</v>
      </c>
      <c r="Q73" s="58" t="s">
        <v>434</v>
      </c>
      <c r="R73" s="58" t="s">
        <v>434</v>
      </c>
      <c r="S73" s="58" t="s">
        <v>434</v>
      </c>
      <c r="T73" s="58" t="s">
        <v>434</v>
      </c>
      <c r="U73" s="58" t="s">
        <v>434</v>
      </c>
      <c r="V73" s="58" t="s">
        <v>434</v>
      </c>
      <c r="W73" s="58" t="s">
        <v>434</v>
      </c>
      <c r="X73" s="58" t="s">
        <v>434</v>
      </c>
      <c r="Y73" s="58" t="s">
        <v>434</v>
      </c>
      <c r="Z73" s="58" t="s">
        <v>434</v>
      </c>
      <c r="AA73" s="58" t="s">
        <v>434</v>
      </c>
      <c r="AB73" s="58" t="s">
        <v>434</v>
      </c>
      <c r="AC73" s="58" t="s">
        <v>432</v>
      </c>
      <c r="AD73" s="58" t="s">
        <v>432</v>
      </c>
      <c r="AE73" s="46"/>
      <c r="AF73" s="57" t="s">
        <v>432</v>
      </c>
      <c r="AG73" s="57" t="s">
        <v>432</v>
      </c>
      <c r="AH73" s="57" t="s">
        <v>432</v>
      </c>
      <c r="AI73" s="57" t="s">
        <v>432</v>
      </c>
      <c r="AJ73" s="57" t="s">
        <v>432</v>
      </c>
      <c r="AK73" s="57">
        <v>0.72399999999999998</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3.5429446649999994</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5.0667991809786601E-2</v>
      </c>
      <c r="G83" s="58" t="s">
        <v>431</v>
      </c>
      <c r="H83" s="58" t="s">
        <v>432</v>
      </c>
      <c r="I83" s="58">
        <v>0.78974509900854051</v>
      </c>
      <c r="J83" s="58">
        <v>3.3846218528937446</v>
      </c>
      <c r="K83" s="58">
        <v>14.666694695872893</v>
      </c>
      <c r="L83" s="58">
        <v>0.13477685821403235</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3377.8661206524389</v>
      </c>
      <c r="AL83" s="200" t="s">
        <v>413</v>
      </c>
    </row>
    <row r="84" spans="1:38" ht="26.25" customHeight="1" thickBot="1" x14ac:dyDescent="0.25">
      <c r="A84" s="55" t="s">
        <v>54</v>
      </c>
      <c r="B84" s="66" t="s">
        <v>214</v>
      </c>
      <c r="C84" s="67" t="s">
        <v>215</v>
      </c>
      <c r="D84" s="200" t="s">
        <v>438</v>
      </c>
      <c r="E84" s="58" t="s">
        <v>431</v>
      </c>
      <c r="F84" s="58">
        <v>3.2167200000000002E-3</v>
      </c>
      <c r="G84" s="58" t="s">
        <v>432</v>
      </c>
      <c r="H84" s="58" t="s">
        <v>432</v>
      </c>
      <c r="I84" s="58">
        <v>1.9795199999999998E-3</v>
      </c>
      <c r="J84" s="58">
        <v>9.8975999999999995E-3</v>
      </c>
      <c r="K84" s="58">
        <v>3.9590399999999998E-2</v>
      </c>
      <c r="L84" s="58">
        <v>2.5733759999999998E-7</v>
      </c>
      <c r="M84" s="58">
        <v>2.3506800000000001E-4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24.744</v>
      </c>
      <c r="AL84" s="200" t="s">
        <v>413</v>
      </c>
    </row>
    <row r="85" spans="1:38" ht="26.25" customHeight="1" thickBot="1" x14ac:dyDescent="0.25">
      <c r="A85" s="55" t="s">
        <v>209</v>
      </c>
      <c r="B85" s="61" t="s">
        <v>216</v>
      </c>
      <c r="C85" s="67" t="s">
        <v>404</v>
      </c>
      <c r="D85" s="57"/>
      <c r="E85" s="58" t="s">
        <v>432</v>
      </c>
      <c r="F85" s="58">
        <v>7.2504633265810599</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1.779828</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2.5068000000000001</v>
      </c>
      <c r="AL86" s="200" t="s">
        <v>220</v>
      </c>
    </row>
    <row r="87" spans="1:38" ht="26.25" customHeight="1" thickBot="1" x14ac:dyDescent="0.25">
      <c r="A87" s="55" t="s">
        <v>209</v>
      </c>
      <c r="B87" s="61" t="s">
        <v>221</v>
      </c>
      <c r="C87" s="65" t="s">
        <v>222</v>
      </c>
      <c r="D87" s="57"/>
      <c r="E87" s="58" t="s">
        <v>432</v>
      </c>
      <c r="F87" s="58">
        <v>0.16131999999999999</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0.40329999999999999</v>
      </c>
      <c r="AL87" s="200" t="s">
        <v>220</v>
      </c>
    </row>
    <row r="88" spans="1:38" ht="26.25" customHeight="1" thickBot="1" x14ac:dyDescent="0.25">
      <c r="A88" s="55" t="s">
        <v>209</v>
      </c>
      <c r="B88" s="61" t="s">
        <v>223</v>
      </c>
      <c r="C88" s="65" t="s">
        <v>224</v>
      </c>
      <c r="D88" s="57"/>
      <c r="E88" s="58" t="s">
        <v>431</v>
      </c>
      <c r="F88" s="58">
        <v>1.7936032514981139</v>
      </c>
      <c r="G88" s="58" t="s">
        <v>431</v>
      </c>
      <c r="H88" s="58" t="s">
        <v>431</v>
      </c>
      <c r="I88" s="58" t="s">
        <v>431</v>
      </c>
      <c r="J88" s="58" t="s">
        <v>431</v>
      </c>
      <c r="K88" s="58">
        <v>4.4563199999999997E-3</v>
      </c>
      <c r="L88" s="58" t="s">
        <v>431</v>
      </c>
      <c r="M88" s="58" t="s">
        <v>431</v>
      </c>
      <c r="N88" s="58" t="s">
        <v>431</v>
      </c>
      <c r="O88" s="58">
        <v>1.1140799999999999E-6</v>
      </c>
      <c r="P88" s="58" t="s">
        <v>431</v>
      </c>
      <c r="Q88" s="58">
        <v>5.5704000000000001E-6</v>
      </c>
      <c r="R88" s="58">
        <v>6.6844800000000001E-5</v>
      </c>
      <c r="S88" s="58" t="s">
        <v>431</v>
      </c>
      <c r="T88" s="58">
        <v>5.5703999999999997E-4</v>
      </c>
      <c r="U88" s="58">
        <v>5.5704000000000001E-6</v>
      </c>
      <c r="V88" s="58" t="s">
        <v>431</v>
      </c>
      <c r="W88" s="58" t="s">
        <v>431</v>
      </c>
      <c r="X88" s="58" t="s">
        <v>431</v>
      </c>
      <c r="Y88" s="58" t="s">
        <v>431</v>
      </c>
      <c r="Z88" s="58" t="s">
        <v>431</v>
      </c>
      <c r="AA88" s="58" t="s">
        <v>431</v>
      </c>
      <c r="AB88" s="58">
        <v>2.8409039999999997E-2</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2.2660883020161147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2.9473739999999999</v>
      </c>
      <c r="AL89" s="200" t="s">
        <v>413</v>
      </c>
    </row>
    <row r="90" spans="1:38" s="4" customFormat="1" ht="26.25" customHeight="1" thickBot="1" x14ac:dyDescent="0.25">
      <c r="A90" s="55" t="s">
        <v>209</v>
      </c>
      <c r="B90" s="61" t="s">
        <v>227</v>
      </c>
      <c r="C90" s="65" t="s">
        <v>228</v>
      </c>
      <c r="D90" s="57"/>
      <c r="E90" s="58" t="s">
        <v>431</v>
      </c>
      <c r="F90" s="58">
        <v>8.5892587870000003</v>
      </c>
      <c r="G90" s="58" t="s">
        <v>431</v>
      </c>
      <c r="H90" s="58" t="s">
        <v>431</v>
      </c>
      <c r="I90" s="58">
        <v>9.0914400000000006E-2</v>
      </c>
      <c r="J90" s="58">
        <v>0.13637160000000001</v>
      </c>
      <c r="K90" s="58">
        <v>0.16667640000000003</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1.20311625E-3</v>
      </c>
      <c r="Y90" s="58">
        <v>6.0728725000000006E-4</v>
      </c>
      <c r="Z90" s="58">
        <v>6.0728725000000006E-4</v>
      </c>
      <c r="AA90" s="58">
        <v>6.0728725000000006E-4</v>
      </c>
      <c r="AB90" s="58">
        <v>3.0249780000000002E-3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3.7312620000000005E-2</v>
      </c>
      <c r="F91" s="58">
        <v>1.1214640375630127</v>
      </c>
      <c r="G91" s="58">
        <v>3.4690739999999998E-2</v>
      </c>
      <c r="H91" s="58">
        <v>7.9140500000000003E-2</v>
      </c>
      <c r="I91" s="58">
        <v>1.1115247799999999</v>
      </c>
      <c r="J91" s="58">
        <v>1.6626710399999998</v>
      </c>
      <c r="K91" s="58">
        <v>1.7765072099999997</v>
      </c>
      <c r="L91" s="58">
        <v>2.317005E-3</v>
      </c>
      <c r="M91" s="58">
        <v>1.13288905</v>
      </c>
      <c r="N91" s="58">
        <v>9.005808</v>
      </c>
      <c r="O91" s="58">
        <v>0.11997876</v>
      </c>
      <c r="P91" s="58">
        <v>6.5475899999999998E-4</v>
      </c>
      <c r="Q91" s="58">
        <v>1.5277710000000002E-2</v>
      </c>
      <c r="R91" s="58">
        <v>0.17919719999999997</v>
      </c>
      <c r="S91" s="58">
        <v>5.2032059999999998</v>
      </c>
      <c r="T91" s="58">
        <v>0.39609900000000003</v>
      </c>
      <c r="U91" s="58" t="s">
        <v>431</v>
      </c>
      <c r="V91" s="58">
        <v>3.0381089999999999</v>
      </c>
      <c r="W91" s="58">
        <v>1.9069999999999998E-3</v>
      </c>
      <c r="X91" s="58">
        <v>2.11677E-3</v>
      </c>
      <c r="Y91" s="58">
        <v>8.5815000000000002E-4</v>
      </c>
      <c r="Z91" s="58">
        <v>8.5815000000000002E-4</v>
      </c>
      <c r="AA91" s="58">
        <v>8.5815000000000002E-4</v>
      </c>
      <c r="AB91" s="58">
        <v>4.6912200000000003E-3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1.83841E-2</v>
      </c>
      <c r="F92" s="58">
        <v>2.6263000000000002E-3</v>
      </c>
      <c r="G92" s="58">
        <v>4.2020800000000004E-2</v>
      </c>
      <c r="H92" s="58" t="s">
        <v>431</v>
      </c>
      <c r="I92" s="58" t="s">
        <v>431</v>
      </c>
      <c r="J92" s="58" t="s">
        <v>431</v>
      </c>
      <c r="K92" s="58">
        <v>7.8788999999999994E-3</v>
      </c>
      <c r="L92" s="58" t="s">
        <v>431</v>
      </c>
      <c r="M92" s="58">
        <v>3.4141900000000003E-2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52.526000000000003</v>
      </c>
      <c r="AL92" s="200" t="s">
        <v>232</v>
      </c>
    </row>
    <row r="93" spans="1:38" ht="26.25" customHeight="1" thickBot="1" x14ac:dyDescent="0.25">
      <c r="A93" s="55" t="s">
        <v>54</v>
      </c>
      <c r="B93" s="59" t="s">
        <v>233</v>
      </c>
      <c r="C93" s="56" t="s">
        <v>406</v>
      </c>
      <c r="D93" s="62"/>
      <c r="E93" s="58" t="s">
        <v>432</v>
      </c>
      <c r="F93" s="58">
        <v>6.5470804649999987</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1507.8015681625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6.2788800000000006E-2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62.788800000000002</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2.1406440724580235E-2</v>
      </c>
      <c r="F99" s="58">
        <v>2.4522503406881828</v>
      </c>
      <c r="G99" s="58" t="s">
        <v>432</v>
      </c>
      <c r="H99" s="58">
        <v>3.6945340336178081</v>
      </c>
      <c r="I99" s="58">
        <v>5.0994991232876763E-2</v>
      </c>
      <c r="J99" s="58">
        <v>7.8358157260273884E-2</v>
      </c>
      <c r="K99" s="58">
        <v>0.34805118000000002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252.21100000000001</v>
      </c>
      <c r="AL99" s="200" t="s">
        <v>246</v>
      </c>
    </row>
    <row r="100" spans="1:38" ht="26.25" customHeight="1" thickBot="1" x14ac:dyDescent="0.25">
      <c r="A100" s="55" t="s">
        <v>244</v>
      </c>
      <c r="B100" s="55" t="s">
        <v>247</v>
      </c>
      <c r="C100" s="56" t="s">
        <v>409</v>
      </c>
      <c r="D100" s="69"/>
      <c r="E100" s="58">
        <v>5.5814502815428471E-3</v>
      </c>
      <c r="F100" s="58">
        <v>1.2326900812589219</v>
      </c>
      <c r="G100" s="58" t="s">
        <v>432</v>
      </c>
      <c r="H100" s="58">
        <v>0.704579138967382</v>
      </c>
      <c r="I100" s="58">
        <v>1.0634705753424657E-2</v>
      </c>
      <c r="J100" s="58">
        <v>1.6754340821917815E-2</v>
      </c>
      <c r="K100" s="58">
        <v>7.2673059999999998E-2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192.10900000000001</v>
      </c>
      <c r="AL100" s="200" t="s">
        <v>246</v>
      </c>
    </row>
    <row r="101" spans="1:38" ht="26.25" customHeight="1" thickBot="1" x14ac:dyDescent="0.25">
      <c r="A101" s="55" t="s">
        <v>244</v>
      </c>
      <c r="B101" s="55" t="s">
        <v>248</v>
      </c>
      <c r="C101" s="56" t="s">
        <v>249</v>
      </c>
      <c r="D101" s="69"/>
      <c r="E101" s="58">
        <v>3.2742950150875163E-3</v>
      </c>
      <c r="F101" s="58">
        <v>1.7468802106470002E-2</v>
      </c>
      <c r="G101" s="58" t="s">
        <v>432</v>
      </c>
      <c r="H101" s="58">
        <v>0.2091395618028952</v>
      </c>
      <c r="I101" s="58">
        <v>8.0522504383560031E-4</v>
      </c>
      <c r="J101" s="58">
        <v>2.6808690082191604E-3</v>
      </c>
      <c r="K101" s="58">
        <v>8.1543098999999994E-2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586.64099999999996</v>
      </c>
      <c r="AL101" s="200" t="s">
        <v>246</v>
      </c>
    </row>
    <row r="102" spans="1:38" ht="26.25" customHeight="1" thickBot="1" x14ac:dyDescent="0.25">
      <c r="A102" s="55" t="s">
        <v>244</v>
      </c>
      <c r="B102" s="55" t="s">
        <v>250</v>
      </c>
      <c r="C102" s="56" t="s">
        <v>387</v>
      </c>
      <c r="D102" s="69"/>
      <c r="E102" s="58">
        <v>4.0817905608933988E-2</v>
      </c>
      <c r="F102" s="58">
        <v>0.68440315700964605</v>
      </c>
      <c r="G102" s="58" t="s">
        <v>432</v>
      </c>
      <c r="H102" s="58">
        <v>5.9743382644984901</v>
      </c>
      <c r="I102" s="58">
        <v>8.8836060000000005E-3</v>
      </c>
      <c r="J102" s="58">
        <v>0.19456003000000005</v>
      </c>
      <c r="K102" s="58">
        <v>1.3276061400000001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1346.663</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6.2592923041142866E-4</v>
      </c>
      <c r="F104" s="58">
        <v>1.9227177632429998E-3</v>
      </c>
      <c r="G104" s="58" t="s">
        <v>432</v>
      </c>
      <c r="H104" s="58">
        <v>2.3476778883039999E-2</v>
      </c>
      <c r="I104" s="58">
        <v>1.1816325205479216E-4</v>
      </c>
      <c r="J104" s="58">
        <v>3.9340579726027136E-4</v>
      </c>
      <c r="K104" s="58">
        <v>1.1966093000000001E-2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86.087000000000003</v>
      </c>
      <c r="AL104" s="200" t="s">
        <v>246</v>
      </c>
    </row>
    <row r="105" spans="1:38" ht="26.25" customHeight="1" thickBot="1" x14ac:dyDescent="0.25">
      <c r="A105" s="55" t="s">
        <v>244</v>
      </c>
      <c r="B105" s="55" t="s">
        <v>255</v>
      </c>
      <c r="C105" s="56" t="s">
        <v>256</v>
      </c>
      <c r="D105" s="69"/>
      <c r="E105" s="58">
        <v>1.226769653683429E-3</v>
      </c>
      <c r="F105" s="58">
        <v>1.5249359209189E-2</v>
      </c>
      <c r="G105" s="58" t="s">
        <v>432</v>
      </c>
      <c r="H105" s="58">
        <v>5.8901933905111455E-2</v>
      </c>
      <c r="I105" s="58">
        <v>1.0505983561643843E-3</v>
      </c>
      <c r="J105" s="58">
        <v>1.6509402739725949E-3</v>
      </c>
      <c r="K105" s="58">
        <v>7.3041600000000005E-3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15.217000000000001</v>
      </c>
      <c r="AL105" s="200" t="s">
        <v>246</v>
      </c>
    </row>
    <row r="106" spans="1:38" ht="26.25" customHeight="1" thickBot="1" x14ac:dyDescent="0.25">
      <c r="A106" s="55" t="s">
        <v>244</v>
      </c>
      <c r="B106" s="55" t="s">
        <v>257</v>
      </c>
      <c r="C106" s="56" t="s">
        <v>258</v>
      </c>
      <c r="D106" s="69"/>
      <c r="E106" s="58">
        <v>2.4451549974514295E-4</v>
      </c>
      <c r="F106" s="58">
        <v>8.2827833040000011E-4</v>
      </c>
      <c r="G106" s="58" t="s">
        <v>432</v>
      </c>
      <c r="H106" s="58">
        <v>1.1740130481317149E-2</v>
      </c>
      <c r="I106" s="58">
        <v>1.4957260273972607E-4</v>
      </c>
      <c r="J106" s="58">
        <v>2.3931616438356166E-4</v>
      </c>
      <c r="K106" s="58">
        <v>1.03122E-3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3.0329999999999999</v>
      </c>
      <c r="AL106" s="200" t="s">
        <v>246</v>
      </c>
    </row>
    <row r="107" spans="1:38" ht="26.25" customHeight="1" thickBot="1" x14ac:dyDescent="0.25">
      <c r="A107" s="55" t="s">
        <v>244</v>
      </c>
      <c r="B107" s="55" t="s">
        <v>259</v>
      </c>
      <c r="C107" s="56" t="s">
        <v>380</v>
      </c>
      <c r="D107" s="69"/>
      <c r="E107" s="58">
        <v>1.4556626910335402E-2</v>
      </c>
      <c r="F107" s="58">
        <v>0.2705880276</v>
      </c>
      <c r="G107" s="58" t="s">
        <v>432</v>
      </c>
      <c r="H107" s="58">
        <v>1.3531431419665494</v>
      </c>
      <c r="I107" s="58">
        <v>1.6830000000000001E-2</v>
      </c>
      <c r="J107" s="58">
        <v>0.22440000000000002</v>
      </c>
      <c r="K107" s="58">
        <v>1.0659000000000001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5610</v>
      </c>
      <c r="AL107" s="200" t="s">
        <v>246</v>
      </c>
    </row>
    <row r="108" spans="1:38" ht="26.25" customHeight="1" thickBot="1" x14ac:dyDescent="0.25">
      <c r="A108" s="55" t="s">
        <v>244</v>
      </c>
      <c r="B108" s="55" t="s">
        <v>260</v>
      </c>
      <c r="C108" s="56" t="s">
        <v>381</v>
      </c>
      <c r="D108" s="69"/>
      <c r="E108" s="58">
        <v>1.1665367014890239E-2</v>
      </c>
      <c r="F108" s="58">
        <v>0.16795024093343999</v>
      </c>
      <c r="G108" s="58" t="s">
        <v>432</v>
      </c>
      <c r="H108" s="58">
        <v>0.39153805419073834</v>
      </c>
      <c r="I108" s="58">
        <v>7.8720000000000005E-3</v>
      </c>
      <c r="J108" s="58">
        <v>7.8719999999999998E-2</v>
      </c>
      <c r="K108" s="58">
        <v>0.15744</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3936</v>
      </c>
      <c r="AL108" s="200" t="s">
        <v>246</v>
      </c>
    </row>
    <row r="109" spans="1:38" ht="26.25" customHeight="1" thickBot="1" x14ac:dyDescent="0.25">
      <c r="A109" s="55" t="s">
        <v>244</v>
      </c>
      <c r="B109" s="55" t="s">
        <v>261</v>
      </c>
      <c r="C109" s="56" t="s">
        <v>382</v>
      </c>
      <c r="D109" s="69"/>
      <c r="E109" s="58">
        <v>6.8724357912459903E-3</v>
      </c>
      <c r="F109" s="58">
        <v>8.5577697090000002E-2</v>
      </c>
      <c r="G109" s="58" t="s">
        <v>432</v>
      </c>
      <c r="H109" s="58">
        <v>0.29767477801287051</v>
      </c>
      <c r="I109" s="58">
        <v>9.5400000000000016E-3</v>
      </c>
      <c r="J109" s="58">
        <v>5.2469999999999996E-2</v>
      </c>
      <c r="K109" s="58">
        <v>5.2469999999999996E-2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477</v>
      </c>
      <c r="AL109" s="200" t="s">
        <v>246</v>
      </c>
    </row>
    <row r="110" spans="1:38" ht="26.25" customHeight="1" thickBot="1" x14ac:dyDescent="0.25">
      <c r="A110" s="55" t="s">
        <v>244</v>
      </c>
      <c r="B110" s="55" t="s">
        <v>262</v>
      </c>
      <c r="C110" s="56" t="s">
        <v>383</v>
      </c>
      <c r="D110" s="69"/>
      <c r="E110" s="58">
        <v>6.928565259991879E-3</v>
      </c>
      <c r="F110" s="58">
        <v>8.0371769336229984E-2</v>
      </c>
      <c r="G110" s="58" t="s">
        <v>432</v>
      </c>
      <c r="H110" s="58">
        <v>0.59556576579035525</v>
      </c>
      <c r="I110" s="58">
        <v>5.0270179999999998E-2</v>
      </c>
      <c r="J110" s="58">
        <v>0.39740179999999997</v>
      </c>
      <c r="K110" s="58">
        <v>0.39740179999999997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1439.094769780957</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4.5448399999999998</v>
      </c>
      <c r="F112" s="58" t="s">
        <v>432</v>
      </c>
      <c r="G112" s="58" t="s">
        <v>432</v>
      </c>
      <c r="H112" s="58">
        <v>11.245570335745601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113620999.99999999</v>
      </c>
      <c r="AL112" s="200" t="s">
        <v>419</v>
      </c>
    </row>
    <row r="113" spans="1:38" ht="26.25" customHeight="1" thickBot="1" x14ac:dyDescent="0.25">
      <c r="A113" s="55" t="s">
        <v>264</v>
      </c>
      <c r="B113" s="70" t="s">
        <v>267</v>
      </c>
      <c r="C113" s="71" t="s">
        <v>268</v>
      </c>
      <c r="D113" s="57"/>
      <c r="E113" s="58">
        <v>0.78931238959699468</v>
      </c>
      <c r="F113" s="58">
        <v>2.4801908905193533</v>
      </c>
      <c r="G113" s="58" t="s">
        <v>432</v>
      </c>
      <c r="H113" s="58">
        <v>10.177421864444268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7.6737199582950001E-7</v>
      </c>
      <c r="F115" s="58" t="s">
        <v>432</v>
      </c>
      <c r="G115" s="58" t="s">
        <v>432</v>
      </c>
      <c r="H115" s="58">
        <v>1.0009199999999999E-6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0.85164320905453328</v>
      </c>
      <c r="F116" s="58">
        <v>0.12912762351024898</v>
      </c>
      <c r="G116" s="58" t="s">
        <v>432</v>
      </c>
      <c r="H116" s="58">
        <v>1.3722337019234274</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0.40115687821514845</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7.1744039999999995E-2</v>
      </c>
      <c r="J119" s="58">
        <v>1.8653450400000002</v>
      </c>
      <c r="K119" s="58">
        <v>1.8653450400000002</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1.7501926697597139</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0.68298829999999999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0.18040450298715241</v>
      </c>
      <c r="F123" s="58">
        <v>3.9218370214598348E-2</v>
      </c>
      <c r="G123" s="58">
        <v>3.9218370214598348E-2</v>
      </c>
      <c r="H123" s="58">
        <v>0.18824817703007204</v>
      </c>
      <c r="I123" s="58">
        <v>0.42355839831766218</v>
      </c>
      <c r="J123" s="58">
        <v>0.44708942044642125</v>
      </c>
      <c r="K123" s="58">
        <v>0.45493309448934088</v>
      </c>
      <c r="L123" s="58">
        <v>3.9218370214598348E-2</v>
      </c>
      <c r="M123" s="58">
        <v>5.2317305866274193</v>
      </c>
      <c r="N123" s="58">
        <v>8.628041447211637E-3</v>
      </c>
      <c r="O123" s="58">
        <v>6.9024331577693096E-2</v>
      </c>
      <c r="P123" s="58">
        <v>1.0981143660087537E-2</v>
      </c>
      <c r="Q123" s="58">
        <v>5.0199513874685882E-4</v>
      </c>
      <c r="R123" s="58">
        <v>6.2749392343357368E-3</v>
      </c>
      <c r="S123" s="58">
        <v>5.7258820513313591E-3</v>
      </c>
      <c r="T123" s="58">
        <v>4.078710502318228E-3</v>
      </c>
      <c r="U123" s="58">
        <v>1.5687348085839342E-3</v>
      </c>
      <c r="V123" s="58">
        <v>4.3924574640350149E-2</v>
      </c>
      <c r="W123" s="58">
        <v>39.218370214598352</v>
      </c>
      <c r="X123" s="58">
        <v>3.0825638988674305E-2</v>
      </c>
      <c r="Y123" s="58">
        <v>8.6045104250828772E-2</v>
      </c>
      <c r="Z123" s="58">
        <v>3.6708394520864052E-2</v>
      </c>
      <c r="AA123" s="58">
        <v>2.6354744784210092E-2</v>
      </c>
      <c r="AB123" s="58">
        <v>0.17993388254457723</v>
      </c>
      <c r="AC123" s="58" t="s">
        <v>431</v>
      </c>
      <c r="AD123" s="58" t="s">
        <v>431</v>
      </c>
      <c r="AE123" s="46"/>
      <c r="AF123" s="57" t="s">
        <v>432</v>
      </c>
      <c r="AG123" s="57" t="s">
        <v>432</v>
      </c>
      <c r="AH123" s="57" t="s">
        <v>432</v>
      </c>
      <c r="AI123" s="57" t="s">
        <v>432</v>
      </c>
      <c r="AJ123" s="57" t="s">
        <v>432</v>
      </c>
      <c r="AK123" s="57">
        <v>27466.61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0.50947725988083215</v>
      </c>
      <c r="G125" s="58" t="s">
        <v>432</v>
      </c>
      <c r="H125" s="58" t="s">
        <v>431</v>
      </c>
      <c r="I125" s="58">
        <v>5.3291087024999994E-5</v>
      </c>
      <c r="J125" s="58">
        <v>3.5365903207499997E-4</v>
      </c>
      <c r="K125" s="58">
        <v>7.4769009977499997E-4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1614.8814245855701</v>
      </c>
      <c r="AL125" s="200" t="s">
        <v>426</v>
      </c>
    </row>
    <row r="126" spans="1:38" ht="26.25" customHeight="1" thickBot="1" x14ac:dyDescent="0.25">
      <c r="A126" s="55" t="s">
        <v>289</v>
      </c>
      <c r="B126" s="55" t="s">
        <v>292</v>
      </c>
      <c r="C126" s="56" t="s">
        <v>293</v>
      </c>
      <c r="D126" s="57"/>
      <c r="E126" s="58" t="s">
        <v>431</v>
      </c>
      <c r="F126" s="58" t="s">
        <v>431</v>
      </c>
      <c r="G126" s="58" t="s">
        <v>431</v>
      </c>
      <c r="H126" s="58">
        <v>1.00092E-3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4.1704999999999997</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3.4800000000000006E-4</v>
      </c>
      <c r="F129" s="58">
        <v>2.96E-3</v>
      </c>
      <c r="G129" s="58">
        <v>1.88E-5</v>
      </c>
      <c r="H129" s="58" t="s">
        <v>431</v>
      </c>
      <c r="I129" s="58">
        <v>1.6000000000000001E-6</v>
      </c>
      <c r="J129" s="58">
        <v>2.8000000000000003E-6</v>
      </c>
      <c r="K129" s="58">
        <v>3.9999999999999998E-6</v>
      </c>
      <c r="L129" s="58">
        <v>5.5999999999999992E-8</v>
      </c>
      <c r="M129" s="58">
        <v>2.8000000000000003E-5</v>
      </c>
      <c r="N129" s="58">
        <v>5.2000000000000006E-4</v>
      </c>
      <c r="O129" s="58">
        <v>4.0000000000000003E-5</v>
      </c>
      <c r="P129" s="58">
        <v>2.2400000000000002E-5</v>
      </c>
      <c r="Q129" s="58">
        <v>6.4000000000000006E-6</v>
      </c>
      <c r="R129" s="58">
        <v>1.1999999999999999E-4</v>
      </c>
      <c r="S129" s="58">
        <v>1.1999999999999999E-3</v>
      </c>
      <c r="T129" s="58">
        <v>5.6000000000000006E-5</v>
      </c>
      <c r="U129" s="58" t="s">
        <v>431</v>
      </c>
      <c r="V129" s="58">
        <v>8.3999999999999993E-4</v>
      </c>
      <c r="W129" s="58">
        <v>4.0000000000000001E-3</v>
      </c>
      <c r="X129" s="58" t="s">
        <v>434</v>
      </c>
      <c r="Y129" s="58" t="s">
        <v>434</v>
      </c>
      <c r="Z129" s="58" t="s">
        <v>434</v>
      </c>
      <c r="AA129" s="58" t="s">
        <v>434</v>
      </c>
      <c r="AB129" s="58">
        <v>7.9999999999999996E-6</v>
      </c>
      <c r="AC129" s="58">
        <v>8.0000000000000004E-4</v>
      </c>
      <c r="AD129" s="58" t="s">
        <v>432</v>
      </c>
      <c r="AE129" s="46"/>
      <c r="AF129" s="57" t="s">
        <v>432</v>
      </c>
      <c r="AG129" s="57" t="s">
        <v>432</v>
      </c>
      <c r="AH129" s="57" t="s">
        <v>432</v>
      </c>
      <c r="AI129" s="57" t="s">
        <v>432</v>
      </c>
      <c r="AJ129" s="57" t="s">
        <v>432</v>
      </c>
      <c r="AK129" s="57">
        <v>0.4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4.2286399999999995E-4</v>
      </c>
      <c r="F131" s="58">
        <v>1.1384799999999998E-4</v>
      </c>
      <c r="G131" s="58">
        <v>5.2044799999999993E-5</v>
      </c>
      <c r="H131" s="58" t="s">
        <v>431</v>
      </c>
      <c r="I131" s="58">
        <v>6.5869200000000003E-7</v>
      </c>
      <c r="J131" s="58">
        <v>1.7565119999999997E-5</v>
      </c>
      <c r="K131" s="58">
        <v>2.4395999999999998E-5</v>
      </c>
      <c r="L131" s="58">
        <v>5.6110799999999992E-7</v>
      </c>
      <c r="M131" s="58">
        <v>3.2527999999999996E-6</v>
      </c>
      <c r="N131" s="58">
        <v>1.4637599999999999E-5</v>
      </c>
      <c r="O131" s="58">
        <v>4.879199999999999E-6</v>
      </c>
      <c r="P131" s="58">
        <v>5.3671199999999995E-3</v>
      </c>
      <c r="Q131" s="58">
        <v>3.2528000000000004E-5</v>
      </c>
      <c r="R131" s="58">
        <v>8.1320000000000011E-6</v>
      </c>
      <c r="S131" s="58">
        <v>4.8791999999999996E-5</v>
      </c>
      <c r="T131" s="58">
        <v>6.5055999999999992E-6</v>
      </c>
      <c r="U131" s="58" t="s">
        <v>431</v>
      </c>
      <c r="V131" s="58" t="s">
        <v>431</v>
      </c>
      <c r="W131" s="58">
        <v>0.48791999999999996</v>
      </c>
      <c r="X131" s="58" t="s">
        <v>434</v>
      </c>
      <c r="Y131" s="58" t="s">
        <v>434</v>
      </c>
      <c r="Z131" s="58" t="s">
        <v>434</v>
      </c>
      <c r="AA131" s="58" t="s">
        <v>434</v>
      </c>
      <c r="AB131" s="58">
        <v>6.5055999999999995E-9</v>
      </c>
      <c r="AC131" s="58">
        <v>1.6264000000000001E-2</v>
      </c>
      <c r="AD131" s="58">
        <v>3.2527999999999997E-3</v>
      </c>
      <c r="AE131" s="46"/>
      <c r="AF131" s="57" t="s">
        <v>432</v>
      </c>
      <c r="AG131" s="57" t="s">
        <v>432</v>
      </c>
      <c r="AH131" s="57" t="s">
        <v>432</v>
      </c>
      <c r="AI131" s="57" t="s">
        <v>432</v>
      </c>
      <c r="AJ131" s="57" t="s">
        <v>432</v>
      </c>
      <c r="AK131" s="57">
        <v>0.16263999999999998</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2.7983999999999995E-3</v>
      </c>
      <c r="F133" s="58">
        <v>4.4095999999999999E-5</v>
      </c>
      <c r="G133" s="58">
        <v>3.8329600000000004E-4</v>
      </c>
      <c r="H133" s="58" t="s">
        <v>432</v>
      </c>
      <c r="I133" s="58">
        <v>1.1770239999999999E-4</v>
      </c>
      <c r="J133" s="58">
        <v>1.1770239999999999E-4</v>
      </c>
      <c r="K133" s="58">
        <v>1.3079551999999999E-4</v>
      </c>
      <c r="L133" s="58" t="s">
        <v>431</v>
      </c>
      <c r="M133" s="58">
        <v>4.7488000000000006E-4</v>
      </c>
      <c r="N133" s="58">
        <v>1.0186176000000001E-4</v>
      </c>
      <c r="O133" s="58">
        <v>1.7061760000000004E-5</v>
      </c>
      <c r="P133" s="58">
        <v>5.0540799999999999E-3</v>
      </c>
      <c r="Q133" s="58">
        <v>4.6165119999999991E-5</v>
      </c>
      <c r="R133" s="58">
        <v>4.5995520000000005E-5</v>
      </c>
      <c r="S133" s="58">
        <v>4.2162559999999992E-5</v>
      </c>
      <c r="T133" s="58">
        <v>5.8783359999999994E-5</v>
      </c>
      <c r="U133" s="58">
        <v>6.7093760000000002E-5</v>
      </c>
      <c r="V133" s="58">
        <v>5.4312703999999997E-4</v>
      </c>
      <c r="W133" s="58">
        <v>9.1583999999999996E-5</v>
      </c>
      <c r="X133" s="58">
        <v>4.4774399999999996E-8</v>
      </c>
      <c r="Y133" s="58">
        <v>2.445632E-8</v>
      </c>
      <c r="Z133" s="58">
        <v>2.1844479999999998E-8</v>
      </c>
      <c r="AA133" s="58">
        <v>2.3710080000000004E-8</v>
      </c>
      <c r="AB133" s="58">
        <v>1.1478528E-7</v>
      </c>
      <c r="AC133" s="58">
        <v>5.087999999999999E-4</v>
      </c>
      <c r="AD133" s="58">
        <v>1.39072E-3</v>
      </c>
      <c r="AE133" s="46"/>
      <c r="AF133" s="57" t="s">
        <v>432</v>
      </c>
      <c r="AG133" s="57" t="s">
        <v>432</v>
      </c>
      <c r="AH133" s="57" t="s">
        <v>432</v>
      </c>
      <c r="AI133" s="57" t="s">
        <v>432</v>
      </c>
      <c r="AJ133" s="57" t="s">
        <v>432</v>
      </c>
      <c r="AK133" s="57">
        <v>3392</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0.20439010537201421</v>
      </c>
      <c r="F135" s="58">
        <v>5.2865442372665883E-2</v>
      </c>
      <c r="G135" s="58">
        <v>7.5597920922709323E-3</v>
      </c>
      <c r="H135" s="58" t="s">
        <v>431</v>
      </c>
      <c r="I135" s="58">
        <v>0.21397633856013826</v>
      </c>
      <c r="J135" s="58">
        <v>0.2282885632831082</v>
      </c>
      <c r="K135" s="58">
        <v>0.23343411348306478</v>
      </c>
      <c r="L135" s="58">
        <v>0.10791446829900807</v>
      </c>
      <c r="M135" s="58">
        <v>2.8920802963544192</v>
      </c>
      <c r="N135" s="58">
        <v>2.8709103638297786E-2</v>
      </c>
      <c r="O135" s="58">
        <v>3.9797767884281205E-3</v>
      </c>
      <c r="P135" s="58" t="s">
        <v>431</v>
      </c>
      <c r="Q135" s="58">
        <v>9.3616574575552929E-3</v>
      </c>
      <c r="R135" s="58">
        <v>4.8245655384281197E-4</v>
      </c>
      <c r="S135" s="58">
        <v>7.959553576856241E-3</v>
      </c>
      <c r="T135" s="58" t="s">
        <v>431</v>
      </c>
      <c r="U135" s="58">
        <v>2.2508108768996842E-3</v>
      </c>
      <c r="V135" s="58">
        <v>0.8603893438864495</v>
      </c>
      <c r="W135" s="58">
        <v>0.20086030384281198</v>
      </c>
      <c r="X135" s="58">
        <v>8.9039888295375194E-2</v>
      </c>
      <c r="Y135" s="58">
        <v>0.17184527067922192</v>
      </c>
      <c r="Z135" s="58">
        <v>0.28867832758271722</v>
      </c>
      <c r="AA135" s="58" t="s">
        <v>431</v>
      </c>
      <c r="AB135" s="58">
        <v>0.54956348655731435</v>
      </c>
      <c r="AC135" s="58" t="s">
        <v>431</v>
      </c>
      <c r="AD135" s="58" t="s">
        <v>432</v>
      </c>
      <c r="AE135" s="46"/>
      <c r="AF135" s="57" t="s">
        <v>432</v>
      </c>
      <c r="AG135" s="57" t="s">
        <v>432</v>
      </c>
      <c r="AH135" s="57" t="s">
        <v>432</v>
      </c>
      <c r="AI135" s="57" t="s">
        <v>432</v>
      </c>
      <c r="AJ135" s="57" t="s">
        <v>432</v>
      </c>
      <c r="AK135" s="57">
        <v>48.245655384281228</v>
      </c>
      <c r="AL135" s="200" t="s">
        <v>413</v>
      </c>
    </row>
    <row r="136" spans="1:38" ht="26.25" customHeight="1" thickBot="1" x14ac:dyDescent="0.25">
      <c r="A136" s="55" t="s">
        <v>289</v>
      </c>
      <c r="B136" s="55" t="s">
        <v>314</v>
      </c>
      <c r="C136" s="56" t="s">
        <v>315</v>
      </c>
      <c r="D136" s="57"/>
      <c r="E136" s="58" t="s">
        <v>432</v>
      </c>
      <c r="F136" s="58">
        <v>1.2642449999999998E-3</v>
      </c>
      <c r="G136" s="58" t="s">
        <v>432</v>
      </c>
      <c r="H136" s="58">
        <v>0.55869600000000008</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4.2611999999999999E-4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0.29225353000000004</v>
      </c>
      <c r="J139" s="58">
        <v>0.29225353000000004</v>
      </c>
      <c r="K139" s="58">
        <v>0.29225353000000004</v>
      </c>
      <c r="L139" s="58" t="s">
        <v>431</v>
      </c>
      <c r="M139" s="58" t="s">
        <v>431</v>
      </c>
      <c r="N139" s="58">
        <v>8.5010000000000012E-4</v>
      </c>
      <c r="O139" s="58">
        <v>1.7174300000000003E-3</v>
      </c>
      <c r="P139" s="58">
        <v>1.7174300000000003E-3</v>
      </c>
      <c r="Q139" s="58">
        <v>2.7240599999999999E-3</v>
      </c>
      <c r="R139" s="58">
        <v>2.6035099999999999E-3</v>
      </c>
      <c r="S139" s="58">
        <v>6.0513000000000008E-3</v>
      </c>
      <c r="T139" s="58" t="s">
        <v>431</v>
      </c>
      <c r="U139" s="58" t="s">
        <v>431</v>
      </c>
      <c r="V139" s="58" t="s">
        <v>431</v>
      </c>
      <c r="W139" s="58">
        <v>2.938822</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89.850622545893927</v>
      </c>
      <c r="F141" s="74">
        <f t="shared" ref="F141:AD141" si="0">SUM(F14:F140)</f>
        <v>102.50823512665968</v>
      </c>
      <c r="G141" s="74">
        <f t="shared" si="0"/>
        <v>62.866952212672167</v>
      </c>
      <c r="H141" s="74">
        <f t="shared" si="0"/>
        <v>41.864781293961897</v>
      </c>
      <c r="I141" s="74">
        <f t="shared" si="0"/>
        <v>43.329207711621301</v>
      </c>
      <c r="J141" s="74">
        <f t="shared" si="0"/>
        <v>60.137991739738027</v>
      </c>
      <c r="K141" s="74">
        <f t="shared" si="0"/>
        <v>97.190118239828706</v>
      </c>
      <c r="L141" s="74">
        <f t="shared" si="0"/>
        <v>6.0077969857290432</v>
      </c>
      <c r="M141" s="74">
        <f t="shared" si="0"/>
        <v>447.14863389282999</v>
      </c>
      <c r="N141" s="74">
        <f t="shared" si="0"/>
        <v>34.278852779229581</v>
      </c>
      <c r="O141" s="74">
        <f t="shared" si="0"/>
        <v>1.0830156480123094</v>
      </c>
      <c r="P141" s="74">
        <f t="shared" si="0"/>
        <v>0.51296894071158605</v>
      </c>
      <c r="Q141" s="74">
        <f t="shared" si="0"/>
        <v>1.5193124468074266</v>
      </c>
      <c r="R141" s="74">
        <f>SUM(R14:R140)</f>
        <v>5.0249513434261894</v>
      </c>
      <c r="S141" s="74">
        <f t="shared" si="0"/>
        <v>26.178373290838078</v>
      </c>
      <c r="T141" s="74">
        <f t="shared" si="0"/>
        <v>15.601336433968132</v>
      </c>
      <c r="U141" s="74">
        <f t="shared" si="0"/>
        <v>0.48445928586431852</v>
      </c>
      <c r="V141" s="74">
        <f t="shared" si="0"/>
        <v>40.433502925653727</v>
      </c>
      <c r="W141" s="74">
        <f t="shared" si="0"/>
        <v>80.655254950393186</v>
      </c>
      <c r="X141" s="74">
        <f t="shared" si="0"/>
        <v>6.3086509527783496</v>
      </c>
      <c r="Y141" s="74">
        <f t="shared" si="0"/>
        <v>6.0186164050176512</v>
      </c>
      <c r="Z141" s="74">
        <f t="shared" si="0"/>
        <v>2.5001125034766738</v>
      </c>
      <c r="AA141" s="74">
        <f t="shared" si="0"/>
        <v>3.5655661388668265</v>
      </c>
      <c r="AB141" s="74">
        <f t="shared" si="0"/>
        <v>18.441015206645105</v>
      </c>
      <c r="AC141" s="74">
        <f t="shared" si="0"/>
        <v>0.9871619273179999</v>
      </c>
      <c r="AD141" s="74">
        <f t="shared" si="0"/>
        <v>4.4062913611565708</v>
      </c>
      <c r="AE141" s="47"/>
      <c r="AF141" s="74">
        <f t="shared" ref="AF141:AJ141" si="1">SUM(AF14:AF140)</f>
        <v>178436.34146602408</v>
      </c>
      <c r="AG141" s="74">
        <f t="shared" si="1"/>
        <v>28718.215935</v>
      </c>
      <c r="AH141" s="74">
        <f t="shared" si="1"/>
        <v>78662.58237193001</v>
      </c>
      <c r="AI141" s="74">
        <f t="shared" si="1"/>
        <v>50697.7</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89.850622545893927</v>
      </c>
      <c r="F152" s="85">
        <f t="shared" ref="F152:AD152" si="2">F141 + F151 + IF(AND(OR($B$4="AT",$B$4="BE",$B$4="CH",$B$4="GB",$B$4="IE",$B$4="LT",$B$4="LU",$B$4="NL"),SUM(F143:F149)&gt;0),SUM(F143:F149)-SUM(F27:F33),0)</f>
        <v>102.50823512665968</v>
      </c>
      <c r="G152" s="85">
        <f t="shared" si="2"/>
        <v>62.866952212672167</v>
      </c>
      <c r="H152" s="85">
        <f t="shared" si="2"/>
        <v>41.864781293961897</v>
      </c>
      <c r="I152" s="85">
        <f t="shared" si="2"/>
        <v>43.329207711621301</v>
      </c>
      <c r="J152" s="85">
        <f t="shared" si="2"/>
        <v>60.137991739738027</v>
      </c>
      <c r="K152" s="85">
        <f t="shared" si="2"/>
        <v>97.190118239828706</v>
      </c>
      <c r="L152" s="85">
        <f t="shared" si="2"/>
        <v>6.0077969857290432</v>
      </c>
      <c r="M152" s="85">
        <f t="shared" si="2"/>
        <v>447.14863389282999</v>
      </c>
      <c r="N152" s="85">
        <f t="shared" si="2"/>
        <v>34.278852779229581</v>
      </c>
      <c r="O152" s="85">
        <f t="shared" si="2"/>
        <v>1.0830156480123094</v>
      </c>
      <c r="P152" s="85">
        <f t="shared" si="2"/>
        <v>0.51296894071158605</v>
      </c>
      <c r="Q152" s="85">
        <f t="shared" si="2"/>
        <v>1.5193124468074266</v>
      </c>
      <c r="R152" s="85">
        <f t="shared" si="2"/>
        <v>5.0249513434261894</v>
      </c>
      <c r="S152" s="85">
        <f t="shared" si="2"/>
        <v>26.178373290838078</v>
      </c>
      <c r="T152" s="85">
        <f t="shared" si="2"/>
        <v>15.601336433968132</v>
      </c>
      <c r="U152" s="85">
        <f t="shared" si="2"/>
        <v>0.48445928586431852</v>
      </c>
      <c r="V152" s="85">
        <f t="shared" si="2"/>
        <v>40.433502925653727</v>
      </c>
      <c r="W152" s="85">
        <f t="shared" si="2"/>
        <v>80.655254950393186</v>
      </c>
      <c r="X152" s="85">
        <f t="shared" si="2"/>
        <v>6.3086509527783496</v>
      </c>
      <c r="Y152" s="85">
        <f t="shared" si="2"/>
        <v>6.0186164050176512</v>
      </c>
      <c r="Z152" s="85">
        <f t="shared" si="2"/>
        <v>2.5001125034766738</v>
      </c>
      <c r="AA152" s="85">
        <f t="shared" si="2"/>
        <v>3.5655661388668265</v>
      </c>
      <c r="AB152" s="85">
        <f t="shared" si="2"/>
        <v>18.441015206645105</v>
      </c>
      <c r="AC152" s="85">
        <f t="shared" si="2"/>
        <v>0.9871619273179999</v>
      </c>
      <c r="AD152" s="85">
        <f t="shared" si="2"/>
        <v>4.4062913611565708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89.850622545893927</v>
      </c>
      <c r="F154" s="85">
        <f>F141 + F153 - IF(OR($B$6=2005,$B$6&gt;=2020),SUM(F99:F122),0) + IF(AND(OR($B$4="AT",$B$4="BE",$B$4="CH",$B$4="GB",$B$4="IE",$B$4="LT",$B$4="LU",$B$4="NL"),SUM(F143:F149)&gt;0),SUM(F143:F149)-SUM(F27:F33),0)</f>
        <v>102.50823512665968</v>
      </c>
      <c r="G154" s="85">
        <f>G141 + G153 + IF(AND(OR($B$4="AT",$B$4="BE",$B$4="CH",$B$4="GB",$B$4="IE",$B$4="LT",$B$4="LU",$B$4="NL"),SUM(G143:G149)&gt;0),SUM(G143:G149)-SUM(G27:G33),0)</f>
        <v>62.866952212672167</v>
      </c>
      <c r="H154" s="85">
        <f t="shared" ref="H154:AD154" si="3">H141 + H153 + IF(AND(OR($B$4="AT",$B$4="BE",$B$4="CH",$B$4="GB",$B$4="IE",$B$4="LT",$B$4="LU",$B$4="NL"),SUM(H143:H149)&gt;0),SUM(H143:H149)-SUM(H27:H33),0)</f>
        <v>41.864781293961897</v>
      </c>
      <c r="I154" s="85">
        <f t="shared" si="3"/>
        <v>43.329207711621301</v>
      </c>
      <c r="J154" s="85">
        <f t="shared" si="3"/>
        <v>60.137991739738027</v>
      </c>
      <c r="K154" s="85">
        <f t="shared" si="3"/>
        <v>97.190118239828706</v>
      </c>
      <c r="L154" s="85">
        <f t="shared" si="3"/>
        <v>6.0077969857290432</v>
      </c>
      <c r="M154" s="85">
        <f t="shared" si="3"/>
        <v>447.14863389282999</v>
      </c>
      <c r="N154" s="85">
        <f t="shared" si="3"/>
        <v>34.278852779229581</v>
      </c>
      <c r="O154" s="85">
        <f t="shared" si="3"/>
        <v>1.0830156480123094</v>
      </c>
      <c r="P154" s="85">
        <f t="shared" si="3"/>
        <v>0.51296894071158605</v>
      </c>
      <c r="Q154" s="85">
        <f t="shared" si="3"/>
        <v>1.5193124468074266</v>
      </c>
      <c r="R154" s="85">
        <f t="shared" si="3"/>
        <v>5.0249513434261894</v>
      </c>
      <c r="S154" s="85">
        <f t="shared" si="3"/>
        <v>26.178373290838078</v>
      </c>
      <c r="T154" s="85">
        <f t="shared" si="3"/>
        <v>15.601336433968132</v>
      </c>
      <c r="U154" s="85">
        <f t="shared" si="3"/>
        <v>0.48445928586431852</v>
      </c>
      <c r="V154" s="85">
        <f t="shared" si="3"/>
        <v>40.433502925653727</v>
      </c>
      <c r="W154" s="85">
        <f t="shared" si="3"/>
        <v>80.655254950393186</v>
      </c>
      <c r="X154" s="85">
        <f t="shared" si="3"/>
        <v>6.3086509527783496</v>
      </c>
      <c r="Y154" s="85">
        <f t="shared" si="3"/>
        <v>6.0186164050176512</v>
      </c>
      <c r="Z154" s="85">
        <f t="shared" si="3"/>
        <v>2.5001125034766738</v>
      </c>
      <c r="AA154" s="85">
        <f t="shared" si="3"/>
        <v>3.5655661388668265</v>
      </c>
      <c r="AB154" s="85">
        <f t="shared" si="3"/>
        <v>18.441015206645105</v>
      </c>
      <c r="AC154" s="85">
        <f t="shared" si="3"/>
        <v>0.9871619273179999</v>
      </c>
      <c r="AD154" s="85">
        <f t="shared" si="3"/>
        <v>4.4062913611565708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0.80675246434589254</v>
      </c>
      <c r="F157" s="93">
        <v>2.8534098603843091E-2</v>
      </c>
      <c r="G157" s="93">
        <v>0.13353113419499998</v>
      </c>
      <c r="H157" s="93" t="s">
        <v>431</v>
      </c>
      <c r="I157" s="93">
        <v>5.9037198252900221E-3</v>
      </c>
      <c r="J157" s="93">
        <v>5.9037198252900221E-3</v>
      </c>
      <c r="K157" s="93">
        <v>5.9037198252900221E-3</v>
      </c>
      <c r="L157" s="93">
        <v>1.0083497521123791E-3</v>
      </c>
      <c r="M157" s="93">
        <v>0.33165191241129249</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2257.6907920143713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8.5183196405872491E-2</v>
      </c>
      <c r="F158" s="93">
        <v>3.0333811872577496E-3</v>
      </c>
      <c r="G158" s="93">
        <v>1.6337327625000002E-2</v>
      </c>
      <c r="H158" s="93" t="s">
        <v>431</v>
      </c>
      <c r="I158" s="93">
        <v>7.0926878626019995E-4</v>
      </c>
      <c r="J158" s="93">
        <v>7.0926878626019995E-4</v>
      </c>
      <c r="K158" s="93">
        <v>7.0926878626019995E-4</v>
      </c>
      <c r="L158" s="93">
        <v>7.81798833021E-5</v>
      </c>
      <c r="M158" s="93">
        <v>2.568389099549475E-2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276.22478487411689</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1.7557040411999998</v>
      </c>
      <c r="F159" s="93">
        <v>6.0566530400000006E-2</v>
      </c>
      <c r="G159" s="93">
        <v>0.88900928499999987</v>
      </c>
      <c r="H159" s="93">
        <v>1.5533416000000001E-4</v>
      </c>
      <c r="I159" s="93">
        <v>9.8301665199999999E-2</v>
      </c>
      <c r="J159" s="93">
        <v>0.10852413279999999</v>
      </c>
      <c r="K159" s="93">
        <v>0.10852413279999999</v>
      </c>
      <c r="L159" s="93">
        <v>1.3441788000000002E-4</v>
      </c>
      <c r="M159" s="93">
        <v>0.16430126839999998</v>
      </c>
      <c r="N159" s="93">
        <v>3.6863456000000004E-3</v>
      </c>
      <c r="O159" s="93">
        <v>3.8354916000000002E-4</v>
      </c>
      <c r="P159" s="93">
        <v>5.0691799999999997E-4</v>
      </c>
      <c r="Q159" s="93">
        <v>1.1131799600000002E-2</v>
      </c>
      <c r="R159" s="93">
        <v>1.182972254E-2</v>
      </c>
      <c r="S159" s="93">
        <v>2.5458222959999995E-2</v>
      </c>
      <c r="T159" s="93">
        <v>0.5183273263599999</v>
      </c>
      <c r="U159" s="93">
        <v>3.98369234E-3</v>
      </c>
      <c r="V159" s="93">
        <v>2.664408704E-2</v>
      </c>
      <c r="W159" s="93">
        <v>8.3238176000000001E-3</v>
      </c>
      <c r="X159" s="93">
        <v>6.6607576568E-4</v>
      </c>
      <c r="Y159" s="93">
        <v>1.1101267428399999E-3</v>
      </c>
      <c r="Z159" s="93" t="s">
        <v>431</v>
      </c>
      <c r="AA159" s="93" t="s">
        <v>431</v>
      </c>
      <c r="AB159" s="93">
        <v>1.7762025085199999E-3</v>
      </c>
      <c r="AC159" s="93">
        <v>2.7333998000000003E-3</v>
      </c>
      <c r="AD159" s="93">
        <v>9.3561945999999993E-3</v>
      </c>
      <c r="AE159" s="49"/>
      <c r="AF159" s="93">
        <v>907.94</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1.3785000000000001</v>
      </c>
      <c r="F163" s="97">
        <v>4.1355000000000004</v>
      </c>
      <c r="G163" s="97">
        <v>0.2757</v>
      </c>
      <c r="H163" s="97">
        <v>0.2757</v>
      </c>
      <c r="I163" s="97">
        <v>13.785</v>
      </c>
      <c r="J163" s="97">
        <v>16.542000000000002</v>
      </c>
      <c r="K163" s="97">
        <v>24.812999999999999</v>
      </c>
      <c r="L163" s="97">
        <v>1.24065</v>
      </c>
      <c r="M163" s="97">
        <v>41.354999999999997</v>
      </c>
      <c r="N163" s="97" t="s">
        <v>432</v>
      </c>
      <c r="O163" s="97" t="s">
        <v>432</v>
      </c>
      <c r="P163" s="97">
        <v>1.9299E-2</v>
      </c>
      <c r="Q163" s="97" t="s">
        <v>432</v>
      </c>
      <c r="R163" s="97" t="s">
        <v>432</v>
      </c>
      <c r="S163" s="97" t="s">
        <v>432</v>
      </c>
      <c r="T163" s="97" t="s">
        <v>432</v>
      </c>
      <c r="U163" s="97" t="s">
        <v>432</v>
      </c>
      <c r="V163" s="97" t="s">
        <v>432</v>
      </c>
      <c r="W163" s="97">
        <v>5.5140000000000002</v>
      </c>
      <c r="X163" s="97">
        <v>1.1028</v>
      </c>
      <c r="Y163" s="97">
        <v>1.9299000000000002</v>
      </c>
      <c r="Z163" s="97">
        <v>1.9299000000000002</v>
      </c>
      <c r="AA163" s="97">
        <v>2.4812999999999996</v>
      </c>
      <c r="AB163" s="97">
        <v>7.4438999999999993</v>
      </c>
      <c r="AC163" s="97" t="s">
        <v>432</v>
      </c>
      <c r="AD163" s="97" t="s">
        <v>432</v>
      </c>
      <c r="AE163" s="50"/>
      <c r="AF163" s="97" t="s">
        <v>432</v>
      </c>
      <c r="AG163" s="97" t="s">
        <v>432</v>
      </c>
      <c r="AH163" s="97" t="s">
        <v>432</v>
      </c>
      <c r="AI163" s="97" t="s">
        <v>432</v>
      </c>
      <c r="AJ163" s="97" t="s">
        <v>432</v>
      </c>
      <c r="AK163" s="97">
        <v>13785</v>
      </c>
      <c r="AL163" s="45" t="s">
        <v>345</v>
      </c>
    </row>
    <row r="164" spans="1:38" ht="26.25" customHeight="1" thickBot="1" x14ac:dyDescent="0.25">
      <c r="A164" s="45" t="s">
        <v>340</v>
      </c>
      <c r="B164" s="45" t="s">
        <v>346</v>
      </c>
      <c r="C164" s="96" t="s">
        <v>347</v>
      </c>
      <c r="D164" s="97"/>
      <c r="E164" s="97" t="s">
        <v>432</v>
      </c>
      <c r="F164" s="97" t="s">
        <v>432</v>
      </c>
      <c r="G164" s="97" t="s">
        <v>432</v>
      </c>
      <c r="H164" s="97">
        <v>0.31080239000000004</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55" zoomScaleNormal="55" workbookViewId="0">
      <pane xSplit="4" ySplit="13" topLeftCell="E15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2004</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2004</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7.7308113919999988</v>
      </c>
      <c r="F14" s="58">
        <v>0.29266604299999993</v>
      </c>
      <c r="G14" s="58">
        <v>14.449417651380001</v>
      </c>
      <c r="H14" s="58">
        <v>1.031480419E-2</v>
      </c>
      <c r="I14" s="58">
        <v>0.22644247236000001</v>
      </c>
      <c r="J14" s="58">
        <v>0.34289097435999999</v>
      </c>
      <c r="K14" s="58">
        <v>0.51699097436000008</v>
      </c>
      <c r="L14" s="58">
        <v>2.7285025134399999E-2</v>
      </c>
      <c r="M14" s="58">
        <v>1.04212196</v>
      </c>
      <c r="N14" s="58">
        <v>0.42627637208200003</v>
      </c>
      <c r="O14" s="58">
        <v>7.3734460157999998E-3</v>
      </c>
      <c r="P14" s="58">
        <v>0.1744538296</v>
      </c>
      <c r="Q14" s="58">
        <v>0.40802787154999998</v>
      </c>
      <c r="R14" s="58">
        <v>0.96130102589600019</v>
      </c>
      <c r="S14" s="58">
        <v>0.45068771019120002</v>
      </c>
      <c r="T14" s="58">
        <v>3.3119694410060001</v>
      </c>
      <c r="U14" s="58">
        <v>2.3929535027000005E-2</v>
      </c>
      <c r="V14" s="58">
        <v>0.60285863360000003</v>
      </c>
      <c r="W14" s="58">
        <v>0.26458358473999999</v>
      </c>
      <c r="X14" s="58">
        <v>1.7247301754600003E-3</v>
      </c>
      <c r="Y14" s="58">
        <v>7.4452402874199998E-3</v>
      </c>
      <c r="Z14" s="58">
        <v>1.4781181775900003E-3</v>
      </c>
      <c r="AA14" s="58">
        <v>2.7831585095000003E-3</v>
      </c>
      <c r="AB14" s="58">
        <v>1.343124714997E-2</v>
      </c>
      <c r="AC14" s="58">
        <v>1.301537736E-2</v>
      </c>
      <c r="AD14" s="58">
        <v>3.4430908507684204</v>
      </c>
      <c r="AE14" s="46"/>
      <c r="AF14" s="57">
        <v>16699.579000000002</v>
      </c>
      <c r="AG14" s="57">
        <v>20253.473999999998</v>
      </c>
      <c r="AH14" s="57">
        <v>25933.732</v>
      </c>
      <c r="AI14" s="57" t="s">
        <v>430</v>
      </c>
      <c r="AJ14" s="57" t="s">
        <v>430</v>
      </c>
      <c r="AK14" s="57" t="s">
        <v>432</v>
      </c>
      <c r="AL14" s="200" t="s">
        <v>50</v>
      </c>
    </row>
    <row r="15" spans="1:38" ht="26.25" customHeight="1" thickBot="1" x14ac:dyDescent="0.25">
      <c r="A15" s="55" t="s">
        <v>54</v>
      </c>
      <c r="B15" s="55" t="s">
        <v>55</v>
      </c>
      <c r="C15" s="56" t="s">
        <v>56</v>
      </c>
      <c r="D15" s="57"/>
      <c r="E15" s="58">
        <v>2.6630835169999996</v>
      </c>
      <c r="F15" s="58">
        <v>6.4068500380000004E-2</v>
      </c>
      <c r="G15" s="58">
        <v>9.7309916604829994</v>
      </c>
      <c r="H15" s="58" t="s">
        <v>431</v>
      </c>
      <c r="I15" s="58">
        <v>0.23221785797</v>
      </c>
      <c r="J15" s="58">
        <v>0.30650666066999999</v>
      </c>
      <c r="K15" s="58">
        <v>0.42334562126999997</v>
      </c>
      <c r="L15" s="58">
        <v>1.4442238966450001E-2</v>
      </c>
      <c r="M15" s="58">
        <v>0.37642996189999994</v>
      </c>
      <c r="N15" s="58">
        <v>8.0272060915499988E-2</v>
      </c>
      <c r="O15" s="58">
        <v>2.4188598341249999E-2</v>
      </c>
      <c r="P15" s="58">
        <v>5.376746749E-3</v>
      </c>
      <c r="Q15" s="58">
        <v>5.446126331799999E-2</v>
      </c>
      <c r="R15" s="58">
        <v>9.3552823251720013E-2</v>
      </c>
      <c r="S15" s="58">
        <v>0.10932872537617198</v>
      </c>
      <c r="T15" s="58">
        <v>4.9197283915124688</v>
      </c>
      <c r="U15" s="58">
        <v>3.1339656546399995E-2</v>
      </c>
      <c r="V15" s="58">
        <v>1.3459664784955001</v>
      </c>
      <c r="W15" s="58">
        <v>3.1797581000000005E-2</v>
      </c>
      <c r="X15" s="58">
        <v>1.0326282774E-5</v>
      </c>
      <c r="Y15" s="58">
        <v>7.006683521999999E-5</v>
      </c>
      <c r="Z15" s="58">
        <v>5.7033252626000002E-5</v>
      </c>
      <c r="AA15" s="58">
        <v>8.3528007586000015E-5</v>
      </c>
      <c r="AB15" s="58">
        <v>2.2095437820599998E-4</v>
      </c>
      <c r="AC15" s="58" t="s">
        <v>431</v>
      </c>
      <c r="AD15" s="58" t="s">
        <v>431</v>
      </c>
      <c r="AE15" s="46"/>
      <c r="AF15" s="57">
        <v>26178.716</v>
      </c>
      <c r="AG15" s="57" t="s">
        <v>430</v>
      </c>
      <c r="AH15" s="57">
        <v>10.199999999999999</v>
      </c>
      <c r="AI15" s="57" t="s">
        <v>430</v>
      </c>
      <c r="AJ15" s="57" t="s">
        <v>430</v>
      </c>
      <c r="AK15" s="57" t="s">
        <v>432</v>
      </c>
      <c r="AL15" s="200" t="s">
        <v>50</v>
      </c>
    </row>
    <row r="16" spans="1:38" ht="26.25" customHeight="1" thickBot="1" x14ac:dyDescent="0.25">
      <c r="A16" s="55" t="s">
        <v>54</v>
      </c>
      <c r="B16" s="55" t="s">
        <v>57</v>
      </c>
      <c r="C16" s="56" t="s">
        <v>58</v>
      </c>
      <c r="D16" s="57"/>
      <c r="E16" s="58">
        <v>0.42577033799999997</v>
      </c>
      <c r="F16" s="58">
        <v>0.11212446</v>
      </c>
      <c r="G16" s="58">
        <v>5.4768795270000004E-2</v>
      </c>
      <c r="H16" s="58">
        <v>6.9614999999999998E-4</v>
      </c>
      <c r="I16" s="58">
        <v>8.4632939999999997E-3</v>
      </c>
      <c r="J16" s="58">
        <v>9.2705129999999993E-3</v>
      </c>
      <c r="K16" s="58">
        <v>9.2705129999999993E-3</v>
      </c>
      <c r="L16" s="58">
        <v>2.8570550399999997E-3</v>
      </c>
      <c r="M16" s="58">
        <v>0.159612789</v>
      </c>
      <c r="N16" s="58">
        <v>2.2036350000000002E-3</v>
      </c>
      <c r="O16" s="58">
        <v>4.4537849999999989E-5</v>
      </c>
      <c r="P16" s="58">
        <v>4.910073E-4</v>
      </c>
      <c r="Q16" s="58">
        <v>5.986365E-4</v>
      </c>
      <c r="R16" s="58">
        <v>2.7510629999999998E-3</v>
      </c>
      <c r="S16" s="58">
        <v>8.1928559999999999E-4</v>
      </c>
      <c r="T16" s="58">
        <v>3.3694457999999997E-2</v>
      </c>
      <c r="U16" s="58">
        <v>2.9608530000000002E-4</v>
      </c>
      <c r="V16" s="58">
        <v>8.2312440000000004E-3</v>
      </c>
      <c r="W16" s="58">
        <v>4.0277580000000002E-3</v>
      </c>
      <c r="X16" s="58">
        <v>3.8527587000000003E-6</v>
      </c>
      <c r="Y16" s="58">
        <v>1.7494995000000001E-5</v>
      </c>
      <c r="Z16" s="58">
        <v>5.5625241000000003E-6</v>
      </c>
      <c r="AA16" s="58">
        <v>5.4158894999999997E-6</v>
      </c>
      <c r="AB16" s="58">
        <v>3.23261673E-5</v>
      </c>
      <c r="AC16" s="58">
        <v>5.9196060000000005E-5</v>
      </c>
      <c r="AD16" s="58">
        <v>3.4979489999999996E-8</v>
      </c>
      <c r="AE16" s="46"/>
      <c r="AF16" s="57">
        <v>269.07299999999998</v>
      </c>
      <c r="AG16" s="57" t="s">
        <v>430</v>
      </c>
      <c r="AH16" s="57">
        <v>4641</v>
      </c>
      <c r="AI16" s="57" t="s">
        <v>430</v>
      </c>
      <c r="AJ16" s="57" t="s">
        <v>430</v>
      </c>
      <c r="AK16" s="57" t="s">
        <v>432</v>
      </c>
      <c r="AL16" s="200" t="s">
        <v>50</v>
      </c>
    </row>
    <row r="17" spans="1:38" ht="26.25" customHeight="1" thickBot="1" x14ac:dyDescent="0.25">
      <c r="A17" s="55" t="s">
        <v>54</v>
      </c>
      <c r="B17" s="55" t="s">
        <v>59</v>
      </c>
      <c r="C17" s="56" t="s">
        <v>60</v>
      </c>
      <c r="D17" s="57"/>
      <c r="E17" s="58">
        <v>0.112151769</v>
      </c>
      <c r="F17" s="58">
        <v>2.2677314E-2</v>
      </c>
      <c r="G17" s="58">
        <v>7.984634874999999E-2</v>
      </c>
      <c r="H17" s="58" t="s">
        <v>431</v>
      </c>
      <c r="I17" s="58">
        <v>2.5042245400000002E-3</v>
      </c>
      <c r="J17" s="58">
        <v>2.5042245400000002E-3</v>
      </c>
      <c r="K17" s="58">
        <v>2.5042245400000002E-3</v>
      </c>
      <c r="L17" s="58">
        <v>1.0423985815999999E-3</v>
      </c>
      <c r="M17" s="58">
        <v>3.1716830999999994E-2</v>
      </c>
      <c r="N17" s="58">
        <v>1.7010343E-5</v>
      </c>
      <c r="O17" s="58">
        <v>1.3423376999999998E-6</v>
      </c>
      <c r="P17" s="58">
        <v>4.9011810000000003E-4</v>
      </c>
      <c r="Q17" s="58">
        <v>9.1467270000000002E-5</v>
      </c>
      <c r="R17" s="58">
        <v>2.9657208999999996E-5</v>
      </c>
      <c r="S17" s="58">
        <v>2.2239261799999998E-5</v>
      </c>
      <c r="T17" s="58">
        <v>1.2262200999999999E-5</v>
      </c>
      <c r="U17" s="58">
        <v>6.1440483999999999E-5</v>
      </c>
      <c r="V17" s="58">
        <v>3.2752408899999999E-3</v>
      </c>
      <c r="W17" s="58">
        <v>1.2683860000000001E-4</v>
      </c>
      <c r="X17" s="58">
        <v>1.7213810000000002E-4</v>
      </c>
      <c r="Y17" s="58">
        <v>1.3589849999999998E-3</v>
      </c>
      <c r="Z17" s="58">
        <v>1.5401829999999998E-4</v>
      </c>
      <c r="AA17" s="58">
        <v>1.358985E-4</v>
      </c>
      <c r="AB17" s="58">
        <v>1.8210398999999999E-3</v>
      </c>
      <c r="AC17" s="58" t="s">
        <v>431</v>
      </c>
      <c r="AD17" s="58" t="s">
        <v>431</v>
      </c>
      <c r="AE17" s="46"/>
      <c r="AF17" s="57">
        <v>90.599000000000004</v>
      </c>
      <c r="AG17" s="57" t="s">
        <v>430</v>
      </c>
      <c r="AH17" s="57">
        <v>887.49300000000005</v>
      </c>
      <c r="AI17" s="57" t="s">
        <v>430</v>
      </c>
      <c r="AJ17" s="57" t="s">
        <v>430</v>
      </c>
      <c r="AK17" s="57" t="s">
        <v>432</v>
      </c>
      <c r="AL17" s="200" t="s">
        <v>50</v>
      </c>
    </row>
    <row r="18" spans="1:38" ht="26.25" customHeight="1" thickBot="1" x14ac:dyDescent="0.25">
      <c r="A18" s="55" t="s">
        <v>54</v>
      </c>
      <c r="B18" s="55" t="s">
        <v>61</v>
      </c>
      <c r="C18" s="56" t="s">
        <v>62</v>
      </c>
      <c r="D18" s="57"/>
      <c r="E18" s="58">
        <v>0.13887475199999999</v>
      </c>
      <c r="F18" s="58">
        <v>9.5915459999999994E-3</v>
      </c>
      <c r="G18" s="58">
        <v>0.12573759583999999</v>
      </c>
      <c r="H18" s="58" t="s">
        <v>431</v>
      </c>
      <c r="I18" s="58">
        <v>5.1077295600000005E-3</v>
      </c>
      <c r="J18" s="58">
        <v>5.1077295600000005E-3</v>
      </c>
      <c r="K18" s="58">
        <v>5.1077295600000005E-3</v>
      </c>
      <c r="L18" s="58">
        <v>2.8012723823999997E-3</v>
      </c>
      <c r="M18" s="58">
        <v>2.0703185999999998E-2</v>
      </c>
      <c r="N18" s="58">
        <v>2.1578262000000002E-5</v>
      </c>
      <c r="O18" s="58">
        <v>1.6292898000000001E-6</v>
      </c>
      <c r="P18" s="58">
        <v>1.0859004E-4</v>
      </c>
      <c r="Q18" s="58">
        <v>2.205144E-5</v>
      </c>
      <c r="R18" s="58">
        <v>5.1834426000000004E-5</v>
      </c>
      <c r="S18" s="58">
        <v>5.5314325199999998E-5</v>
      </c>
      <c r="T18" s="58">
        <v>3.8904899999999996E-6</v>
      </c>
      <c r="U18" s="58">
        <v>3.5912795999999995E-5</v>
      </c>
      <c r="V18" s="58">
        <v>7.3478214599999999E-3</v>
      </c>
      <c r="W18" s="58">
        <v>3.4959119999999997E-4</v>
      </c>
      <c r="X18" s="58">
        <v>4.7444519999999989E-4</v>
      </c>
      <c r="Y18" s="58">
        <v>3.7456199999999999E-3</v>
      </c>
      <c r="Z18" s="58">
        <v>4.245036E-4</v>
      </c>
      <c r="AA18" s="58">
        <v>3.7456199999999994E-4</v>
      </c>
      <c r="AB18" s="58">
        <v>5.0191307999999995E-3</v>
      </c>
      <c r="AC18" s="58" t="s">
        <v>431</v>
      </c>
      <c r="AD18" s="58" t="s">
        <v>431</v>
      </c>
      <c r="AE18" s="46"/>
      <c r="AF18" s="57">
        <v>249.708</v>
      </c>
      <c r="AG18" s="57" t="s">
        <v>430</v>
      </c>
      <c r="AH18" s="57">
        <v>145.602</v>
      </c>
      <c r="AI18" s="57" t="s">
        <v>430</v>
      </c>
      <c r="AJ18" s="57" t="s">
        <v>430</v>
      </c>
      <c r="AK18" s="57" t="s">
        <v>432</v>
      </c>
      <c r="AL18" s="200" t="s">
        <v>50</v>
      </c>
    </row>
    <row r="19" spans="1:38" ht="26.25" customHeight="1" thickBot="1" x14ac:dyDescent="0.25">
      <c r="A19" s="55" t="s">
        <v>54</v>
      </c>
      <c r="B19" s="55" t="s">
        <v>63</v>
      </c>
      <c r="C19" s="56" t="s">
        <v>64</v>
      </c>
      <c r="D19" s="57"/>
      <c r="E19" s="58">
        <v>1.8719727019999999</v>
      </c>
      <c r="F19" s="58">
        <v>0.18147790500000002</v>
      </c>
      <c r="G19" s="58">
        <v>4.5064207107700005</v>
      </c>
      <c r="H19" s="58">
        <v>5.0989650999999994E-4</v>
      </c>
      <c r="I19" s="58">
        <v>0.13411708383999998</v>
      </c>
      <c r="J19" s="58">
        <v>0.14516110884</v>
      </c>
      <c r="K19" s="58">
        <v>0.16682147884000001</v>
      </c>
      <c r="L19" s="58">
        <v>2.9628942913599996E-2</v>
      </c>
      <c r="M19" s="58">
        <v>0.31667372199999999</v>
      </c>
      <c r="N19" s="58">
        <v>7.4649634208000012E-2</v>
      </c>
      <c r="O19" s="58">
        <v>5.3302786970199995E-2</v>
      </c>
      <c r="P19" s="58">
        <v>4.5682181400000001E-3</v>
      </c>
      <c r="Q19" s="58">
        <v>5.3810894179999999E-2</v>
      </c>
      <c r="R19" s="58">
        <v>0.13412902401400001</v>
      </c>
      <c r="S19" s="58">
        <v>5.4478201442799995E-2</v>
      </c>
      <c r="T19" s="58">
        <v>1.8631871985139996</v>
      </c>
      <c r="U19" s="58">
        <v>3.2200056639999993E-3</v>
      </c>
      <c r="V19" s="58">
        <v>0.13936956141999995</v>
      </c>
      <c r="W19" s="58">
        <v>1.6993256160000001E-2</v>
      </c>
      <c r="X19" s="58">
        <v>6.9130939841399999E-3</v>
      </c>
      <c r="Y19" s="58">
        <v>4.1556314497840002E-2</v>
      </c>
      <c r="Z19" s="58">
        <v>5.5107980695699998E-3</v>
      </c>
      <c r="AA19" s="58">
        <v>5.0002809459900001E-3</v>
      </c>
      <c r="AB19" s="58">
        <v>5.898048749754E-2</v>
      </c>
      <c r="AC19" s="58">
        <v>2.4105599999999998E-5</v>
      </c>
      <c r="AD19" s="58">
        <v>6.6096000000000002E-3</v>
      </c>
      <c r="AE19" s="46"/>
      <c r="AF19" s="57">
        <v>4750.1509999999998</v>
      </c>
      <c r="AG19" s="57">
        <v>38.880000000000003</v>
      </c>
      <c r="AH19" s="57">
        <v>6888.4</v>
      </c>
      <c r="AI19" s="57" t="s">
        <v>430</v>
      </c>
      <c r="AJ19" s="57" t="s">
        <v>430</v>
      </c>
      <c r="AK19" s="57" t="s">
        <v>432</v>
      </c>
      <c r="AL19" s="200" t="s">
        <v>50</v>
      </c>
    </row>
    <row r="20" spans="1:38" ht="26.25" customHeight="1" thickBot="1" x14ac:dyDescent="0.25">
      <c r="A20" s="55" t="s">
        <v>54</v>
      </c>
      <c r="B20" s="55" t="s">
        <v>65</v>
      </c>
      <c r="C20" s="56" t="s">
        <v>66</v>
      </c>
      <c r="D20" s="57"/>
      <c r="E20" s="58">
        <v>0.48046695199999995</v>
      </c>
      <c r="F20" s="58">
        <v>0.20831459699999999</v>
      </c>
      <c r="G20" s="58">
        <v>0.42466009962000001</v>
      </c>
      <c r="H20" s="58">
        <v>1.7389999999999999E-2</v>
      </c>
      <c r="I20" s="58">
        <v>7.787308942E-2</v>
      </c>
      <c r="J20" s="58">
        <v>7.9283089419999994E-2</v>
      </c>
      <c r="K20" s="58">
        <v>8.2573089419999995E-2</v>
      </c>
      <c r="L20" s="58">
        <v>2.42232163768E-2</v>
      </c>
      <c r="M20" s="58">
        <v>0.37039959299999997</v>
      </c>
      <c r="N20" s="58">
        <v>1.2756976539000001E-2</v>
      </c>
      <c r="O20" s="58">
        <v>6.1152010720999994E-3</v>
      </c>
      <c r="P20" s="58">
        <v>1.6049298999999998E-3</v>
      </c>
      <c r="Q20" s="58">
        <v>3.4174435999999997E-4</v>
      </c>
      <c r="R20" s="58">
        <v>1.0943060556999997E-2</v>
      </c>
      <c r="S20" s="58">
        <v>2.9386248714000003E-3</v>
      </c>
      <c r="T20" s="58">
        <v>9.7491361299999993E-4</v>
      </c>
      <c r="U20" s="58">
        <v>4.2875318200000001E-4</v>
      </c>
      <c r="V20" s="58">
        <v>0.25719517297</v>
      </c>
      <c r="W20" s="58">
        <v>4.77156548E-2</v>
      </c>
      <c r="X20" s="58">
        <v>5.6712458000000004E-3</v>
      </c>
      <c r="Y20" s="58">
        <v>1.518773E-2</v>
      </c>
      <c r="Z20" s="58">
        <v>3.2190093999999998E-3</v>
      </c>
      <c r="AA20" s="58">
        <v>2.6467729999999994E-3</v>
      </c>
      <c r="AB20" s="58">
        <v>2.6724758199999997E-2</v>
      </c>
      <c r="AC20" s="58">
        <v>2.3500000000000001E-3</v>
      </c>
      <c r="AD20" s="58">
        <v>2.8200000000000001E-5</v>
      </c>
      <c r="AE20" s="46"/>
      <c r="AF20" s="57">
        <v>511.18200000000002</v>
      </c>
      <c r="AG20" s="57" t="s">
        <v>430</v>
      </c>
      <c r="AH20" s="57">
        <v>2371.0889999999999</v>
      </c>
      <c r="AI20" s="57">
        <v>470</v>
      </c>
      <c r="AJ20" s="57" t="s">
        <v>430</v>
      </c>
      <c r="AK20" s="57" t="s">
        <v>432</v>
      </c>
      <c r="AL20" s="200" t="s">
        <v>50</v>
      </c>
    </row>
    <row r="21" spans="1:38" ht="26.25" customHeight="1" thickBot="1" x14ac:dyDescent="0.25">
      <c r="A21" s="55" t="s">
        <v>54</v>
      </c>
      <c r="B21" s="55" t="s">
        <v>67</v>
      </c>
      <c r="C21" s="56" t="s">
        <v>68</v>
      </c>
      <c r="D21" s="57"/>
      <c r="E21" s="58">
        <v>1.2790172989499997</v>
      </c>
      <c r="F21" s="58">
        <v>0.26503248592500001</v>
      </c>
      <c r="G21" s="58">
        <v>1.85674872890225</v>
      </c>
      <c r="H21" s="58" t="s">
        <v>431</v>
      </c>
      <c r="I21" s="58">
        <v>0.15646846814649998</v>
      </c>
      <c r="J21" s="58">
        <v>0.16699278014649999</v>
      </c>
      <c r="K21" s="58">
        <v>0.17517835614649999</v>
      </c>
      <c r="L21" s="58">
        <v>2.2707851781859998E-2</v>
      </c>
      <c r="M21" s="58">
        <v>1.3364084165749999</v>
      </c>
      <c r="N21" s="58">
        <v>0.15686019401642501</v>
      </c>
      <c r="O21" s="58">
        <v>2.1176489997074997E-3</v>
      </c>
      <c r="P21" s="58">
        <v>1.2420060584500001E-2</v>
      </c>
      <c r="Q21" s="58">
        <v>5.2767760574999999E-3</v>
      </c>
      <c r="R21" s="58">
        <v>1.6117386335774999E-2</v>
      </c>
      <c r="S21" s="58">
        <v>2.0762360207154999E-2</v>
      </c>
      <c r="T21" s="58">
        <v>1.5284983359775E-2</v>
      </c>
      <c r="U21" s="58">
        <v>2.5719315511500002E-3</v>
      </c>
      <c r="V21" s="58">
        <v>0.27538185216274996</v>
      </c>
      <c r="W21" s="58">
        <v>0.23918798820000003</v>
      </c>
      <c r="X21" s="58">
        <v>5.5657629700000003E-2</v>
      </c>
      <c r="Y21" s="58">
        <v>8.8228820200000002E-2</v>
      </c>
      <c r="Z21" s="58">
        <v>2.9907366699999993E-2</v>
      </c>
      <c r="AA21" s="58">
        <v>2.3568612499999999E-2</v>
      </c>
      <c r="AB21" s="58">
        <v>0.19736242909999999</v>
      </c>
      <c r="AC21" s="58">
        <v>7.2500816000000009E-4</v>
      </c>
      <c r="AD21" s="58">
        <v>0.19879256000000001</v>
      </c>
      <c r="AE21" s="46"/>
      <c r="AF21" s="57">
        <v>1290.203</v>
      </c>
      <c r="AG21" s="57">
        <v>1169.3679999999999</v>
      </c>
      <c r="AH21" s="57">
        <v>5605.9796749999996</v>
      </c>
      <c r="AI21" s="57" t="s">
        <v>430</v>
      </c>
      <c r="AJ21" s="57" t="s">
        <v>430</v>
      </c>
      <c r="AK21" s="57" t="s">
        <v>432</v>
      </c>
      <c r="AL21" s="200" t="s">
        <v>50</v>
      </c>
    </row>
    <row r="22" spans="1:38" ht="26.25" customHeight="1" thickBot="1" x14ac:dyDescent="0.25">
      <c r="A22" s="55" t="s">
        <v>54</v>
      </c>
      <c r="B22" s="59" t="s">
        <v>69</v>
      </c>
      <c r="C22" s="56" t="s">
        <v>70</v>
      </c>
      <c r="D22" s="57"/>
      <c r="E22" s="58">
        <v>8.4724536288950993</v>
      </c>
      <c r="F22" s="58">
        <v>1.2312419046575001</v>
      </c>
      <c r="G22" s="58">
        <v>1.9761632250520118</v>
      </c>
      <c r="H22" s="58">
        <v>8.3360999999999991E-2</v>
      </c>
      <c r="I22" s="58">
        <v>0.37662612497799997</v>
      </c>
      <c r="J22" s="58">
        <v>0.38338512497799998</v>
      </c>
      <c r="K22" s="58">
        <v>0.39915612497799996</v>
      </c>
      <c r="L22" s="58">
        <v>0.1189334083472</v>
      </c>
      <c r="M22" s="58">
        <v>8.577928657248199</v>
      </c>
      <c r="N22" s="58">
        <v>0.34066663965801602</v>
      </c>
      <c r="O22" s="58">
        <v>5.2131306979536197E-2</v>
      </c>
      <c r="P22" s="58">
        <v>0.146218825678324</v>
      </c>
      <c r="Q22" s="58">
        <v>7.6996009166581003E-2</v>
      </c>
      <c r="R22" s="58">
        <v>0.16941990147594005</v>
      </c>
      <c r="S22" s="58">
        <v>0.19867736881467402</v>
      </c>
      <c r="T22" s="58">
        <v>0.14440482092182164</v>
      </c>
      <c r="U22" s="58">
        <v>7.4109467427197012E-2</v>
      </c>
      <c r="V22" s="58">
        <v>2.4480173721623002</v>
      </c>
      <c r="W22" s="58">
        <v>0.24078597957377998</v>
      </c>
      <c r="X22" s="58">
        <v>2.7861392880129999E-2</v>
      </c>
      <c r="Y22" s="58">
        <v>7.7472921050500007E-2</v>
      </c>
      <c r="Z22" s="58">
        <v>1.6088935873590001E-2</v>
      </c>
      <c r="AA22" s="58">
        <v>1.3197275735050001E-2</v>
      </c>
      <c r="AB22" s="58">
        <v>0.13462052553927001</v>
      </c>
      <c r="AC22" s="58">
        <v>2.4385313199999998E-2</v>
      </c>
      <c r="AD22" s="58">
        <v>0.29391610600000007</v>
      </c>
      <c r="AE22" s="46"/>
      <c r="AF22" s="57">
        <v>4109.6151476300001</v>
      </c>
      <c r="AG22" s="57">
        <v>8779.2351855999987</v>
      </c>
      <c r="AH22" s="57">
        <v>9170.7238319600001</v>
      </c>
      <c r="AI22" s="57">
        <v>2253</v>
      </c>
      <c r="AJ22" s="57" t="s">
        <v>430</v>
      </c>
      <c r="AK22" s="57" t="s">
        <v>432</v>
      </c>
      <c r="AL22" s="200" t="s">
        <v>50</v>
      </c>
    </row>
    <row r="23" spans="1:38" ht="26.25" customHeight="1" thickBot="1" x14ac:dyDescent="0.25">
      <c r="A23" s="55" t="s">
        <v>71</v>
      </c>
      <c r="B23" s="59" t="s">
        <v>394</v>
      </c>
      <c r="C23" s="56" t="s">
        <v>390</v>
      </c>
      <c r="D23" s="98"/>
      <c r="E23" s="58">
        <v>3.61822079039182</v>
      </c>
      <c r="F23" s="58">
        <v>0.78503731363631857</v>
      </c>
      <c r="G23" s="58">
        <v>0.75428000000000006</v>
      </c>
      <c r="H23" s="58">
        <v>7.8127449385369144E-4</v>
      </c>
      <c r="I23" s="58">
        <v>0.26125070507475073</v>
      </c>
      <c r="J23" s="58">
        <v>0.26125070507475073</v>
      </c>
      <c r="K23" s="58">
        <v>0.26125070507475073</v>
      </c>
      <c r="L23" s="58">
        <v>0.15111238941269101</v>
      </c>
      <c r="M23" s="58">
        <v>5.037997642181872</v>
      </c>
      <c r="N23" s="58">
        <v>6.2802610566424208E-2</v>
      </c>
      <c r="O23" s="58">
        <v>1.039E-3</v>
      </c>
      <c r="P23" s="58" t="s">
        <v>431</v>
      </c>
      <c r="Q23" s="58" t="s">
        <v>431</v>
      </c>
      <c r="R23" s="58">
        <v>5.195E-3</v>
      </c>
      <c r="S23" s="58">
        <v>0.17662999999999998</v>
      </c>
      <c r="T23" s="58">
        <v>7.2730000000000008E-3</v>
      </c>
      <c r="U23" s="58">
        <v>1.039E-3</v>
      </c>
      <c r="V23" s="58">
        <v>0.10390000000000001</v>
      </c>
      <c r="W23" s="58" t="s">
        <v>431</v>
      </c>
      <c r="X23" s="58">
        <v>3.1689999999999999E-3</v>
      </c>
      <c r="Y23" s="58">
        <v>5.143E-3</v>
      </c>
      <c r="Z23" s="58" t="s">
        <v>431</v>
      </c>
      <c r="AA23" s="58" t="s">
        <v>431</v>
      </c>
      <c r="AB23" s="58">
        <v>8.3119999999999999E-3</v>
      </c>
      <c r="AC23" s="58" t="s">
        <v>431</v>
      </c>
      <c r="AD23" s="58" t="s">
        <v>431</v>
      </c>
      <c r="AE23" s="46"/>
      <c r="AF23" s="57">
        <v>4447.3450000000003</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0.11357468736919218</v>
      </c>
      <c r="F25" s="58">
        <v>1.2195350340256522E-2</v>
      </c>
      <c r="G25" s="58">
        <v>3.3445447922826596E-2</v>
      </c>
      <c r="H25" s="58" t="s">
        <v>431</v>
      </c>
      <c r="I25" s="58">
        <v>8.9311596973158202E-4</v>
      </c>
      <c r="J25" s="58">
        <v>8.9311596973158202E-4</v>
      </c>
      <c r="K25" s="58">
        <v>8.9311596973158202E-4</v>
      </c>
      <c r="L25" s="58">
        <v>2.04950729427798E-4</v>
      </c>
      <c r="M25" s="58">
        <v>0.11920727870216061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432.429779006187</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3.1983002811380501E-2</v>
      </c>
      <c r="F26" s="58">
        <v>2.3890988506629098E-2</v>
      </c>
      <c r="G26" s="58">
        <v>9.929549854000002E-3</v>
      </c>
      <c r="H26" s="58" t="s">
        <v>431</v>
      </c>
      <c r="I26" s="58">
        <v>2.4594222421441003E-4</v>
      </c>
      <c r="J26" s="58">
        <v>2.4594222421441003E-4</v>
      </c>
      <c r="K26" s="58">
        <v>2.4594222421441003E-4</v>
      </c>
      <c r="L26" s="58">
        <v>3.9954962694344995E-5</v>
      </c>
      <c r="M26" s="58">
        <v>1.360772307360784</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169.64391223341039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18.675071108927703</v>
      </c>
      <c r="F27" s="58">
        <v>12.887600033287026</v>
      </c>
      <c r="G27" s="58">
        <v>2.5781840883383169</v>
      </c>
      <c r="H27" s="58">
        <v>0.36147560196856743</v>
      </c>
      <c r="I27" s="58">
        <v>1.2437397989838836</v>
      </c>
      <c r="J27" s="58">
        <v>1.2437397989838836</v>
      </c>
      <c r="K27" s="58">
        <v>1.2437397989838836</v>
      </c>
      <c r="L27" s="58">
        <v>0.74097073768391508</v>
      </c>
      <c r="M27" s="58">
        <v>111.20634100173497</v>
      </c>
      <c r="N27" s="58">
        <v>11.097664296749576</v>
      </c>
      <c r="O27" s="58">
        <v>1.5506986699128034E-4</v>
      </c>
      <c r="P27" s="58">
        <v>7.975724364228793E-3</v>
      </c>
      <c r="Q27" s="58">
        <v>2.4244628168778511E-4</v>
      </c>
      <c r="R27" s="58">
        <v>7.6107911028648785E-3</v>
      </c>
      <c r="S27" s="58">
        <v>5.2900630670620645E-3</v>
      </c>
      <c r="T27" s="58">
        <v>1.6356812523867495E-3</v>
      </c>
      <c r="U27" s="58">
        <v>1.7475282939300989E-4</v>
      </c>
      <c r="V27" s="58">
        <v>2.9424705721898512E-2</v>
      </c>
      <c r="W27" s="58">
        <v>0.55046600000000001</v>
      </c>
      <c r="X27" s="58">
        <v>1.6246298577699998E-2</v>
      </c>
      <c r="Y27" s="58">
        <v>2.0027170921600002E-2</v>
      </c>
      <c r="Z27" s="58">
        <v>1.3507887746300001E-2</v>
      </c>
      <c r="AA27" s="58">
        <v>1.8781157695200001E-2</v>
      </c>
      <c r="AB27" s="58">
        <v>6.8562514940799998E-2</v>
      </c>
      <c r="AC27" s="58">
        <v>5.5046580000000004E-4</v>
      </c>
      <c r="AD27" s="58">
        <v>1.1393530000000001E-4</v>
      </c>
      <c r="AE27" s="46"/>
      <c r="AF27" s="57">
        <v>47222.476402351997</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2.2025380564345305</v>
      </c>
      <c r="F28" s="58">
        <v>0.37876501336478946</v>
      </c>
      <c r="G28" s="58">
        <v>0.93708119775722731</v>
      </c>
      <c r="H28" s="58">
        <v>1.153262702640138E-2</v>
      </c>
      <c r="I28" s="58">
        <v>0.56576751241888612</v>
      </c>
      <c r="J28" s="58">
        <v>0.56576751241888612</v>
      </c>
      <c r="K28" s="58">
        <v>0.56576751241888612</v>
      </c>
      <c r="L28" s="58">
        <v>0.33862756873150313</v>
      </c>
      <c r="M28" s="58">
        <v>2.6985557973606964</v>
      </c>
      <c r="N28" s="58">
        <v>0.3480078699515029</v>
      </c>
      <c r="O28" s="58">
        <v>1.2022695132302481E-5</v>
      </c>
      <c r="P28" s="58">
        <v>1.0725185432359338E-3</v>
      </c>
      <c r="Q28" s="58">
        <v>2.2430293138299926E-5</v>
      </c>
      <c r="R28" s="58">
        <v>1.596476268504928E-3</v>
      </c>
      <c r="S28" s="58">
        <v>1.075024470968662E-3</v>
      </c>
      <c r="T28" s="58">
        <v>7.231723742378539E-5</v>
      </c>
      <c r="U28" s="58">
        <v>2.0815196011994897E-5</v>
      </c>
      <c r="V28" s="58">
        <v>3.6982823683699307E-3</v>
      </c>
      <c r="W28" s="58">
        <v>0.12194450000000001</v>
      </c>
      <c r="X28" s="58">
        <v>5.7250506674999995E-3</v>
      </c>
      <c r="Y28" s="58">
        <v>6.4646412518000003E-3</v>
      </c>
      <c r="Z28" s="58">
        <v>5.0143598883999997E-3</v>
      </c>
      <c r="AA28" s="58">
        <v>5.4233510264000001E-3</v>
      </c>
      <c r="AB28" s="58">
        <v>2.2627402834099999E-2</v>
      </c>
      <c r="AC28" s="58">
        <v>1.219448E-4</v>
      </c>
      <c r="AD28" s="58">
        <v>2.6070600000000001E-5</v>
      </c>
      <c r="AE28" s="46"/>
      <c r="AF28" s="57">
        <v>8214.9091172380995</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11.941801193957318</v>
      </c>
      <c r="F29" s="58">
        <v>1.1635583460709809</v>
      </c>
      <c r="G29" s="58">
        <v>1.678336734803676</v>
      </c>
      <c r="H29" s="58">
        <v>5.1805239939592181E-3</v>
      </c>
      <c r="I29" s="58">
        <v>0.52800721048866328</v>
      </c>
      <c r="J29" s="58">
        <v>0.52800721048866328</v>
      </c>
      <c r="K29" s="58">
        <v>0.52800721048866328</v>
      </c>
      <c r="L29" s="58">
        <v>0.28292872548581771</v>
      </c>
      <c r="M29" s="58">
        <v>3.1480318198536765</v>
      </c>
      <c r="N29" s="58">
        <v>0.17892629410091546</v>
      </c>
      <c r="O29" s="58">
        <v>1.6187013375768679E-5</v>
      </c>
      <c r="P29" s="58">
        <v>1.7007061750648254E-3</v>
      </c>
      <c r="Q29" s="58">
        <v>3.2253088809404117E-5</v>
      </c>
      <c r="R29" s="58">
        <v>2.7182924639097697E-3</v>
      </c>
      <c r="S29" s="58">
        <v>1.8231878814272478E-3</v>
      </c>
      <c r="T29" s="58">
        <v>6.656212263507327E-5</v>
      </c>
      <c r="U29" s="58">
        <v>3.2132150867270889E-5</v>
      </c>
      <c r="V29" s="58">
        <v>5.7801590178447639E-3</v>
      </c>
      <c r="W29" s="58">
        <v>0.112695</v>
      </c>
      <c r="X29" s="58">
        <v>1.6099297752999999E-3</v>
      </c>
      <c r="Y29" s="58">
        <v>9.7490191967000012E-3</v>
      </c>
      <c r="Z29" s="58">
        <v>1.0893858147799999E-2</v>
      </c>
      <c r="AA29" s="58">
        <v>2.5043352066E-3</v>
      </c>
      <c r="AB29" s="58">
        <v>2.4757142326400004E-2</v>
      </c>
      <c r="AC29" s="58">
        <v>5.9289200000000001E-5</v>
      </c>
      <c r="AD29" s="58">
        <v>2.0796199999999999E-5</v>
      </c>
      <c r="AE29" s="46"/>
      <c r="AF29" s="57">
        <v>13668.4922787827</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0.12115987074408689</v>
      </c>
      <c r="F30" s="58">
        <v>3.5927843500233188</v>
      </c>
      <c r="G30" s="58">
        <v>1.5331122215785644E-2</v>
      </c>
      <c r="H30" s="58">
        <v>1.1649465774611523E-3</v>
      </c>
      <c r="I30" s="58">
        <v>6.6343832506648603E-2</v>
      </c>
      <c r="J30" s="58">
        <v>6.6343832506648603E-2</v>
      </c>
      <c r="K30" s="58">
        <v>6.6343832506648603E-2</v>
      </c>
      <c r="L30" s="58">
        <v>1.0569602419127778E-2</v>
      </c>
      <c r="M30" s="58">
        <v>9.0521841268334438</v>
      </c>
      <c r="N30" s="58">
        <v>0.32928207215604943</v>
      </c>
      <c r="O30" s="58">
        <v>4.089639172086128E-6</v>
      </c>
      <c r="P30" s="58">
        <v>1.7789930398574646E-4</v>
      </c>
      <c r="Q30" s="58">
        <v>6.1344587581291895E-6</v>
      </c>
      <c r="R30" s="58">
        <v>1.2882363392071296E-4</v>
      </c>
      <c r="S30" s="58">
        <v>9.2016881371937857E-5</v>
      </c>
      <c r="T30" s="58">
        <v>4.7030850478990451E-5</v>
      </c>
      <c r="U30" s="58">
        <v>4.089639172086128E-6</v>
      </c>
      <c r="V30" s="58">
        <v>6.7479046339421068E-4</v>
      </c>
      <c r="W30" s="58">
        <v>1.2619099999999999E-2</v>
      </c>
      <c r="X30" s="58">
        <v>1.5462239680000001E-4</v>
      </c>
      <c r="Y30" s="58">
        <v>2.325309381E-4</v>
      </c>
      <c r="Z30" s="58">
        <v>1.101240304E-4</v>
      </c>
      <c r="AA30" s="58">
        <v>2.6511789940000005E-4</v>
      </c>
      <c r="AB30" s="58">
        <v>7.623952647E-4</v>
      </c>
      <c r="AC30" s="58">
        <v>1.26195E-5</v>
      </c>
      <c r="AD30" s="58">
        <v>6.8658000000000004E-6</v>
      </c>
      <c r="AE30" s="46"/>
      <c r="AF30" s="57">
        <v>895.09932559449999</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3.1067348377400368</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144.15386343470001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0.28829240477446827</v>
      </c>
      <c r="J32" s="58">
        <v>0.57125163301971871</v>
      </c>
      <c r="K32" s="58">
        <v>0.71333706534284691</v>
      </c>
      <c r="L32" s="58">
        <v>6.1302812905355566E-2</v>
      </c>
      <c r="M32" s="58" t="s">
        <v>432</v>
      </c>
      <c r="N32" s="58">
        <v>2.3481747601514127</v>
      </c>
      <c r="O32" s="58">
        <v>1.0025090182132403E-2</v>
      </c>
      <c r="P32" s="58" t="s">
        <v>432</v>
      </c>
      <c r="Q32" s="58">
        <v>2.6723802916598784E-2</v>
      </c>
      <c r="R32" s="58">
        <v>0.87918798407990961</v>
      </c>
      <c r="S32" s="58">
        <v>19.326324918048801</v>
      </c>
      <c r="T32" s="58">
        <v>0.1333271858909684</v>
      </c>
      <c r="U32" s="58">
        <v>1.4266741306856918E-2</v>
      </c>
      <c r="V32" s="58">
        <v>5.7711470782771439</v>
      </c>
      <c r="W32" s="58" t="s">
        <v>431</v>
      </c>
      <c r="X32" s="58">
        <v>0.13376767581535329</v>
      </c>
      <c r="Y32" s="58">
        <v>1.210828100052767E-2</v>
      </c>
      <c r="Z32" s="58">
        <v>1.7874129096017037E-2</v>
      </c>
      <c r="AA32" s="58" t="s">
        <v>431</v>
      </c>
      <c r="AB32" s="58">
        <v>0.16375008591189799</v>
      </c>
      <c r="AC32" s="58" t="s">
        <v>431</v>
      </c>
      <c r="AD32" s="58" t="s">
        <v>431</v>
      </c>
      <c r="AE32" s="46"/>
      <c r="AF32" s="57" t="s">
        <v>432</v>
      </c>
      <c r="AG32" s="57" t="s">
        <v>432</v>
      </c>
      <c r="AH32" s="57" t="s">
        <v>432</v>
      </c>
      <c r="AI32" s="57" t="s">
        <v>432</v>
      </c>
      <c r="AJ32" s="57" t="s">
        <v>432</v>
      </c>
      <c r="AK32" s="57">
        <v>24527.465601473352</v>
      </c>
      <c r="AL32" s="200" t="s">
        <v>414</v>
      </c>
    </row>
    <row r="33" spans="1:38" ht="26.25" customHeight="1" thickBot="1" x14ac:dyDescent="0.25">
      <c r="A33" s="55" t="s">
        <v>79</v>
      </c>
      <c r="B33" s="55" t="s">
        <v>92</v>
      </c>
      <c r="C33" s="56" t="s">
        <v>93</v>
      </c>
      <c r="D33" s="57"/>
      <c r="E33" s="58" t="s">
        <v>432</v>
      </c>
      <c r="F33" s="58" t="s">
        <v>432</v>
      </c>
      <c r="G33" s="58" t="s">
        <v>432</v>
      </c>
      <c r="H33" s="58" t="s">
        <v>432</v>
      </c>
      <c r="I33" s="58">
        <v>0.12255825486057169</v>
      </c>
      <c r="J33" s="58">
        <v>0.22695973122328086</v>
      </c>
      <c r="K33" s="58">
        <v>0.45391946244656173</v>
      </c>
      <c r="L33" s="58">
        <v>4.8115463019335527E-3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24527.465601473352</v>
      </c>
      <c r="AL33" s="200" t="s">
        <v>414</v>
      </c>
    </row>
    <row r="34" spans="1:38" ht="26.25" customHeight="1" thickBot="1" x14ac:dyDescent="0.25">
      <c r="A34" s="55" t="s">
        <v>71</v>
      </c>
      <c r="B34" s="55" t="s">
        <v>94</v>
      </c>
      <c r="C34" s="56" t="s">
        <v>95</v>
      </c>
      <c r="D34" s="57"/>
      <c r="E34" s="58">
        <v>1.5405613171200001</v>
      </c>
      <c r="F34" s="58">
        <v>0.13670522837999999</v>
      </c>
      <c r="G34" s="58">
        <v>0.22343463155999999</v>
      </c>
      <c r="H34" s="58">
        <v>2.0090783999999998E-4</v>
      </c>
      <c r="I34" s="58">
        <v>4.0282021919999994E-2</v>
      </c>
      <c r="J34" s="58">
        <v>4.234132728E-2</v>
      </c>
      <c r="K34" s="58">
        <v>4.4689437660000005E-2</v>
      </c>
      <c r="L34" s="58">
        <v>2.6369153999999994E-4</v>
      </c>
      <c r="M34" s="58">
        <v>0.31458400722000002</v>
      </c>
      <c r="N34" s="58">
        <v>1.0045391999999999E-4</v>
      </c>
      <c r="O34" s="58">
        <v>2.8880502000000003E-4</v>
      </c>
      <c r="P34" s="58">
        <v>1.5068087999999999E-4</v>
      </c>
      <c r="Q34" s="58">
        <v>3.7670219999999999E-5</v>
      </c>
      <c r="R34" s="58">
        <v>1.4691385799999999E-3</v>
      </c>
      <c r="S34" s="58">
        <v>4.9975825199999997E-2</v>
      </c>
      <c r="T34" s="58">
        <v>2.0593053599999999E-3</v>
      </c>
      <c r="U34" s="58">
        <v>2.8880502000000003E-4</v>
      </c>
      <c r="V34" s="58">
        <v>2.9395328339999999E-2</v>
      </c>
      <c r="W34" s="58">
        <v>1.7579435999999999E-3</v>
      </c>
      <c r="X34" s="58">
        <v>8.7897179999999982E-4</v>
      </c>
      <c r="Y34" s="58">
        <v>1.4691385799999999E-3</v>
      </c>
      <c r="Z34" s="58">
        <v>2.1346458E-6</v>
      </c>
      <c r="AA34" s="58">
        <v>1.8835110000000001E-6</v>
      </c>
      <c r="AB34" s="58">
        <v>2.3521285367999996E-3</v>
      </c>
      <c r="AC34" s="58" t="s">
        <v>431</v>
      </c>
      <c r="AD34" s="58" t="s">
        <v>431</v>
      </c>
      <c r="AE34" s="46"/>
      <c r="AF34" s="57">
        <v>1255.674</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1.927963486187277</v>
      </c>
      <c r="F36" s="58">
        <v>6.6583678265018612E-2</v>
      </c>
      <c r="G36" s="58">
        <v>0.22199894257799621</v>
      </c>
      <c r="H36" s="58" t="s">
        <v>431</v>
      </c>
      <c r="I36" s="58">
        <v>3.6614876791367774E-2</v>
      </c>
      <c r="J36" s="58">
        <v>4.1256257568968606E-2</v>
      </c>
      <c r="K36" s="58">
        <v>4.1256257568968606E-2</v>
      </c>
      <c r="L36" s="58">
        <v>1.1350611805324007E-4</v>
      </c>
      <c r="M36" s="58">
        <v>0.21534063456060004</v>
      </c>
      <c r="N36" s="58">
        <v>3.778438865940115E-3</v>
      </c>
      <c r="O36" s="58">
        <v>2.9084008274550863E-4</v>
      </c>
      <c r="P36" s="58">
        <v>8.7021368091017134E-4</v>
      </c>
      <c r="Q36" s="58">
        <v>1.1683423147275432E-3</v>
      </c>
      <c r="R36" s="58">
        <v>1.455741867150286E-3</v>
      </c>
      <c r="S36" s="58">
        <v>2.5608300638535322E-2</v>
      </c>
      <c r="T36" s="58">
        <v>2.9100368529594026E-2</v>
      </c>
      <c r="U36" s="58">
        <v>2.9097315099676575E-3</v>
      </c>
      <c r="V36" s="58">
        <v>3.4970367388091388E-2</v>
      </c>
      <c r="W36" s="58">
        <v>3.7782983520000023E-3</v>
      </c>
      <c r="X36" s="58" t="s">
        <v>431</v>
      </c>
      <c r="Y36" s="58" t="s">
        <v>431</v>
      </c>
      <c r="Z36" s="58" t="s">
        <v>431</v>
      </c>
      <c r="AA36" s="58" t="s">
        <v>431</v>
      </c>
      <c r="AB36" s="58" t="s">
        <v>431</v>
      </c>
      <c r="AC36" s="58">
        <v>2.3241506310000015E-3</v>
      </c>
      <c r="AD36" s="58">
        <v>1.1061465570000005E-3</v>
      </c>
      <c r="AE36" s="46"/>
      <c r="AF36" s="57">
        <v>1242.8613</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2.3978129480000003</v>
      </c>
      <c r="F39" s="58">
        <v>0.26736770700000001</v>
      </c>
      <c r="G39" s="58">
        <v>1.6588371257899996</v>
      </c>
      <c r="H39" s="58">
        <v>8.8159334999999997E-4</v>
      </c>
      <c r="I39" s="58">
        <v>0.12998396742000001</v>
      </c>
      <c r="J39" s="58">
        <v>0.15005667341999998</v>
      </c>
      <c r="K39" s="58">
        <v>0.15071922341999996</v>
      </c>
      <c r="L39" s="58">
        <v>6.5413762216799995E-2</v>
      </c>
      <c r="M39" s="58">
        <v>0.84891736699999998</v>
      </c>
      <c r="N39" s="58">
        <v>6.4001283879000004E-2</v>
      </c>
      <c r="O39" s="58">
        <v>1.1365319900999999E-3</v>
      </c>
      <c r="P39" s="58">
        <v>1.9572291E-3</v>
      </c>
      <c r="Q39" s="58">
        <v>4.1508748999999996E-3</v>
      </c>
      <c r="R39" s="58">
        <v>6.5421238856999978E-2</v>
      </c>
      <c r="S39" s="58">
        <v>2.0892019771399997E-2</v>
      </c>
      <c r="T39" s="58">
        <v>0.80217339385699993</v>
      </c>
      <c r="U39" s="58">
        <v>1.1409685620000002E-3</v>
      </c>
      <c r="V39" s="58">
        <v>0.13840736797000003</v>
      </c>
      <c r="W39" s="58">
        <v>6.0613416280000006E-2</v>
      </c>
      <c r="X39" s="58">
        <v>4.3228435608800003E-3</v>
      </c>
      <c r="Y39" s="58">
        <v>5.6874844481000003E-3</v>
      </c>
      <c r="Z39" s="58">
        <v>2.2603536062999999E-3</v>
      </c>
      <c r="AA39" s="58">
        <v>1.7667784561199997E-3</v>
      </c>
      <c r="AB39" s="58">
        <v>1.4037460071399999E-2</v>
      </c>
      <c r="AC39" s="58">
        <v>1.4682124400000002E-3</v>
      </c>
      <c r="AD39" s="58">
        <v>1.6091332903760001E-2</v>
      </c>
      <c r="AE39" s="46"/>
      <c r="AF39" s="57">
        <v>7307.24</v>
      </c>
      <c r="AG39" s="57">
        <v>94.65</v>
      </c>
      <c r="AH39" s="57">
        <v>4787.701</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4.6085692619999996</v>
      </c>
      <c r="F41" s="58">
        <v>25.605096468429995</v>
      </c>
      <c r="G41" s="58">
        <v>3.9079881249200001</v>
      </c>
      <c r="H41" s="58">
        <v>0.37656013199999999</v>
      </c>
      <c r="I41" s="58">
        <v>32.321423377599999</v>
      </c>
      <c r="J41" s="58">
        <v>33.153424905599998</v>
      </c>
      <c r="K41" s="58">
        <v>34.823374302600001</v>
      </c>
      <c r="L41" s="58">
        <v>3.4276434662079995</v>
      </c>
      <c r="M41" s="58">
        <v>190.77922337449999</v>
      </c>
      <c r="N41" s="58">
        <v>1.3046781044400002</v>
      </c>
      <c r="O41" s="58">
        <v>0.61224813003299994</v>
      </c>
      <c r="P41" s="58">
        <v>3.1613849739999998E-2</v>
      </c>
      <c r="Q41" s="58">
        <v>1.0479055195999998E-2</v>
      </c>
      <c r="R41" s="58">
        <v>1.08783093793104</v>
      </c>
      <c r="S41" s="58">
        <v>0.28979131931310398</v>
      </c>
      <c r="T41" s="58">
        <v>9.7581716240040015E-2</v>
      </c>
      <c r="U41" s="58">
        <v>2.4306087758E-2</v>
      </c>
      <c r="V41" s="58">
        <v>24.158437584895996</v>
      </c>
      <c r="W41" s="58">
        <v>35.125175021300002</v>
      </c>
      <c r="X41" s="58">
        <v>5.7574568665599992</v>
      </c>
      <c r="Y41" s="58">
        <v>5.3057508132800004</v>
      </c>
      <c r="Z41" s="58">
        <v>2.0086085044900002</v>
      </c>
      <c r="AA41" s="58">
        <v>3.3692559181199995</v>
      </c>
      <c r="AB41" s="58">
        <v>16.441072102450001</v>
      </c>
      <c r="AC41" s="58">
        <v>0.23545407280000005</v>
      </c>
      <c r="AD41" s="58">
        <v>4.3698460000000001E-2</v>
      </c>
      <c r="AE41" s="46"/>
      <c r="AF41" s="57">
        <v>15449.064</v>
      </c>
      <c r="AG41" s="57">
        <v>240.44</v>
      </c>
      <c r="AH41" s="57">
        <v>21630.947</v>
      </c>
      <c r="AI41" s="57">
        <v>47061</v>
      </c>
      <c r="AJ41" s="57" t="s">
        <v>430</v>
      </c>
      <c r="AK41" s="57" t="s">
        <v>432</v>
      </c>
      <c r="AL41" s="200" t="s">
        <v>50</v>
      </c>
    </row>
    <row r="42" spans="1:38" ht="26.25" customHeight="1" thickBot="1" x14ac:dyDescent="0.25">
      <c r="A42" s="55" t="s">
        <v>71</v>
      </c>
      <c r="B42" s="55" t="s">
        <v>108</v>
      </c>
      <c r="C42" s="56" t="s">
        <v>109</v>
      </c>
      <c r="D42" s="57"/>
      <c r="E42" s="58">
        <v>4.1831398899538713E-2</v>
      </c>
      <c r="F42" s="58">
        <v>0.51637910723787372</v>
      </c>
      <c r="G42" s="58">
        <v>6.0529251657788991E-3</v>
      </c>
      <c r="H42" s="58">
        <v>2.702604228975464E-5</v>
      </c>
      <c r="I42" s="58">
        <v>7.8118017329596176E-3</v>
      </c>
      <c r="J42" s="58">
        <v>7.8118017329596176E-3</v>
      </c>
      <c r="K42" s="58">
        <v>7.8118017329596176E-3</v>
      </c>
      <c r="L42" s="58">
        <v>3.9059999999999995E-4</v>
      </c>
      <c r="M42" s="58">
        <v>5.2675498272548511</v>
      </c>
      <c r="N42" s="58">
        <v>8.6957509849244954E-2</v>
      </c>
      <c r="O42" s="58">
        <v>7.2003679872395085E-5</v>
      </c>
      <c r="P42" s="58">
        <v>7.359744790171848E-8</v>
      </c>
      <c r="Q42" s="58">
        <v>1.839936197542962E-8</v>
      </c>
      <c r="R42" s="58">
        <v>3.601226624131695E-4</v>
      </c>
      <c r="S42" s="58">
        <v>1.2240134928654485E-2</v>
      </c>
      <c r="T42" s="58">
        <v>5.0400490649652678E-4</v>
      </c>
      <c r="U42" s="58">
        <v>7.206746432724324E-5</v>
      </c>
      <c r="V42" s="58">
        <v>7.2177860499095811E-3</v>
      </c>
      <c r="W42" s="58" t="s">
        <v>431</v>
      </c>
      <c r="X42" s="58">
        <v>2.8799999999999995E-4</v>
      </c>
      <c r="Y42" s="58">
        <v>2.8799999999999995E-4</v>
      </c>
      <c r="Z42" s="58" t="s">
        <v>431</v>
      </c>
      <c r="AA42" s="58" t="s">
        <v>431</v>
      </c>
      <c r="AB42" s="58">
        <v>5.7599999999999991E-4</v>
      </c>
      <c r="AC42" s="58" t="s">
        <v>431</v>
      </c>
      <c r="AD42" s="58" t="s">
        <v>431</v>
      </c>
      <c r="AE42" s="46"/>
      <c r="AF42" s="57">
        <v>321.66131206584765</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0.30033395800000001</v>
      </c>
      <c r="F43" s="58">
        <v>3.3909788999999996E-2</v>
      </c>
      <c r="G43" s="58">
        <v>0.28992595462999998</v>
      </c>
      <c r="H43" s="58">
        <v>1.1793045E-4</v>
      </c>
      <c r="I43" s="58">
        <v>1.4857646339999999E-2</v>
      </c>
      <c r="J43" s="58">
        <v>1.7231714339999999E-2</v>
      </c>
      <c r="K43" s="58">
        <v>1.7231714339999999E-2</v>
      </c>
      <c r="L43" s="58">
        <v>8.0013980135999994E-3</v>
      </c>
      <c r="M43" s="58">
        <v>9.6395994999999998E-2</v>
      </c>
      <c r="N43" s="58">
        <v>6.3394962329999995E-3</v>
      </c>
      <c r="O43" s="58">
        <v>1.1941098269999998E-4</v>
      </c>
      <c r="P43" s="58">
        <v>1.5775589999999999E-4</v>
      </c>
      <c r="Q43" s="58">
        <v>4.7429829999999994E-4</v>
      </c>
      <c r="R43" s="58">
        <v>7.9237806390000005E-3</v>
      </c>
      <c r="S43" s="58">
        <v>2.3761121277999999E-3</v>
      </c>
      <c r="T43" s="58">
        <v>9.8929720638999991E-2</v>
      </c>
      <c r="U43" s="58">
        <v>1.24735374E-4</v>
      </c>
      <c r="V43" s="58">
        <v>1.4818336189999998E-2</v>
      </c>
      <c r="W43" s="58">
        <v>5.1569615600000011E-3</v>
      </c>
      <c r="X43" s="58">
        <v>2.0696425600000003E-6</v>
      </c>
      <c r="Y43" s="58">
        <v>1.4150328700000002E-5</v>
      </c>
      <c r="Z43" s="58">
        <v>2.2101285000000003E-6</v>
      </c>
      <c r="AA43" s="58">
        <v>2.0361332400000002E-6</v>
      </c>
      <c r="AB43" s="58">
        <v>2.0466233000000001E-5</v>
      </c>
      <c r="AC43" s="58">
        <v>1.7409832000000002E-4</v>
      </c>
      <c r="AD43" s="58">
        <v>1.0287628E-7</v>
      </c>
      <c r="AE43" s="46"/>
      <c r="AF43" s="57">
        <v>917.95899999999995</v>
      </c>
      <c r="AG43" s="57" t="s">
        <v>430</v>
      </c>
      <c r="AH43" s="57">
        <v>659.6</v>
      </c>
      <c r="AI43" s="57" t="s">
        <v>430</v>
      </c>
      <c r="AJ43" s="57" t="s">
        <v>430</v>
      </c>
      <c r="AK43" s="57" t="s">
        <v>432</v>
      </c>
      <c r="AL43" s="200" t="s">
        <v>50</v>
      </c>
    </row>
    <row r="44" spans="1:38" ht="26.25" customHeight="1" thickBot="1" x14ac:dyDescent="0.25">
      <c r="A44" s="55" t="s">
        <v>71</v>
      </c>
      <c r="B44" s="55" t="s">
        <v>112</v>
      </c>
      <c r="C44" s="56" t="s">
        <v>113</v>
      </c>
      <c r="D44" s="57"/>
      <c r="E44" s="58">
        <v>6.9995826201620934</v>
      </c>
      <c r="F44" s="58">
        <v>0.7175759498486256</v>
      </c>
      <c r="G44" s="58">
        <v>1.3915600000000001</v>
      </c>
      <c r="H44" s="58">
        <v>1.4162105450151871E-3</v>
      </c>
      <c r="I44" s="58">
        <v>0.38176220360779628</v>
      </c>
      <c r="J44" s="58">
        <v>0.38176220360779628</v>
      </c>
      <c r="K44" s="58">
        <v>0.38176220360779628</v>
      </c>
      <c r="L44" s="58">
        <v>0.21887157237032917</v>
      </c>
      <c r="M44" s="58">
        <v>2.2460016512289016</v>
      </c>
      <c r="N44" s="58" t="s">
        <v>432</v>
      </c>
      <c r="O44" s="58">
        <v>1.8310000000000002E-3</v>
      </c>
      <c r="P44" s="58" t="s">
        <v>431</v>
      </c>
      <c r="Q44" s="58" t="s">
        <v>431</v>
      </c>
      <c r="R44" s="58">
        <v>9.1549999999999999E-3</v>
      </c>
      <c r="S44" s="58">
        <v>0.31126999999999999</v>
      </c>
      <c r="T44" s="58">
        <v>1.2817000000000002E-2</v>
      </c>
      <c r="U44" s="58">
        <v>1.8310000000000002E-3</v>
      </c>
      <c r="V44" s="58">
        <v>0.18309999999999998</v>
      </c>
      <c r="W44" s="58" t="s">
        <v>431</v>
      </c>
      <c r="X44" s="58">
        <v>5.4929999999999996E-3</v>
      </c>
      <c r="Y44" s="58">
        <v>9.1549999999999999E-3</v>
      </c>
      <c r="Z44" s="58" t="s">
        <v>431</v>
      </c>
      <c r="AA44" s="58" t="s">
        <v>431</v>
      </c>
      <c r="AB44" s="58">
        <v>1.4648E-2</v>
      </c>
      <c r="AC44" s="58" t="s">
        <v>431</v>
      </c>
      <c r="AD44" s="58" t="s">
        <v>431</v>
      </c>
      <c r="AE44" s="46"/>
      <c r="AF44" s="57">
        <v>7820.201</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9.5094999999999999E-2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1.0009999999999999</v>
      </c>
      <c r="AL51" s="200" t="s">
        <v>131</v>
      </c>
    </row>
    <row r="52" spans="1:38" ht="26.25" customHeight="1" thickBot="1" x14ac:dyDescent="0.25">
      <c r="A52" s="55" t="s">
        <v>120</v>
      </c>
      <c r="B52" s="59" t="s">
        <v>132</v>
      </c>
      <c r="C52" s="61" t="s">
        <v>393</v>
      </c>
      <c r="D52" s="58"/>
      <c r="E52" s="58">
        <v>0.26978817220000001</v>
      </c>
      <c r="F52" s="58">
        <v>1.416687025718</v>
      </c>
      <c r="G52" s="58">
        <v>3.0780752587320004</v>
      </c>
      <c r="H52" s="58">
        <v>0.21583053776</v>
      </c>
      <c r="I52" s="58">
        <v>0.38207892588000003</v>
      </c>
      <c r="J52" s="58">
        <v>0.87802808511000008</v>
      </c>
      <c r="K52" s="58">
        <v>1.2094091447000002</v>
      </c>
      <c r="L52" s="58">
        <v>4.20869548632E-4</v>
      </c>
      <c r="M52" s="58">
        <v>52.658443138986001</v>
      </c>
      <c r="N52" s="58">
        <v>0.43961559177999998</v>
      </c>
      <c r="O52" s="58">
        <v>8.4983274243000007E-2</v>
      </c>
      <c r="P52" s="58">
        <v>9.9728871110000006E-2</v>
      </c>
      <c r="Q52" s="58">
        <v>0.40777263365400007</v>
      </c>
      <c r="R52" s="58">
        <v>0.44515048413000008</v>
      </c>
      <c r="S52" s="58">
        <v>0.19150322596</v>
      </c>
      <c r="T52" s="58">
        <v>0.92361113117000004</v>
      </c>
      <c r="U52" s="58">
        <v>2.4188182894000002E-2</v>
      </c>
      <c r="V52" s="58">
        <v>0.16982741958</v>
      </c>
      <c r="W52" s="58">
        <v>2.5629876358999999E-2</v>
      </c>
      <c r="X52" s="58">
        <v>9.5774801130999994E-4</v>
      </c>
      <c r="Y52" s="58">
        <v>1.6187290332E-3</v>
      </c>
      <c r="Z52" s="58">
        <v>1.1061315060199998E-3</v>
      </c>
      <c r="AA52" s="58">
        <v>8.3634333381999999E-4</v>
      </c>
      <c r="AB52" s="58">
        <v>4.5189518843499997E-3</v>
      </c>
      <c r="AC52" s="58" t="s">
        <v>432</v>
      </c>
      <c r="AD52" s="58" t="s">
        <v>432</v>
      </c>
      <c r="AE52" s="46"/>
      <c r="AF52" s="57" t="s">
        <v>432</v>
      </c>
      <c r="AG52" s="57" t="s">
        <v>432</v>
      </c>
      <c r="AH52" s="57" t="s">
        <v>432</v>
      </c>
      <c r="AI52" s="57" t="s">
        <v>432</v>
      </c>
      <c r="AJ52" s="57" t="s">
        <v>432</v>
      </c>
      <c r="AK52" s="57">
        <v>5.0792999999999999</v>
      </c>
      <c r="AL52" s="200" t="s">
        <v>133</v>
      </c>
    </row>
    <row r="53" spans="1:38" ht="26.25" customHeight="1" thickBot="1" x14ac:dyDescent="0.25">
      <c r="A53" s="55" t="s">
        <v>120</v>
      </c>
      <c r="B53" s="59" t="s">
        <v>134</v>
      </c>
      <c r="C53" s="61" t="s">
        <v>135</v>
      </c>
      <c r="D53" s="58"/>
      <c r="E53" s="58" t="s">
        <v>432</v>
      </c>
      <c r="F53" s="58">
        <v>3.3497080939000003</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10.119899999999999</v>
      </c>
      <c r="AL53" s="200" t="s">
        <v>136</v>
      </c>
    </row>
    <row r="54" spans="1:38" ht="37.5" customHeight="1" thickBot="1" x14ac:dyDescent="0.25">
      <c r="A54" s="55" t="s">
        <v>120</v>
      </c>
      <c r="B54" s="59" t="s">
        <v>137</v>
      </c>
      <c r="C54" s="61" t="s">
        <v>138</v>
      </c>
      <c r="D54" s="58"/>
      <c r="E54" s="58" t="s">
        <v>432</v>
      </c>
      <c r="F54" s="58">
        <v>0.2343455720181</v>
      </c>
      <c r="G54" s="58" t="s">
        <v>431</v>
      </c>
      <c r="H54" s="58" t="s">
        <v>432</v>
      </c>
      <c r="I54" s="58" t="s">
        <v>432</v>
      </c>
      <c r="J54" s="58" t="s">
        <v>432</v>
      </c>
      <c r="K54" s="58" t="s">
        <v>432</v>
      </c>
      <c r="L54" s="58" t="s">
        <v>432</v>
      </c>
      <c r="M54" s="58" t="s">
        <v>432</v>
      </c>
      <c r="N54" s="58" t="s">
        <v>432</v>
      </c>
      <c r="O54" s="58" t="s">
        <v>432</v>
      </c>
      <c r="P54" s="58">
        <v>7.7999999999999999E-4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0.18109758965246808</v>
      </c>
      <c r="AL54" s="200" t="s">
        <v>420</v>
      </c>
    </row>
    <row r="55" spans="1:38" ht="26.25" customHeight="1" thickBot="1" x14ac:dyDescent="0.25">
      <c r="A55" s="55" t="s">
        <v>120</v>
      </c>
      <c r="B55" s="59" t="s">
        <v>139</v>
      </c>
      <c r="C55" s="61" t="s">
        <v>140</v>
      </c>
      <c r="D55" s="58"/>
      <c r="E55" s="58">
        <v>5.3587641599999999E-2</v>
      </c>
      <c r="F55" s="58">
        <v>3.4637012000000002E-2</v>
      </c>
      <c r="G55" s="58">
        <v>0.45496580199999992</v>
      </c>
      <c r="H55" s="58" t="s">
        <v>431</v>
      </c>
      <c r="I55" s="58">
        <v>3.4060250720000004E-2</v>
      </c>
      <c r="J55" s="58">
        <v>3.4060250720000004E-2</v>
      </c>
      <c r="K55" s="58">
        <v>3.4060250720000004E-2</v>
      </c>
      <c r="L55" s="58">
        <v>7.9123200000000005E-3</v>
      </c>
      <c r="M55" s="58">
        <v>0.243107984</v>
      </c>
      <c r="N55" s="58">
        <v>2.03800128E-3</v>
      </c>
      <c r="O55" s="58">
        <v>2.9412731199999998E-3</v>
      </c>
      <c r="P55" s="58">
        <v>5.1613225600000005E-4</v>
      </c>
      <c r="Q55" s="58">
        <v>4.8017529599999996E-4</v>
      </c>
      <c r="R55" s="58">
        <v>8.226773120000001E-3</v>
      </c>
      <c r="S55" s="58">
        <v>4.0579339200000003E-3</v>
      </c>
      <c r="T55" s="58">
        <v>9.5266577600000013E-3</v>
      </c>
      <c r="U55" s="58">
        <v>1.9199592800000001E-3</v>
      </c>
      <c r="V55" s="58">
        <v>2.7456815999999998E-2</v>
      </c>
      <c r="W55" s="58" t="s">
        <v>431</v>
      </c>
      <c r="X55" s="58">
        <v>8.2225616000000005E-7</v>
      </c>
      <c r="Y55" s="58">
        <v>1.3990627199999999E-6</v>
      </c>
      <c r="Z55" s="58">
        <v>7.7316624E-7</v>
      </c>
      <c r="AA55" s="58">
        <v>7.7316624E-7</v>
      </c>
      <c r="AB55" s="58">
        <v>3.7676513600000001E-6</v>
      </c>
      <c r="AC55" s="58" t="s">
        <v>432</v>
      </c>
      <c r="AD55" s="58" t="s">
        <v>432</v>
      </c>
      <c r="AE55" s="46"/>
      <c r="AF55" s="57" t="s">
        <v>432</v>
      </c>
      <c r="AG55" s="57" t="s">
        <v>432</v>
      </c>
      <c r="AH55" s="57" t="s">
        <v>432</v>
      </c>
      <c r="AI55" s="57" t="s">
        <v>432</v>
      </c>
      <c r="AJ55" s="57" t="s">
        <v>432</v>
      </c>
      <c r="AK55" s="57">
        <v>591872.94135804928</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0.22247487599999999</v>
      </c>
      <c r="J57" s="58">
        <v>0.44050025447999991</v>
      </c>
      <c r="K57" s="58">
        <v>5.1910804399999989E-2</v>
      </c>
      <c r="L57" s="58">
        <v>1.11237438E-2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2852.2420000000002</v>
      </c>
      <c r="AL57" s="200" t="s">
        <v>146</v>
      </c>
    </row>
    <row r="58" spans="1:38" ht="26.25" customHeight="1" thickBot="1" x14ac:dyDescent="0.25">
      <c r="A58" s="55" t="s">
        <v>54</v>
      </c>
      <c r="B58" s="55" t="s">
        <v>147</v>
      </c>
      <c r="C58" s="56" t="s">
        <v>148</v>
      </c>
      <c r="D58" s="57"/>
      <c r="E58" s="58" t="s">
        <v>434</v>
      </c>
      <c r="F58" s="58" t="s">
        <v>434</v>
      </c>
      <c r="G58" s="58" t="s">
        <v>434</v>
      </c>
      <c r="H58" s="58" t="s">
        <v>434</v>
      </c>
      <c r="I58" s="58">
        <v>8.5203299999999996E-3</v>
      </c>
      <c r="J58" s="58">
        <v>5.6802199999999997E-2</v>
      </c>
      <c r="K58" s="58">
        <v>0.11360439999999999</v>
      </c>
      <c r="L58" s="58">
        <v>3.9193518000000006E-5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284.01099999999997</v>
      </c>
      <c r="AL58" s="200" t="s">
        <v>149</v>
      </c>
    </row>
    <row r="59" spans="1:38" ht="26.25" customHeight="1" thickBot="1" x14ac:dyDescent="0.25">
      <c r="A59" s="55" t="s">
        <v>54</v>
      </c>
      <c r="B59" s="63" t="s">
        <v>150</v>
      </c>
      <c r="C59" s="56" t="s">
        <v>403</v>
      </c>
      <c r="D59" s="57"/>
      <c r="E59" s="58" t="s">
        <v>434</v>
      </c>
      <c r="F59" s="58">
        <v>1.67E-2</v>
      </c>
      <c r="G59" s="58" t="s">
        <v>434</v>
      </c>
      <c r="H59" s="58">
        <v>4.5216048287031615E-2</v>
      </c>
      <c r="I59" s="58">
        <v>2.4073492745215089E-2</v>
      </c>
      <c r="J59" s="58">
        <v>2.7343038499378643E-2</v>
      </c>
      <c r="K59" s="58">
        <v>3.0848450075565581E-2</v>
      </c>
      <c r="L59" s="58">
        <v>2.8834671970430172E-4</v>
      </c>
      <c r="M59" s="58" t="s">
        <v>434</v>
      </c>
      <c r="N59" s="58">
        <v>0.57566559999999989</v>
      </c>
      <c r="O59" s="58">
        <v>2.4131495999999999E-2</v>
      </c>
      <c r="P59" s="58">
        <v>1.8126000000000002E-5</v>
      </c>
      <c r="Q59" s="58">
        <v>5.7808239999999997E-2</v>
      </c>
      <c r="R59" s="58">
        <v>7.3621999999999993E-2</v>
      </c>
      <c r="S59" s="58">
        <v>4.2294000000000005E-5</v>
      </c>
      <c r="T59" s="58">
        <v>5.1912359999999998E-2</v>
      </c>
      <c r="U59" s="58">
        <v>0.29741429999999996</v>
      </c>
      <c r="V59" s="58">
        <v>2.2355399999999998E-3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237.114</v>
      </c>
      <c r="AL59" s="200" t="s">
        <v>421</v>
      </c>
    </row>
    <row r="60" spans="1:38" ht="26.25" customHeight="1" thickBot="1" x14ac:dyDescent="0.25">
      <c r="A60" s="55" t="s">
        <v>54</v>
      </c>
      <c r="B60" s="63" t="s">
        <v>151</v>
      </c>
      <c r="C60" s="56" t="s">
        <v>152</v>
      </c>
      <c r="D60" s="98"/>
      <c r="E60" s="58" t="s">
        <v>432</v>
      </c>
      <c r="F60" s="58" t="s">
        <v>432</v>
      </c>
      <c r="G60" s="58" t="s">
        <v>432</v>
      </c>
      <c r="H60" s="58" t="s">
        <v>432</v>
      </c>
      <c r="I60" s="58">
        <v>0.16599391999999999</v>
      </c>
      <c r="J60" s="58">
        <v>1.6599391999999999</v>
      </c>
      <c r="K60" s="58">
        <v>3.3862759680000001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33.198784000000003</v>
      </c>
      <c r="AL60" s="200" t="s">
        <v>422</v>
      </c>
    </row>
    <row r="61" spans="1:38" ht="26.25" customHeight="1" thickBot="1" x14ac:dyDescent="0.25">
      <c r="A61" s="55" t="s">
        <v>54</v>
      </c>
      <c r="B61" s="63" t="s">
        <v>153</v>
      </c>
      <c r="C61" s="56" t="s">
        <v>154</v>
      </c>
      <c r="D61" s="57"/>
      <c r="E61" s="58" t="s">
        <v>432</v>
      </c>
      <c r="F61" s="58" t="s">
        <v>432</v>
      </c>
      <c r="G61" s="58" t="s">
        <v>432</v>
      </c>
      <c r="H61" s="58" t="s">
        <v>432</v>
      </c>
      <c r="I61" s="58">
        <v>0.80696066569230507</v>
      </c>
      <c r="J61" s="58">
        <v>8.0696066569230496</v>
      </c>
      <c r="K61" s="58">
        <v>26.991149395726389</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14074721.924999973</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1.3296752139999999</v>
      </c>
      <c r="F64" s="58">
        <v>3.6374094000000003E-2</v>
      </c>
      <c r="G64" s="58" t="s">
        <v>431</v>
      </c>
      <c r="H64" s="58">
        <v>2.0207830000000003E-2</v>
      </c>
      <c r="I64" s="58" t="s">
        <v>431</v>
      </c>
      <c r="J64" s="58" t="s">
        <v>432</v>
      </c>
      <c r="K64" s="58" t="s">
        <v>432</v>
      </c>
      <c r="L64" s="58" t="s">
        <v>432</v>
      </c>
      <c r="M64" s="58">
        <v>2.4249395999999994E-3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404.15659999999997</v>
      </c>
      <c r="AL64" s="200" t="s">
        <v>161</v>
      </c>
    </row>
    <row r="65" spans="1:38" ht="26.25" customHeight="1" thickBot="1" x14ac:dyDescent="0.25">
      <c r="A65" s="55" t="s">
        <v>54</v>
      </c>
      <c r="B65" s="59" t="s">
        <v>162</v>
      </c>
      <c r="C65" s="56" t="s">
        <v>163</v>
      </c>
      <c r="D65" s="57"/>
      <c r="E65" s="58">
        <v>1.0601107559999998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375.92579999999998</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0.33732576000000003</v>
      </c>
      <c r="F70" s="58">
        <v>0.5189304269971079</v>
      </c>
      <c r="G70" s="58">
        <v>0.67701856800000004</v>
      </c>
      <c r="H70" s="58">
        <v>4.3624447240000004</v>
      </c>
      <c r="I70" s="58">
        <v>0.37505395439998535</v>
      </c>
      <c r="J70" s="58">
        <v>0.49905833919998049</v>
      </c>
      <c r="K70" s="58">
        <v>0.8668649639999757</v>
      </c>
      <c r="L70" s="58">
        <v>7.8735761739999986E-3</v>
      </c>
      <c r="M70" s="58">
        <v>17.778739612000003</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1493.9214010000001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1.1193649999999999E-2</v>
      </c>
      <c r="F72" s="58">
        <v>4.229952000363503E-3</v>
      </c>
      <c r="G72" s="58">
        <v>5.1662999999999995E-3</v>
      </c>
      <c r="H72" s="58" t="s">
        <v>434</v>
      </c>
      <c r="I72" s="58">
        <v>1.8082049999999998E-3</v>
      </c>
      <c r="J72" s="58">
        <v>2.0665199999999996E-3</v>
      </c>
      <c r="K72" s="58">
        <v>1.0323563995482177E-2</v>
      </c>
      <c r="L72" s="58">
        <v>6.5095380000000007E-6</v>
      </c>
      <c r="M72" s="58">
        <v>0.14637849999999999</v>
      </c>
      <c r="N72" s="58">
        <v>0.22387299999999999</v>
      </c>
      <c r="O72" s="58">
        <v>1.7221E-2</v>
      </c>
      <c r="P72" s="58">
        <v>4.30525E-3</v>
      </c>
      <c r="Q72" s="58">
        <v>1.2915750000000001E-3</v>
      </c>
      <c r="R72" s="58">
        <v>8.6105000000000001E-3</v>
      </c>
      <c r="S72" s="58">
        <v>1.7221000000000003E-3</v>
      </c>
      <c r="T72" s="58">
        <v>6.0273499999999994E-2</v>
      </c>
      <c r="U72" s="58" t="s">
        <v>434</v>
      </c>
      <c r="V72" s="58">
        <v>0.30997800000000003</v>
      </c>
      <c r="W72" s="58">
        <v>0.25831499999999996</v>
      </c>
      <c r="X72" s="58" t="s">
        <v>434</v>
      </c>
      <c r="Y72" s="58" t="s">
        <v>434</v>
      </c>
      <c r="Z72" s="58" t="s">
        <v>434</v>
      </c>
      <c r="AA72" s="58" t="s">
        <v>434</v>
      </c>
      <c r="AB72" s="58">
        <v>4.1330399999999996E-2</v>
      </c>
      <c r="AC72" s="58" t="s">
        <v>434</v>
      </c>
      <c r="AD72" s="58">
        <v>0.2152625</v>
      </c>
      <c r="AE72" s="46"/>
      <c r="AF72" s="57" t="s">
        <v>432</v>
      </c>
      <c r="AG72" s="57" t="s">
        <v>432</v>
      </c>
      <c r="AH72" s="57" t="s">
        <v>432</v>
      </c>
      <c r="AI72" s="57" t="s">
        <v>432</v>
      </c>
      <c r="AJ72" s="57" t="s">
        <v>432</v>
      </c>
      <c r="AK72" s="57">
        <v>86.105000000000004</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3.9277125210000006</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6.0042226183735947E-2</v>
      </c>
      <c r="G83" s="58" t="s">
        <v>431</v>
      </c>
      <c r="H83" s="58" t="s">
        <v>432</v>
      </c>
      <c r="I83" s="58">
        <v>0.61131688026953968</v>
      </c>
      <c r="J83" s="58">
        <v>2.6199294868694527</v>
      </c>
      <c r="K83" s="58">
        <v>11.353027776434304</v>
      </c>
      <c r="L83" s="58">
        <v>0.15971232164873764</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4002.8150789157257</v>
      </c>
      <c r="AL83" s="200" t="s">
        <v>413</v>
      </c>
    </row>
    <row r="84" spans="1:38" ht="26.25" customHeight="1" thickBot="1" x14ac:dyDescent="0.25">
      <c r="A84" s="55" t="s">
        <v>54</v>
      </c>
      <c r="B84" s="66" t="s">
        <v>214</v>
      </c>
      <c r="C84" s="67" t="s">
        <v>215</v>
      </c>
      <c r="D84" s="200" t="s">
        <v>438</v>
      </c>
      <c r="E84" s="58" t="s">
        <v>431</v>
      </c>
      <c r="F84" s="58">
        <v>3.2331E-3</v>
      </c>
      <c r="G84" s="58" t="s">
        <v>432</v>
      </c>
      <c r="H84" s="58" t="s">
        <v>432</v>
      </c>
      <c r="I84" s="58">
        <v>1.9895999999999998E-3</v>
      </c>
      <c r="J84" s="58">
        <v>9.9480000000000002E-3</v>
      </c>
      <c r="K84" s="58">
        <v>3.9792000000000001E-2</v>
      </c>
      <c r="L84" s="58">
        <v>2.5864799999999995E-7</v>
      </c>
      <c r="M84" s="58">
        <v>2.3626500000000002E-4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24.87</v>
      </c>
      <c r="AL84" s="200" t="s">
        <v>413</v>
      </c>
    </row>
    <row r="85" spans="1:38" ht="26.25" customHeight="1" thickBot="1" x14ac:dyDescent="0.25">
      <c r="A85" s="55" t="s">
        <v>209</v>
      </c>
      <c r="B85" s="61" t="s">
        <v>216</v>
      </c>
      <c r="C85" s="67" t="s">
        <v>404</v>
      </c>
      <c r="D85" s="57"/>
      <c r="E85" s="58" t="s">
        <v>432</v>
      </c>
      <c r="F85" s="58">
        <v>7.7764399763599901</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2.3216289999999997</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3.2698999999999998</v>
      </c>
      <c r="AL86" s="200" t="s">
        <v>220</v>
      </c>
    </row>
    <row r="87" spans="1:38" ht="26.25" customHeight="1" thickBot="1" x14ac:dyDescent="0.25">
      <c r="A87" s="55" t="s">
        <v>209</v>
      </c>
      <c r="B87" s="61" t="s">
        <v>221</v>
      </c>
      <c r="C87" s="65" t="s">
        <v>222</v>
      </c>
      <c r="D87" s="57"/>
      <c r="E87" s="58" t="s">
        <v>432</v>
      </c>
      <c r="F87" s="58">
        <v>0.1154</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0.28849999999999998</v>
      </c>
      <c r="AL87" s="200" t="s">
        <v>220</v>
      </c>
    </row>
    <row r="88" spans="1:38" ht="26.25" customHeight="1" thickBot="1" x14ac:dyDescent="0.25">
      <c r="A88" s="55" t="s">
        <v>209</v>
      </c>
      <c r="B88" s="61" t="s">
        <v>223</v>
      </c>
      <c r="C88" s="65" t="s">
        <v>224</v>
      </c>
      <c r="D88" s="57"/>
      <c r="E88" s="58" t="s">
        <v>431</v>
      </c>
      <c r="F88" s="58">
        <v>2.049911546444442</v>
      </c>
      <c r="G88" s="58" t="s">
        <v>431</v>
      </c>
      <c r="H88" s="58" t="s">
        <v>431</v>
      </c>
      <c r="I88" s="58" t="s">
        <v>431</v>
      </c>
      <c r="J88" s="58" t="s">
        <v>431</v>
      </c>
      <c r="K88" s="58">
        <v>3.6014959999999992E-2</v>
      </c>
      <c r="L88" s="58" t="s">
        <v>431</v>
      </c>
      <c r="M88" s="58" t="s">
        <v>431</v>
      </c>
      <c r="N88" s="58" t="s">
        <v>431</v>
      </c>
      <c r="O88" s="58">
        <v>9.003740000000001E-6</v>
      </c>
      <c r="P88" s="58" t="s">
        <v>431</v>
      </c>
      <c r="Q88" s="58">
        <v>4.5018699999999996E-5</v>
      </c>
      <c r="R88" s="58">
        <v>5.4022439999999998E-4</v>
      </c>
      <c r="S88" s="58" t="s">
        <v>431</v>
      </c>
      <c r="T88" s="58">
        <v>4.5018699999999998E-3</v>
      </c>
      <c r="U88" s="58">
        <v>4.5018699999999996E-5</v>
      </c>
      <c r="V88" s="58" t="s">
        <v>431</v>
      </c>
      <c r="W88" s="58" t="s">
        <v>431</v>
      </c>
      <c r="X88" s="58" t="s">
        <v>431</v>
      </c>
      <c r="Y88" s="58" t="s">
        <v>431</v>
      </c>
      <c r="Z88" s="58" t="s">
        <v>431</v>
      </c>
      <c r="AA88" s="58" t="s">
        <v>431</v>
      </c>
      <c r="AB88" s="58">
        <v>0.22959536999999997</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2.558356608944075</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3.3275109999999999</v>
      </c>
      <c r="AL89" s="200" t="s">
        <v>413</v>
      </c>
    </row>
    <row r="90" spans="1:38" s="4" customFormat="1" ht="26.25" customHeight="1" thickBot="1" x14ac:dyDescent="0.25">
      <c r="A90" s="55" t="s">
        <v>209</v>
      </c>
      <c r="B90" s="61" t="s">
        <v>227</v>
      </c>
      <c r="C90" s="65" t="s">
        <v>228</v>
      </c>
      <c r="D90" s="57"/>
      <c r="E90" s="58" t="s">
        <v>431</v>
      </c>
      <c r="F90" s="58">
        <v>11.682764018999999</v>
      </c>
      <c r="G90" s="58" t="s">
        <v>431</v>
      </c>
      <c r="H90" s="58" t="s">
        <v>431</v>
      </c>
      <c r="I90" s="58">
        <v>5.7303000000000007E-2</v>
      </c>
      <c r="J90" s="58">
        <v>8.5954499999999989E-2</v>
      </c>
      <c r="K90" s="58">
        <v>0.10505550000000002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1.8500737499999999E-3</v>
      </c>
      <c r="Y90" s="58">
        <v>9.3384675000000004E-4</v>
      </c>
      <c r="Z90" s="58">
        <v>9.3384675000000004E-4</v>
      </c>
      <c r="AA90" s="58">
        <v>9.3384675000000004E-4</v>
      </c>
      <c r="AB90" s="58">
        <v>4.6516140000000001E-3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2.7273059999999998E-2</v>
      </c>
      <c r="F91" s="58">
        <v>1.0810278085203804</v>
      </c>
      <c r="G91" s="58">
        <v>1.872702E-2</v>
      </c>
      <c r="H91" s="58">
        <v>5.9162400000000004E-2</v>
      </c>
      <c r="I91" s="58">
        <v>0.70699193999999999</v>
      </c>
      <c r="J91" s="58">
        <v>1.00451592</v>
      </c>
      <c r="K91" s="58">
        <v>1.0659678299999999</v>
      </c>
      <c r="L91" s="58">
        <v>1.7321040000000002E-3</v>
      </c>
      <c r="M91" s="58">
        <v>0.82984274999999996</v>
      </c>
      <c r="N91" s="58">
        <v>4.8615839999999997</v>
      </c>
      <c r="O91" s="58">
        <v>8.6159880000000022E-2</v>
      </c>
      <c r="P91" s="58">
        <v>3.53457E-4</v>
      </c>
      <c r="Q91" s="58">
        <v>8.2473300000000006E-3</v>
      </c>
      <c r="R91" s="58">
        <v>9.6735599999999991E-2</v>
      </c>
      <c r="S91" s="58">
        <v>2.8302263999999999</v>
      </c>
      <c r="T91" s="58">
        <v>0.22452120000000003</v>
      </c>
      <c r="U91" s="58" t="s">
        <v>431</v>
      </c>
      <c r="V91" s="58">
        <v>1.6507512</v>
      </c>
      <c r="W91" s="58">
        <v>1.4256000000000002E-3</v>
      </c>
      <c r="X91" s="58">
        <v>1.5824160000000001E-3</v>
      </c>
      <c r="Y91" s="58">
        <v>6.4152000000000002E-4</v>
      </c>
      <c r="Z91" s="58">
        <v>6.4152000000000002E-4</v>
      </c>
      <c r="AA91" s="58">
        <v>6.4152000000000002E-4</v>
      </c>
      <c r="AB91" s="58">
        <v>3.5069760000000002E-3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2.3122750000000001E-2</v>
      </c>
      <c r="F92" s="58">
        <v>3.3032500000000002E-3</v>
      </c>
      <c r="G92" s="58">
        <v>5.2852000000000003E-2</v>
      </c>
      <c r="H92" s="58" t="s">
        <v>431</v>
      </c>
      <c r="I92" s="58" t="s">
        <v>431</v>
      </c>
      <c r="J92" s="58" t="s">
        <v>431</v>
      </c>
      <c r="K92" s="58">
        <v>9.9097500000000002E-3</v>
      </c>
      <c r="L92" s="58" t="s">
        <v>431</v>
      </c>
      <c r="M92" s="58">
        <v>4.2942250000000001E-2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66.064999999999998</v>
      </c>
      <c r="AL92" s="200" t="s">
        <v>232</v>
      </c>
    </row>
    <row r="93" spans="1:38" ht="26.25" customHeight="1" thickBot="1" x14ac:dyDescent="0.25">
      <c r="A93" s="55" t="s">
        <v>54</v>
      </c>
      <c r="B93" s="59" t="s">
        <v>233</v>
      </c>
      <c r="C93" s="56" t="s">
        <v>406</v>
      </c>
      <c r="D93" s="62"/>
      <c r="E93" s="58" t="s">
        <v>432</v>
      </c>
      <c r="F93" s="58">
        <v>7.0089635500000007</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1744.84276404</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6.8151200000000009E-2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68.151200000000003</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1.8617463471362988E-2</v>
      </c>
      <c r="F99" s="58">
        <v>2.2750608882411902</v>
      </c>
      <c r="G99" s="58" t="s">
        <v>432</v>
      </c>
      <c r="H99" s="58">
        <v>3.3313897278290843</v>
      </c>
      <c r="I99" s="58">
        <v>4.5753775890410998E-2</v>
      </c>
      <c r="J99" s="58">
        <v>7.0304582465753357E-2</v>
      </c>
      <c r="K99" s="58">
        <v>0.31227881999999996</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226.28899999999999</v>
      </c>
      <c r="AL99" s="200" t="s">
        <v>246</v>
      </c>
    </row>
    <row r="100" spans="1:38" ht="26.25" customHeight="1" thickBot="1" x14ac:dyDescent="0.25">
      <c r="A100" s="55" t="s">
        <v>244</v>
      </c>
      <c r="B100" s="55" t="s">
        <v>247</v>
      </c>
      <c r="C100" s="56" t="s">
        <v>409</v>
      </c>
      <c r="D100" s="69"/>
      <c r="E100" s="58">
        <v>7.0266826098150242E-3</v>
      </c>
      <c r="F100" s="58">
        <v>1.5457473699525504</v>
      </c>
      <c r="G100" s="58" t="s">
        <v>432</v>
      </c>
      <c r="H100" s="58">
        <v>0.88915122590576401</v>
      </c>
      <c r="I100" s="58">
        <v>1.3714934794520548E-2</v>
      </c>
      <c r="J100" s="58">
        <v>2.1517121095890417E-2</v>
      </c>
      <c r="K100" s="58">
        <v>9.3499140000000008E-2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239.64599999999999</v>
      </c>
      <c r="AL100" s="200" t="s">
        <v>246</v>
      </c>
    </row>
    <row r="101" spans="1:38" ht="26.25" customHeight="1" thickBot="1" x14ac:dyDescent="0.25">
      <c r="A101" s="55" t="s">
        <v>244</v>
      </c>
      <c r="B101" s="55" t="s">
        <v>248</v>
      </c>
      <c r="C101" s="56" t="s">
        <v>249</v>
      </c>
      <c r="D101" s="69"/>
      <c r="E101" s="58">
        <v>4.027436282831952E-3</v>
      </c>
      <c r="F101" s="58">
        <v>2.1486911563260002E-2</v>
      </c>
      <c r="G101" s="58" t="s">
        <v>432</v>
      </c>
      <c r="H101" s="58">
        <v>0.25724507275592656</v>
      </c>
      <c r="I101" s="58">
        <v>9.9043993972600759E-4</v>
      </c>
      <c r="J101" s="58">
        <v>3.2975126136986083E-3</v>
      </c>
      <c r="K101" s="58">
        <v>0.10029934200000001</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721.57799999999997</v>
      </c>
      <c r="AL101" s="200" t="s">
        <v>246</v>
      </c>
    </row>
    <row r="102" spans="1:38" ht="26.25" customHeight="1" thickBot="1" x14ac:dyDescent="0.25">
      <c r="A102" s="55" t="s">
        <v>244</v>
      </c>
      <c r="B102" s="55" t="s">
        <v>250</v>
      </c>
      <c r="C102" s="56" t="s">
        <v>387</v>
      </c>
      <c r="D102" s="69"/>
      <c r="E102" s="58">
        <v>4.31645190838141E-2</v>
      </c>
      <c r="F102" s="58">
        <v>0.76686380250327602</v>
      </c>
      <c r="G102" s="58" t="s">
        <v>432</v>
      </c>
      <c r="H102" s="58">
        <v>6.5923096278428455</v>
      </c>
      <c r="I102" s="58">
        <v>9.8537940000000008E-3</v>
      </c>
      <c r="J102" s="58">
        <v>0.21539028000000002</v>
      </c>
      <c r="K102" s="58">
        <v>1.4651399699999998</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1489.335</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9.1656857348571441E-4</v>
      </c>
      <c r="F104" s="58">
        <v>2.8154982893399999E-3</v>
      </c>
      <c r="G104" s="58" t="s">
        <v>432</v>
      </c>
      <c r="H104" s="58">
        <v>3.4377812515200001E-2</v>
      </c>
      <c r="I104" s="58">
        <v>1.7303030136985956E-4</v>
      </c>
      <c r="J104" s="58">
        <v>5.7607693150684553E-4</v>
      </c>
      <c r="K104" s="58">
        <v>1.7522340000000001E-2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126.06</v>
      </c>
      <c r="AL104" s="200" t="s">
        <v>246</v>
      </c>
    </row>
    <row r="105" spans="1:38" ht="26.25" customHeight="1" thickBot="1" x14ac:dyDescent="0.25">
      <c r="A105" s="55" t="s">
        <v>244</v>
      </c>
      <c r="B105" s="55" t="s">
        <v>255</v>
      </c>
      <c r="C105" s="56" t="s">
        <v>256</v>
      </c>
      <c r="D105" s="69"/>
      <c r="E105" s="58">
        <v>1.3751074444948576E-3</v>
      </c>
      <c r="F105" s="58">
        <v>1.7093272000468999E-2</v>
      </c>
      <c r="G105" s="58" t="s">
        <v>432</v>
      </c>
      <c r="H105" s="58">
        <v>6.6024202314482888E-2</v>
      </c>
      <c r="I105" s="58">
        <v>1.1776339726027405E-3</v>
      </c>
      <c r="J105" s="58">
        <v>1.8505676712328681E-3</v>
      </c>
      <c r="K105" s="58">
        <v>8.1873599999999994E-3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17.056999999999999</v>
      </c>
      <c r="AL105" s="200" t="s">
        <v>246</v>
      </c>
    </row>
    <row r="106" spans="1:38" ht="26.25" customHeight="1" thickBot="1" x14ac:dyDescent="0.25">
      <c r="A106" s="55" t="s">
        <v>244</v>
      </c>
      <c r="B106" s="55" t="s">
        <v>257</v>
      </c>
      <c r="C106" s="56" t="s">
        <v>258</v>
      </c>
      <c r="D106" s="69"/>
      <c r="E106" s="58">
        <v>2.5757567480571436E-4</v>
      </c>
      <c r="F106" s="58">
        <v>8.7251871600000004E-4</v>
      </c>
      <c r="G106" s="58" t="s">
        <v>432</v>
      </c>
      <c r="H106" s="58">
        <v>1.2367199765185721E-2</v>
      </c>
      <c r="I106" s="58">
        <v>1.5756164383561649E-4</v>
      </c>
      <c r="J106" s="58">
        <v>2.5209863013698629E-4</v>
      </c>
      <c r="K106" s="58">
        <v>1.0863000000000003E-3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3.1949999999999998</v>
      </c>
      <c r="AL106" s="200" t="s">
        <v>246</v>
      </c>
    </row>
    <row r="107" spans="1:38" ht="26.25" customHeight="1" thickBot="1" x14ac:dyDescent="0.25">
      <c r="A107" s="55" t="s">
        <v>244</v>
      </c>
      <c r="B107" s="55" t="s">
        <v>259</v>
      </c>
      <c r="C107" s="56" t="s">
        <v>380</v>
      </c>
      <c r="D107" s="69"/>
      <c r="E107" s="58">
        <v>1.8038706462572253E-2</v>
      </c>
      <c r="F107" s="58">
        <v>0.30941827860299997</v>
      </c>
      <c r="G107" s="58" t="s">
        <v>432</v>
      </c>
      <c r="H107" s="58">
        <v>1.5360400033509862</v>
      </c>
      <c r="I107" s="58">
        <v>1.9341000000000001E-2</v>
      </c>
      <c r="J107" s="58">
        <v>0.25788</v>
      </c>
      <c r="K107" s="58">
        <v>1.2249300000000001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6447</v>
      </c>
      <c r="AL107" s="200" t="s">
        <v>246</v>
      </c>
    </row>
    <row r="108" spans="1:38" ht="26.25" customHeight="1" thickBot="1" x14ac:dyDescent="0.25">
      <c r="A108" s="55" t="s">
        <v>244</v>
      </c>
      <c r="B108" s="55" t="s">
        <v>260</v>
      </c>
      <c r="C108" s="56" t="s">
        <v>381</v>
      </c>
      <c r="D108" s="69"/>
      <c r="E108" s="58">
        <v>7.8296632891850394E-3</v>
      </c>
      <c r="F108" s="58">
        <v>0.11581849594602001</v>
      </c>
      <c r="G108" s="58" t="s">
        <v>432</v>
      </c>
      <c r="H108" s="58">
        <v>0.26204407247073896</v>
      </c>
      <c r="I108" s="58">
        <v>5.2680000000000001E-3</v>
      </c>
      <c r="J108" s="58">
        <v>5.2679999999999998E-2</v>
      </c>
      <c r="K108" s="58">
        <v>0.10536</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2634</v>
      </c>
      <c r="AL108" s="200" t="s">
        <v>246</v>
      </c>
    </row>
    <row r="109" spans="1:38" ht="26.25" customHeight="1" thickBot="1" x14ac:dyDescent="0.25">
      <c r="A109" s="55" t="s">
        <v>244</v>
      </c>
      <c r="B109" s="55" t="s">
        <v>261</v>
      </c>
      <c r="C109" s="56" t="s">
        <v>382</v>
      </c>
      <c r="D109" s="69"/>
      <c r="E109" s="58">
        <v>8.6549917457530382E-3</v>
      </c>
      <c r="F109" s="58">
        <v>0.10723739043700001</v>
      </c>
      <c r="G109" s="58" t="s">
        <v>432</v>
      </c>
      <c r="H109" s="58">
        <v>0.3721948545369726</v>
      </c>
      <c r="I109" s="58">
        <v>1.1980000000000001E-2</v>
      </c>
      <c r="J109" s="58">
        <v>6.5890000000000004E-2</v>
      </c>
      <c r="K109" s="58">
        <v>6.5890000000000004E-2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599</v>
      </c>
      <c r="AL109" s="200" t="s">
        <v>246</v>
      </c>
    </row>
    <row r="110" spans="1:38" ht="26.25" customHeight="1" thickBot="1" x14ac:dyDescent="0.25">
      <c r="A110" s="55" t="s">
        <v>244</v>
      </c>
      <c r="B110" s="55" t="s">
        <v>262</v>
      </c>
      <c r="C110" s="56" t="s">
        <v>383</v>
      </c>
      <c r="D110" s="69"/>
      <c r="E110" s="58">
        <v>6.0192348685184542E-3</v>
      </c>
      <c r="F110" s="58">
        <v>6.9213511145000003E-2</v>
      </c>
      <c r="G110" s="58" t="s">
        <v>432</v>
      </c>
      <c r="H110" s="58">
        <v>0.50784460508862905</v>
      </c>
      <c r="I110" s="58">
        <v>4.2889999999999998E-2</v>
      </c>
      <c r="J110" s="58">
        <v>0.33860000000000001</v>
      </c>
      <c r="K110" s="58">
        <v>0.33860000000000001</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1205</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4.7031200000000002</v>
      </c>
      <c r="F112" s="58" t="s">
        <v>432</v>
      </c>
      <c r="G112" s="58" t="s">
        <v>432</v>
      </c>
      <c r="H112" s="58">
        <v>11.608940015944</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117578000</v>
      </c>
      <c r="AL112" s="200" t="s">
        <v>419</v>
      </c>
    </row>
    <row r="113" spans="1:38" ht="26.25" customHeight="1" thickBot="1" x14ac:dyDescent="0.25">
      <c r="A113" s="55" t="s">
        <v>264</v>
      </c>
      <c r="B113" s="70" t="s">
        <v>267</v>
      </c>
      <c r="C113" s="71" t="s">
        <v>268</v>
      </c>
      <c r="D113" s="57"/>
      <c r="E113" s="58">
        <v>0.87139104762245234</v>
      </c>
      <c r="F113" s="58">
        <v>2.5446787399576087</v>
      </c>
      <c r="G113" s="58" t="s">
        <v>432</v>
      </c>
      <c r="H113" s="58">
        <v>10.364315541727471</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t="s">
        <v>431</v>
      </c>
      <c r="F114" s="58" t="s">
        <v>432</v>
      </c>
      <c r="G114" s="58" t="s">
        <v>432</v>
      </c>
      <c r="H114" s="58" t="s">
        <v>431</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9.0730399506900001E-7</v>
      </c>
      <c r="F115" s="58" t="s">
        <v>432</v>
      </c>
      <c r="G115" s="58" t="s">
        <v>432</v>
      </c>
      <c r="H115" s="58">
        <v>1.18344E-6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0.93889142172538376</v>
      </c>
      <c r="F116" s="58">
        <v>0.13211630942498498</v>
      </c>
      <c r="G116" s="58" t="s">
        <v>432</v>
      </c>
      <c r="H116" s="58">
        <v>1.4747536690519405</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0.69247922980226573</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7.0569659999999992E-2</v>
      </c>
      <c r="J119" s="58">
        <v>1.8348111600000001</v>
      </c>
      <c r="K119" s="58">
        <v>1.8348111600000001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1.741513991634553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0.54474329999999993</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0.27235212821943344</v>
      </c>
      <c r="F123" s="58">
        <v>5.9206984395529003E-2</v>
      </c>
      <c r="G123" s="58">
        <v>5.9206984395529003E-2</v>
      </c>
      <c r="H123" s="58">
        <v>0.28419352509853918</v>
      </c>
      <c r="I123" s="58">
        <v>0.63943543147171333</v>
      </c>
      <c r="J123" s="58">
        <v>0.6749596221090306</v>
      </c>
      <c r="K123" s="58">
        <v>0.68680101898813628</v>
      </c>
      <c r="L123" s="58">
        <v>5.9206984395529003E-2</v>
      </c>
      <c r="M123" s="58">
        <v>7.8982117183635685</v>
      </c>
      <c r="N123" s="58">
        <v>1.3025536567016379E-2</v>
      </c>
      <c r="O123" s="58">
        <v>0.10420429253613103</v>
      </c>
      <c r="P123" s="58">
        <v>1.6577955630748122E-2</v>
      </c>
      <c r="Q123" s="58">
        <v>7.5784940026277128E-4</v>
      </c>
      <c r="R123" s="58">
        <v>9.473117503284641E-3</v>
      </c>
      <c r="S123" s="58">
        <v>8.6442197217472348E-3</v>
      </c>
      <c r="T123" s="58">
        <v>6.1575263771350159E-3</v>
      </c>
      <c r="U123" s="58">
        <v>2.3682793758211603E-3</v>
      </c>
      <c r="V123" s="58">
        <v>6.6311822522992489E-2</v>
      </c>
      <c r="W123" s="58">
        <v>59.206984395528998</v>
      </c>
      <c r="X123" s="58">
        <v>4.6536689734885797E-2</v>
      </c>
      <c r="Y123" s="58">
        <v>0.12990012376379062</v>
      </c>
      <c r="Z123" s="58">
        <v>5.5417737394215155E-2</v>
      </c>
      <c r="AA123" s="58">
        <v>3.9787093513795488E-2</v>
      </c>
      <c r="AB123" s="58">
        <v>0.27164164440668703</v>
      </c>
      <c r="AC123" s="58" t="s">
        <v>431</v>
      </c>
      <c r="AD123" s="58" t="s">
        <v>431</v>
      </c>
      <c r="AE123" s="46"/>
      <c r="AF123" s="57" t="s">
        <v>432</v>
      </c>
      <c r="AG123" s="57" t="s">
        <v>432</v>
      </c>
      <c r="AH123" s="57" t="s">
        <v>432</v>
      </c>
      <c r="AI123" s="57" t="s">
        <v>432</v>
      </c>
      <c r="AJ123" s="57" t="s">
        <v>432</v>
      </c>
      <c r="AK123" s="57">
        <v>27615.03</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0.52938349680541597</v>
      </c>
      <c r="G125" s="58" t="s">
        <v>432</v>
      </c>
      <c r="H125" s="58" t="s">
        <v>431</v>
      </c>
      <c r="I125" s="58">
        <v>5.5290981438000003E-5</v>
      </c>
      <c r="J125" s="58">
        <v>3.6693105863399997E-4</v>
      </c>
      <c r="K125" s="58">
        <v>7.7574922441800008E-4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1675.4842863273875</v>
      </c>
      <c r="AL125" s="200" t="s">
        <v>426</v>
      </c>
    </row>
    <row r="126" spans="1:38" ht="26.25" customHeight="1" thickBot="1" x14ac:dyDescent="0.25">
      <c r="A126" s="55" t="s">
        <v>289</v>
      </c>
      <c r="B126" s="55" t="s">
        <v>292</v>
      </c>
      <c r="C126" s="56" t="s">
        <v>293</v>
      </c>
      <c r="D126" s="57"/>
      <c r="E126" s="58" t="s">
        <v>431</v>
      </c>
      <c r="F126" s="58" t="s">
        <v>431</v>
      </c>
      <c r="G126" s="58" t="s">
        <v>431</v>
      </c>
      <c r="H126" s="58">
        <v>1.18344E-3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4.931</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1.044E-4</v>
      </c>
      <c r="F129" s="58">
        <v>8.8800000000000001E-4</v>
      </c>
      <c r="G129" s="58">
        <v>5.6400000000000002E-6</v>
      </c>
      <c r="H129" s="58" t="s">
        <v>431</v>
      </c>
      <c r="I129" s="58">
        <v>4.8000000000000006E-7</v>
      </c>
      <c r="J129" s="58">
        <v>8.4E-7</v>
      </c>
      <c r="K129" s="58">
        <v>1.1999999999999999E-6</v>
      </c>
      <c r="L129" s="58">
        <v>1.6799999999999998E-8</v>
      </c>
      <c r="M129" s="58">
        <v>8.4000000000000009E-6</v>
      </c>
      <c r="N129" s="58">
        <v>1.56E-4</v>
      </c>
      <c r="O129" s="58">
        <v>1.2E-5</v>
      </c>
      <c r="P129" s="58">
        <v>6.72E-6</v>
      </c>
      <c r="Q129" s="58">
        <v>1.9200000000000003E-6</v>
      </c>
      <c r="R129" s="58">
        <v>3.6000000000000001E-5</v>
      </c>
      <c r="S129" s="58">
        <v>3.5999999999999997E-4</v>
      </c>
      <c r="T129" s="58">
        <v>1.6800000000000002E-5</v>
      </c>
      <c r="U129" s="58" t="s">
        <v>431</v>
      </c>
      <c r="V129" s="58">
        <v>2.52E-4</v>
      </c>
      <c r="W129" s="58">
        <v>1.1999999999999999E-3</v>
      </c>
      <c r="X129" s="58" t="s">
        <v>434</v>
      </c>
      <c r="Y129" s="58" t="s">
        <v>434</v>
      </c>
      <c r="Z129" s="58" t="s">
        <v>434</v>
      </c>
      <c r="AA129" s="58" t="s">
        <v>434</v>
      </c>
      <c r="AB129" s="58">
        <v>2.3999999999999999E-6</v>
      </c>
      <c r="AC129" s="58">
        <v>2.4000000000000001E-4</v>
      </c>
      <c r="AD129" s="58" t="s">
        <v>432</v>
      </c>
      <c r="AE129" s="46"/>
      <c r="AF129" s="57" t="s">
        <v>432</v>
      </c>
      <c r="AG129" s="57" t="s">
        <v>432</v>
      </c>
      <c r="AH129" s="57" t="s">
        <v>432</v>
      </c>
      <c r="AI129" s="57" t="s">
        <v>432</v>
      </c>
      <c r="AJ129" s="57" t="s">
        <v>432</v>
      </c>
      <c r="AK129" s="57">
        <v>0.12</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4.5031999999999998E-4</v>
      </c>
      <c r="F131" s="58">
        <v>1.2123999999999998E-4</v>
      </c>
      <c r="G131" s="58">
        <v>5.5424000000000003E-5</v>
      </c>
      <c r="H131" s="58" t="s">
        <v>431</v>
      </c>
      <c r="I131" s="58">
        <v>7.0145999999999993E-7</v>
      </c>
      <c r="J131" s="58">
        <v>1.8705599999999996E-5</v>
      </c>
      <c r="K131" s="58">
        <v>2.5979999999999995E-5</v>
      </c>
      <c r="L131" s="58">
        <v>5.9753999999999994E-7</v>
      </c>
      <c r="M131" s="58">
        <v>3.4640000000000002E-6</v>
      </c>
      <c r="N131" s="58">
        <v>1.5588000000000001E-5</v>
      </c>
      <c r="O131" s="58">
        <v>5.1959999999999999E-6</v>
      </c>
      <c r="P131" s="58">
        <v>5.7155999999999995E-3</v>
      </c>
      <c r="Q131" s="58">
        <v>3.4640000000000007E-5</v>
      </c>
      <c r="R131" s="58">
        <v>8.6600000000000018E-6</v>
      </c>
      <c r="S131" s="58">
        <v>5.195999999999999E-5</v>
      </c>
      <c r="T131" s="58">
        <v>6.9280000000000004E-6</v>
      </c>
      <c r="U131" s="58" t="s">
        <v>431</v>
      </c>
      <c r="V131" s="58" t="s">
        <v>431</v>
      </c>
      <c r="W131" s="58">
        <v>0.51959999999999995</v>
      </c>
      <c r="X131" s="58" t="s">
        <v>434</v>
      </c>
      <c r="Y131" s="58" t="s">
        <v>434</v>
      </c>
      <c r="Z131" s="58" t="s">
        <v>434</v>
      </c>
      <c r="AA131" s="58" t="s">
        <v>434</v>
      </c>
      <c r="AB131" s="58">
        <v>6.9280000000000001E-9</v>
      </c>
      <c r="AC131" s="58">
        <v>1.7320000000000002E-2</v>
      </c>
      <c r="AD131" s="58">
        <v>3.4640000000000001E-3</v>
      </c>
      <c r="AE131" s="46"/>
      <c r="AF131" s="57" t="s">
        <v>432</v>
      </c>
      <c r="AG131" s="57" t="s">
        <v>432</v>
      </c>
      <c r="AH131" s="57" t="s">
        <v>432</v>
      </c>
      <c r="AI131" s="57" t="s">
        <v>432</v>
      </c>
      <c r="AJ131" s="57" t="s">
        <v>432</v>
      </c>
      <c r="AK131" s="57">
        <v>0.17319999999999999</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2.8082999999999997E-3</v>
      </c>
      <c r="F133" s="58">
        <v>4.4252000000000003E-5</v>
      </c>
      <c r="G133" s="58">
        <v>3.8465199999999998E-4</v>
      </c>
      <c r="H133" s="58" t="s">
        <v>432</v>
      </c>
      <c r="I133" s="58">
        <v>1.181188E-4</v>
      </c>
      <c r="J133" s="58">
        <v>1.181188E-4</v>
      </c>
      <c r="K133" s="58">
        <v>1.3125824000000003E-4</v>
      </c>
      <c r="L133" s="58" t="s">
        <v>431</v>
      </c>
      <c r="M133" s="58">
        <v>4.7656000000000011E-4</v>
      </c>
      <c r="N133" s="58">
        <v>1.0222211999999999E-4</v>
      </c>
      <c r="O133" s="58">
        <v>1.7122120000000001E-5</v>
      </c>
      <c r="P133" s="58">
        <v>5.0719599999999995E-3</v>
      </c>
      <c r="Q133" s="58">
        <v>4.6328439999999991E-5</v>
      </c>
      <c r="R133" s="58">
        <v>4.6158240000000004E-5</v>
      </c>
      <c r="S133" s="58">
        <v>4.2311719999999998E-5</v>
      </c>
      <c r="T133" s="58">
        <v>5.8991319999999993E-5</v>
      </c>
      <c r="U133" s="58">
        <v>6.7331120000000005E-5</v>
      </c>
      <c r="V133" s="58">
        <v>5.4504847999999994E-4</v>
      </c>
      <c r="W133" s="58">
        <v>9.1908000000000002E-5</v>
      </c>
      <c r="X133" s="58">
        <v>4.4932799999999999E-8</v>
      </c>
      <c r="Y133" s="58">
        <v>2.4542840000000002E-8</v>
      </c>
      <c r="Z133" s="58">
        <v>2.1921760000000006E-8</v>
      </c>
      <c r="AA133" s="58">
        <v>2.3793960000000002E-8</v>
      </c>
      <c r="AB133" s="58">
        <v>1.1519136E-7</v>
      </c>
      <c r="AC133" s="58">
        <v>5.1059999999999994E-4</v>
      </c>
      <c r="AD133" s="58">
        <v>1.3956399999999999E-3</v>
      </c>
      <c r="AE133" s="46"/>
      <c r="AF133" s="57" t="s">
        <v>432</v>
      </c>
      <c r="AG133" s="57" t="s">
        <v>432</v>
      </c>
      <c r="AH133" s="57" t="s">
        <v>432</v>
      </c>
      <c r="AI133" s="57" t="s">
        <v>432</v>
      </c>
      <c r="AJ133" s="57" t="s">
        <v>432</v>
      </c>
      <c r="AK133" s="57">
        <v>3404</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0.20645874448132939</v>
      </c>
      <c r="F135" s="58">
        <v>5.2840838464476479E-2</v>
      </c>
      <c r="G135" s="58">
        <v>7.6467688830019614E-3</v>
      </c>
      <c r="H135" s="58" t="s">
        <v>431</v>
      </c>
      <c r="I135" s="58">
        <v>0.21495969517980199</v>
      </c>
      <c r="J135" s="58">
        <v>0.22928310920308037</v>
      </c>
      <c r="K135" s="58">
        <v>0.23441214533753726</v>
      </c>
      <c r="L135" s="58">
        <v>0.10889568259201683</v>
      </c>
      <c r="M135" s="58">
        <v>2.9064721229363584</v>
      </c>
      <c r="N135" s="58">
        <v>2.8940159660645098E-2</v>
      </c>
      <c r="O135" s="58">
        <v>3.9677557572745104E-3</v>
      </c>
      <c r="P135" s="58" t="s">
        <v>431</v>
      </c>
      <c r="Q135" s="58">
        <v>9.093350154825491E-3</v>
      </c>
      <c r="R135" s="58">
        <v>4.8391462572745103E-4</v>
      </c>
      <c r="S135" s="58">
        <v>7.9355115145490207E-3</v>
      </c>
      <c r="T135" s="58" t="s">
        <v>431</v>
      </c>
      <c r="U135" s="58">
        <v>2.2255483800921569E-3</v>
      </c>
      <c r="V135" s="58">
        <v>0.86340644090022167</v>
      </c>
      <c r="W135" s="58">
        <v>0.19345112572745099</v>
      </c>
      <c r="X135" s="58">
        <v>8.8643637294496078E-2</v>
      </c>
      <c r="Y135" s="58">
        <v>0.17089765121180978</v>
      </c>
      <c r="Z135" s="58">
        <v>0.28996760941319211</v>
      </c>
      <c r="AA135" s="58" t="s">
        <v>431</v>
      </c>
      <c r="AB135" s="58">
        <v>0.54950889791949797</v>
      </c>
      <c r="AC135" s="58" t="s">
        <v>431</v>
      </c>
      <c r="AD135" s="58" t="s">
        <v>432</v>
      </c>
      <c r="AE135" s="46"/>
      <c r="AF135" s="57" t="s">
        <v>432</v>
      </c>
      <c r="AG135" s="57" t="s">
        <v>432</v>
      </c>
      <c r="AH135" s="57" t="s">
        <v>432</v>
      </c>
      <c r="AI135" s="57" t="s">
        <v>432</v>
      </c>
      <c r="AJ135" s="57" t="s">
        <v>432</v>
      </c>
      <c r="AK135" s="57">
        <v>48.391462572745091</v>
      </c>
      <c r="AL135" s="200" t="s">
        <v>413</v>
      </c>
    </row>
    <row r="136" spans="1:38" ht="26.25" customHeight="1" thickBot="1" x14ac:dyDescent="0.25">
      <c r="A136" s="55" t="s">
        <v>289</v>
      </c>
      <c r="B136" s="55" t="s">
        <v>314</v>
      </c>
      <c r="C136" s="56" t="s">
        <v>315</v>
      </c>
      <c r="D136" s="57"/>
      <c r="E136" s="58" t="s">
        <v>432</v>
      </c>
      <c r="F136" s="58">
        <v>2.4041549999999998E-3</v>
      </c>
      <c r="G136" s="58" t="s">
        <v>432</v>
      </c>
      <c r="H136" s="58">
        <v>0.50596799999999997</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3.3702E-4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0.24409328999999996</v>
      </c>
      <c r="J139" s="58">
        <v>0.24409328999999996</v>
      </c>
      <c r="K139" s="58">
        <v>0.24409328999999996</v>
      </c>
      <c r="L139" s="58" t="s">
        <v>431</v>
      </c>
      <c r="M139" s="58" t="s">
        <v>431</v>
      </c>
      <c r="N139" s="58">
        <v>7.0968999999999991E-4</v>
      </c>
      <c r="O139" s="58">
        <v>1.4336299999999998E-3</v>
      </c>
      <c r="P139" s="58">
        <v>1.4336299999999998E-3</v>
      </c>
      <c r="Q139" s="58">
        <v>2.2735700000000004E-3</v>
      </c>
      <c r="R139" s="58">
        <v>2.1730200000000003E-3</v>
      </c>
      <c r="S139" s="58">
        <v>5.0515899999999999E-3</v>
      </c>
      <c r="T139" s="58" t="s">
        <v>431</v>
      </c>
      <c r="U139" s="58" t="s">
        <v>431</v>
      </c>
      <c r="V139" s="58" t="s">
        <v>431</v>
      </c>
      <c r="W139" s="58">
        <v>2.4558259999999996</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87.919188273509249</v>
      </c>
      <c r="F141" s="74">
        <f t="shared" ref="F141:AD141" si="0">SUM(F14:F140)</f>
        <v>106.27203266525925</v>
      </c>
      <c r="G141" s="74">
        <f t="shared" si="0"/>
        <v>51.265245079613415</v>
      </c>
      <c r="H141" s="74">
        <f t="shared" si="0"/>
        <v>44.367295174474613</v>
      </c>
      <c r="I141" s="74">
        <f t="shared" si="0"/>
        <v>41.948813896670927</v>
      </c>
      <c r="J141" s="74">
        <f t="shared" si="0"/>
        <v>58.099089038954851</v>
      </c>
      <c r="K141" s="74">
        <f t="shared" si="0"/>
        <v>93.187508730342259</v>
      </c>
      <c r="L141" s="74">
        <f t="shared" si="0"/>
        <v>5.9124002195461776</v>
      </c>
      <c r="M141" s="74">
        <f t="shared" si="0"/>
        <v>427.13038565240106</v>
      </c>
      <c r="N141" s="74">
        <f t="shared" si="0"/>
        <v>23.070162681294672</v>
      </c>
      <c r="O141" s="74">
        <f t="shared" si="0"/>
        <v>1.0976006025577212</v>
      </c>
      <c r="P141" s="74">
        <f t="shared" si="0"/>
        <v>0.52591667937344544</v>
      </c>
      <c r="Q141" s="74">
        <f t="shared" si="0"/>
        <v>1.1308166708562515</v>
      </c>
      <c r="R141" s="74">
        <f>SUM(R14:R140)</f>
        <v>4.10345555627016</v>
      </c>
      <c r="S141" s="74">
        <f t="shared" si="0"/>
        <v>24.110796299255821</v>
      </c>
      <c r="T141" s="74">
        <f t="shared" si="0"/>
        <v>12.755434611131218</v>
      </c>
      <c r="U141" s="74">
        <f t="shared" si="0"/>
        <v>0.51043233453825654</v>
      </c>
      <c r="V141" s="74">
        <f t="shared" si="0"/>
        <v>38.659379451326416</v>
      </c>
      <c r="W141" s="74">
        <f t="shared" si="0"/>
        <v>99.502298378981223</v>
      </c>
      <c r="X141" s="74">
        <f t="shared" si="0"/>
        <v>6.1671746156569487</v>
      </c>
      <c r="Y141" s="74">
        <f t="shared" si="0"/>
        <v>5.915165717175868</v>
      </c>
      <c r="Z141" s="74">
        <f t="shared" si="0"/>
        <v>2.4631865478284207</v>
      </c>
      <c r="AA141" s="74">
        <f t="shared" si="0"/>
        <v>3.4879956836934007</v>
      </c>
      <c r="AB141" s="74">
        <f t="shared" si="0"/>
        <v>18.30445074128264</v>
      </c>
      <c r="AC141" s="74">
        <f t="shared" si="0"/>
        <v>0.84353775387099994</v>
      </c>
      <c r="AD141" s="74">
        <f t="shared" si="0"/>
        <v>4.2236232019849504</v>
      </c>
      <c r="AE141" s="47"/>
      <c r="AF141" s="74">
        <f t="shared" ref="AF141:AJ141" si="1">SUM(AF14:AF140)</f>
        <v>163658.03643833744</v>
      </c>
      <c r="AG141" s="74">
        <f t="shared" si="1"/>
        <v>30576.047185599997</v>
      </c>
      <c r="AH141" s="74">
        <f t="shared" si="1"/>
        <v>82732.467506960005</v>
      </c>
      <c r="AI141" s="74">
        <f t="shared" si="1"/>
        <v>49784</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87.919188273509249</v>
      </c>
      <c r="F152" s="85">
        <f t="shared" ref="F152:AD152" si="2">F141 + F151 + IF(AND(OR($B$4="AT",$B$4="BE",$B$4="CH",$B$4="GB",$B$4="IE",$B$4="LT",$B$4="LU",$B$4="NL"),SUM(F143:F149)&gt;0),SUM(F143:F149)-SUM(F27:F33),0)</f>
        <v>106.27203266525925</v>
      </c>
      <c r="G152" s="85">
        <f t="shared" si="2"/>
        <v>51.265245079613415</v>
      </c>
      <c r="H152" s="85">
        <f t="shared" si="2"/>
        <v>44.367295174474613</v>
      </c>
      <c r="I152" s="85">
        <f t="shared" si="2"/>
        <v>41.948813896670927</v>
      </c>
      <c r="J152" s="85">
        <f t="shared" si="2"/>
        <v>58.099089038954851</v>
      </c>
      <c r="K152" s="85">
        <f t="shared" si="2"/>
        <v>93.187508730342259</v>
      </c>
      <c r="L152" s="85">
        <f t="shared" si="2"/>
        <v>5.9124002195461776</v>
      </c>
      <c r="M152" s="85">
        <f t="shared" si="2"/>
        <v>427.13038565240106</v>
      </c>
      <c r="N152" s="85">
        <f t="shared" si="2"/>
        <v>23.070162681294672</v>
      </c>
      <c r="O152" s="85">
        <f t="shared" si="2"/>
        <v>1.0976006025577212</v>
      </c>
      <c r="P152" s="85">
        <f t="shared" si="2"/>
        <v>0.52591667937344544</v>
      </c>
      <c r="Q152" s="85">
        <f t="shared" si="2"/>
        <v>1.1308166708562515</v>
      </c>
      <c r="R152" s="85">
        <f t="shared" si="2"/>
        <v>4.10345555627016</v>
      </c>
      <c r="S152" s="85">
        <f t="shared" si="2"/>
        <v>24.110796299255821</v>
      </c>
      <c r="T152" s="85">
        <f t="shared" si="2"/>
        <v>12.755434611131218</v>
      </c>
      <c r="U152" s="85">
        <f t="shared" si="2"/>
        <v>0.51043233453825654</v>
      </c>
      <c r="V152" s="85">
        <f t="shared" si="2"/>
        <v>38.659379451326416</v>
      </c>
      <c r="W152" s="85">
        <f t="shared" si="2"/>
        <v>99.502298378981223</v>
      </c>
      <c r="X152" s="85">
        <f t="shared" si="2"/>
        <v>6.1671746156569487</v>
      </c>
      <c r="Y152" s="85">
        <f t="shared" si="2"/>
        <v>5.915165717175868</v>
      </c>
      <c r="Z152" s="85">
        <f t="shared" si="2"/>
        <v>2.4631865478284207</v>
      </c>
      <c r="AA152" s="85">
        <f t="shared" si="2"/>
        <v>3.4879956836934007</v>
      </c>
      <c r="AB152" s="85">
        <f t="shared" si="2"/>
        <v>18.30445074128264</v>
      </c>
      <c r="AC152" s="85">
        <f t="shared" si="2"/>
        <v>0.84353775387099994</v>
      </c>
      <c r="AD152" s="85">
        <f t="shared" si="2"/>
        <v>4.2236232019849504</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87.919188273509249</v>
      </c>
      <c r="F154" s="85">
        <f>F141 + F153 - IF(OR($B$6=2005,$B$6&gt;=2020),SUM(F99:F122),0) + IF(AND(OR($B$4="AT",$B$4="BE",$B$4="CH",$B$4="GB",$B$4="IE",$B$4="LT",$B$4="LU",$B$4="NL"),SUM(F143:F149)&gt;0),SUM(F143:F149)-SUM(F27:F33),0)</f>
        <v>106.27203266525925</v>
      </c>
      <c r="G154" s="85">
        <f>G141 + G153 + IF(AND(OR($B$4="AT",$B$4="BE",$B$4="CH",$B$4="GB",$B$4="IE",$B$4="LT",$B$4="LU",$B$4="NL"),SUM(G143:G149)&gt;0),SUM(G143:G149)-SUM(G27:G33),0)</f>
        <v>51.265245079613415</v>
      </c>
      <c r="H154" s="85">
        <f t="shared" ref="H154:AD154" si="3">H141 + H153 + IF(AND(OR($B$4="AT",$B$4="BE",$B$4="CH",$B$4="GB",$B$4="IE",$B$4="LT",$B$4="LU",$B$4="NL"),SUM(H143:H149)&gt;0),SUM(H143:H149)-SUM(H27:H33),0)</f>
        <v>44.367295174474613</v>
      </c>
      <c r="I154" s="85">
        <f t="shared" si="3"/>
        <v>41.948813896670927</v>
      </c>
      <c r="J154" s="85">
        <f t="shared" si="3"/>
        <v>58.099089038954851</v>
      </c>
      <c r="K154" s="85">
        <f t="shared" si="3"/>
        <v>93.187508730342259</v>
      </c>
      <c r="L154" s="85">
        <f t="shared" si="3"/>
        <v>5.9124002195461776</v>
      </c>
      <c r="M154" s="85">
        <f t="shared" si="3"/>
        <v>427.13038565240106</v>
      </c>
      <c r="N154" s="85">
        <f t="shared" si="3"/>
        <v>23.070162681294672</v>
      </c>
      <c r="O154" s="85">
        <f t="shared" si="3"/>
        <v>1.0976006025577212</v>
      </c>
      <c r="P154" s="85">
        <f t="shared" si="3"/>
        <v>0.52591667937344544</v>
      </c>
      <c r="Q154" s="85">
        <f t="shared" si="3"/>
        <v>1.1308166708562515</v>
      </c>
      <c r="R154" s="85">
        <f t="shared" si="3"/>
        <v>4.10345555627016</v>
      </c>
      <c r="S154" s="85">
        <f t="shared" si="3"/>
        <v>24.110796299255821</v>
      </c>
      <c r="T154" s="85">
        <f t="shared" si="3"/>
        <v>12.755434611131218</v>
      </c>
      <c r="U154" s="85">
        <f t="shared" si="3"/>
        <v>0.51043233453825654</v>
      </c>
      <c r="V154" s="85">
        <f t="shared" si="3"/>
        <v>38.659379451326416</v>
      </c>
      <c r="W154" s="85">
        <f t="shared" si="3"/>
        <v>99.502298378981223</v>
      </c>
      <c r="X154" s="85">
        <f t="shared" si="3"/>
        <v>6.1671746156569487</v>
      </c>
      <c r="Y154" s="85">
        <f t="shared" si="3"/>
        <v>5.915165717175868</v>
      </c>
      <c r="Z154" s="85">
        <f t="shared" si="3"/>
        <v>2.4631865478284207</v>
      </c>
      <c r="AA154" s="85">
        <f t="shared" si="3"/>
        <v>3.4879956836934007</v>
      </c>
      <c r="AB154" s="85">
        <f t="shared" si="3"/>
        <v>18.30445074128264</v>
      </c>
      <c r="AC154" s="85">
        <f t="shared" si="3"/>
        <v>0.84353775387099994</v>
      </c>
      <c r="AD154" s="85">
        <f t="shared" si="3"/>
        <v>4.2236232019849504</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0.89480235889837045</v>
      </c>
      <c r="F157" s="93">
        <v>3.1648343039719022E-2</v>
      </c>
      <c r="G157" s="93">
        <v>0.19367445161400001</v>
      </c>
      <c r="H157" s="93" t="s">
        <v>431</v>
      </c>
      <c r="I157" s="93">
        <v>6.5480586169981156E-3</v>
      </c>
      <c r="J157" s="93">
        <v>6.5480586169981156E-3</v>
      </c>
      <c r="K157" s="93">
        <v>6.5480586169981156E-3</v>
      </c>
      <c r="L157" s="93">
        <v>1.1184022071953619E-3</v>
      </c>
      <c r="M157" s="93">
        <v>0.36784878469431498</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2504.0982209938129</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0.11735498310818489</v>
      </c>
      <c r="F158" s="93">
        <v>4.17902136819531E-3</v>
      </c>
      <c r="G158" s="93">
        <v>2.9432801307E-2</v>
      </c>
      <c r="H158" s="93" t="s">
        <v>431</v>
      </c>
      <c r="I158" s="93">
        <v>9.7714373189440791E-4</v>
      </c>
      <c r="J158" s="93">
        <v>9.7714373189440791E-4</v>
      </c>
      <c r="K158" s="93">
        <v>9.7714373189440791E-4</v>
      </c>
      <c r="L158" s="93">
        <v>1.0770667539408399E-4</v>
      </c>
      <c r="M158" s="93">
        <v>3.538412176466478E-2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380.54908776658959</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1.8654108695999998</v>
      </c>
      <c r="F159" s="93">
        <v>6.4505462400000005E-2</v>
      </c>
      <c r="G159" s="93">
        <v>0.8846047481999999</v>
      </c>
      <c r="H159" s="93">
        <v>1.6513967999999999E-4</v>
      </c>
      <c r="I159" s="93">
        <v>9.9420901200000009E-2</v>
      </c>
      <c r="J159" s="93">
        <v>0.1096832004</v>
      </c>
      <c r="K159" s="93">
        <v>0.1096832004</v>
      </c>
      <c r="L159" s="93">
        <v>1.4004383999999996E-4</v>
      </c>
      <c r="M159" s="93">
        <v>0.17465798639999996</v>
      </c>
      <c r="N159" s="93">
        <v>3.8580192000000004E-3</v>
      </c>
      <c r="O159" s="93">
        <v>3.9551603999999995E-4</v>
      </c>
      <c r="P159" s="93">
        <v>5.5072199999999991E-4</v>
      </c>
      <c r="Q159" s="93">
        <v>1.10599836E-2</v>
      </c>
      <c r="R159" s="93">
        <v>1.176572886E-2</v>
      </c>
      <c r="S159" s="93">
        <v>2.6615844239999999E-2</v>
      </c>
      <c r="T159" s="93">
        <v>0.51352536203999999</v>
      </c>
      <c r="U159" s="93">
        <v>4.1015802600000003E-3</v>
      </c>
      <c r="V159" s="93">
        <v>2.8323531359999998E-2</v>
      </c>
      <c r="W159" s="93">
        <v>8.4375227999999997E-3</v>
      </c>
      <c r="X159" s="93">
        <v>7.0806306336000007E-4</v>
      </c>
      <c r="Y159" s="93">
        <v>1.18010551872E-3</v>
      </c>
      <c r="Z159" s="93" t="s">
        <v>431</v>
      </c>
      <c r="AA159" s="93" t="s">
        <v>431</v>
      </c>
      <c r="AB159" s="93">
        <v>1.88816858208E-3</v>
      </c>
      <c r="AC159" s="93">
        <v>2.8331789999999999E-3</v>
      </c>
      <c r="AD159" s="93">
        <v>9.3029922000000022E-3</v>
      </c>
      <c r="AE159" s="49"/>
      <c r="AF159" s="93">
        <v>968.22</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0.28890000000000005</v>
      </c>
      <c r="F163" s="97">
        <v>0.86670000000000003</v>
      </c>
      <c r="G163" s="97">
        <v>5.7779999999999998E-2</v>
      </c>
      <c r="H163" s="97">
        <v>5.7779999999999998E-2</v>
      </c>
      <c r="I163" s="97">
        <v>2.8889999999999998</v>
      </c>
      <c r="J163" s="97">
        <v>3.4668000000000001</v>
      </c>
      <c r="K163" s="97">
        <v>5.2001999999999997</v>
      </c>
      <c r="L163" s="97">
        <v>0.26000999999999996</v>
      </c>
      <c r="M163" s="97">
        <v>8.6669999999999998</v>
      </c>
      <c r="N163" s="97" t="s">
        <v>432</v>
      </c>
      <c r="O163" s="97" t="s">
        <v>432</v>
      </c>
      <c r="P163" s="97">
        <v>4.0445999999999998E-3</v>
      </c>
      <c r="Q163" s="97" t="s">
        <v>432</v>
      </c>
      <c r="R163" s="97" t="s">
        <v>432</v>
      </c>
      <c r="S163" s="97" t="s">
        <v>432</v>
      </c>
      <c r="T163" s="97" t="s">
        <v>432</v>
      </c>
      <c r="U163" s="97" t="s">
        <v>432</v>
      </c>
      <c r="V163" s="97" t="s">
        <v>432</v>
      </c>
      <c r="W163" s="97">
        <v>1.1556</v>
      </c>
      <c r="X163" s="97">
        <v>0.23111999999999999</v>
      </c>
      <c r="Y163" s="97">
        <v>0.40445999999999999</v>
      </c>
      <c r="Z163" s="97">
        <v>0.40445999999999999</v>
      </c>
      <c r="AA163" s="97">
        <v>0.52001999999999993</v>
      </c>
      <c r="AB163" s="97">
        <v>1.56006</v>
      </c>
      <c r="AC163" s="97" t="s">
        <v>432</v>
      </c>
      <c r="AD163" s="97" t="s">
        <v>432</v>
      </c>
      <c r="AE163" s="50"/>
      <c r="AF163" s="97" t="s">
        <v>432</v>
      </c>
      <c r="AG163" s="97" t="s">
        <v>432</v>
      </c>
      <c r="AH163" s="97" t="s">
        <v>432</v>
      </c>
      <c r="AI163" s="97" t="s">
        <v>432</v>
      </c>
      <c r="AJ163" s="97" t="s">
        <v>432</v>
      </c>
      <c r="AK163" s="97">
        <v>2889</v>
      </c>
      <c r="AL163" s="45" t="s">
        <v>345</v>
      </c>
    </row>
    <row r="164" spans="1:38" ht="26.25" customHeight="1" thickBot="1" x14ac:dyDescent="0.25">
      <c r="A164" s="45" t="s">
        <v>340</v>
      </c>
      <c r="B164" s="45" t="s">
        <v>346</v>
      </c>
      <c r="C164" s="96" t="s">
        <v>347</v>
      </c>
      <c r="D164" s="97"/>
      <c r="E164" s="97" t="s">
        <v>432</v>
      </c>
      <c r="F164" s="97" t="s">
        <v>432</v>
      </c>
      <c r="G164" s="97" t="s">
        <v>432</v>
      </c>
      <c r="H164" s="97">
        <v>0.31695315000000007</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55" zoomScaleNormal="55" workbookViewId="0">
      <pane xSplit="4" ySplit="13" topLeftCell="E129"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2005</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2005</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8.3126619060000007</v>
      </c>
      <c r="F14" s="58">
        <v>0.27612929599999997</v>
      </c>
      <c r="G14" s="58">
        <v>20.495373522260003</v>
      </c>
      <c r="H14" s="58">
        <v>9.6860540099999969E-3</v>
      </c>
      <c r="I14" s="58">
        <v>0.23038953188</v>
      </c>
      <c r="J14" s="58">
        <v>0.40636023288000001</v>
      </c>
      <c r="K14" s="58">
        <v>0.82143023287999994</v>
      </c>
      <c r="L14" s="58">
        <v>2.67405683952E-2</v>
      </c>
      <c r="M14" s="58">
        <v>0.67529256500000001</v>
      </c>
      <c r="N14" s="58">
        <v>0.49992554700600006</v>
      </c>
      <c r="O14" s="58">
        <v>8.2002450413999999E-3</v>
      </c>
      <c r="P14" s="58">
        <v>0.18560091130000003</v>
      </c>
      <c r="Q14" s="58">
        <v>0.48896768578999994</v>
      </c>
      <c r="R14" s="58">
        <v>1.1552399879280002</v>
      </c>
      <c r="S14" s="58">
        <v>0.53393388770960004</v>
      </c>
      <c r="T14" s="58">
        <v>3.9219777970980001</v>
      </c>
      <c r="U14" s="58">
        <v>2.8206144584999988E-2</v>
      </c>
      <c r="V14" s="58">
        <v>0.69222542799999998</v>
      </c>
      <c r="W14" s="58">
        <v>0.28305922442000003</v>
      </c>
      <c r="X14" s="58">
        <v>2.1035742704900002E-3</v>
      </c>
      <c r="Y14" s="58">
        <v>9.1005028685999991E-3</v>
      </c>
      <c r="Z14" s="58">
        <v>1.7983517726200002E-3</v>
      </c>
      <c r="AA14" s="58">
        <v>3.3976926529600015E-3</v>
      </c>
      <c r="AB14" s="58">
        <v>1.6400121564670002E-2</v>
      </c>
      <c r="AC14" s="58">
        <v>1.3586772739999999E-2</v>
      </c>
      <c r="AD14" s="58">
        <v>3.7081439409637098</v>
      </c>
      <c r="AE14" s="46"/>
      <c r="AF14" s="57">
        <v>19775.843000000001</v>
      </c>
      <c r="AG14" s="57">
        <v>21812.61</v>
      </c>
      <c r="AH14" s="57">
        <v>18299.481</v>
      </c>
      <c r="AI14" s="57" t="s">
        <v>430</v>
      </c>
      <c r="AJ14" s="57" t="s">
        <v>430</v>
      </c>
      <c r="AK14" s="57" t="s">
        <v>432</v>
      </c>
      <c r="AL14" s="200" t="s">
        <v>50</v>
      </c>
    </row>
    <row r="15" spans="1:38" ht="26.25" customHeight="1" thickBot="1" x14ac:dyDescent="0.25">
      <c r="A15" s="55" t="s">
        <v>54</v>
      </c>
      <c r="B15" s="55" t="s">
        <v>55</v>
      </c>
      <c r="C15" s="56" t="s">
        <v>56</v>
      </c>
      <c r="D15" s="57"/>
      <c r="E15" s="58">
        <v>2.5418153159999997</v>
      </c>
      <c r="F15" s="58">
        <v>5.9996556659999999E-2</v>
      </c>
      <c r="G15" s="58">
        <v>10.852153443841999</v>
      </c>
      <c r="H15" s="58" t="s">
        <v>431</v>
      </c>
      <c r="I15" s="58">
        <v>0.22759958697999999</v>
      </c>
      <c r="J15" s="58">
        <v>0.30097852098000005</v>
      </c>
      <c r="K15" s="58">
        <v>0.41606127297999995</v>
      </c>
      <c r="L15" s="58">
        <v>1.4068892364349999E-2</v>
      </c>
      <c r="M15" s="58">
        <v>0.34767791770000001</v>
      </c>
      <c r="N15" s="58">
        <v>7.7593521312499983E-2</v>
      </c>
      <c r="O15" s="58">
        <v>2.3217755187749999E-2</v>
      </c>
      <c r="P15" s="58">
        <v>5.1942316819999996E-3</v>
      </c>
      <c r="Q15" s="58">
        <v>5.3426799261000003E-2</v>
      </c>
      <c r="R15" s="58">
        <v>9.055461453380001E-2</v>
      </c>
      <c r="S15" s="58">
        <v>0.10628383149537998</v>
      </c>
      <c r="T15" s="58">
        <v>4.9027143651900502</v>
      </c>
      <c r="U15" s="58">
        <v>3.0555326996000002E-2</v>
      </c>
      <c r="V15" s="58">
        <v>1.3029475558824999</v>
      </c>
      <c r="W15" s="58">
        <v>3.1243027500000003E-2</v>
      </c>
      <c r="X15" s="58">
        <v>9.4214646630000006E-6</v>
      </c>
      <c r="Y15" s="58">
        <v>6.7804572980000011E-5</v>
      </c>
      <c r="Z15" s="58">
        <v>5.4173117437000003E-5</v>
      </c>
      <c r="AA15" s="58">
        <v>8.1287976637000014E-5</v>
      </c>
      <c r="AB15" s="58">
        <v>2.1268713171700002E-4</v>
      </c>
      <c r="AC15" s="58" t="s">
        <v>431</v>
      </c>
      <c r="AD15" s="58" t="s">
        <v>431</v>
      </c>
      <c r="AE15" s="46"/>
      <c r="AF15" s="57">
        <v>24555.642</v>
      </c>
      <c r="AG15" s="57" t="s">
        <v>430</v>
      </c>
      <c r="AH15" s="57">
        <v>40.799999999999997</v>
      </c>
      <c r="AI15" s="57" t="s">
        <v>430</v>
      </c>
      <c r="AJ15" s="57" t="s">
        <v>430</v>
      </c>
      <c r="AK15" s="57" t="s">
        <v>432</v>
      </c>
      <c r="AL15" s="200" t="s">
        <v>50</v>
      </c>
    </row>
    <row r="16" spans="1:38" ht="26.25" customHeight="1" thickBot="1" x14ac:dyDescent="0.25">
      <c r="A16" s="55" t="s">
        <v>54</v>
      </c>
      <c r="B16" s="55" t="s">
        <v>57</v>
      </c>
      <c r="C16" s="56" t="s">
        <v>58</v>
      </c>
      <c r="D16" s="57"/>
      <c r="E16" s="58">
        <v>0.51343893000000007</v>
      </c>
      <c r="F16" s="58">
        <v>0.14193909999999998</v>
      </c>
      <c r="G16" s="58">
        <v>5.2397716199999993E-2</v>
      </c>
      <c r="H16" s="58">
        <v>8.9504999999999999E-4</v>
      </c>
      <c r="I16" s="58">
        <v>8.8825499999999977E-3</v>
      </c>
      <c r="J16" s="58">
        <v>9.5872649999999993E-3</v>
      </c>
      <c r="K16" s="58">
        <v>9.5872649999999993E-3</v>
      </c>
      <c r="L16" s="58">
        <v>2.5540127999999999E-3</v>
      </c>
      <c r="M16" s="58">
        <v>0.194889165</v>
      </c>
      <c r="N16" s="58">
        <v>1.944877E-3</v>
      </c>
      <c r="O16" s="58">
        <v>4.0606050000000001E-5</v>
      </c>
      <c r="P16" s="58">
        <v>6.2019050000000002E-4</v>
      </c>
      <c r="Q16" s="58">
        <v>7.1415249999999997E-4</v>
      </c>
      <c r="R16" s="58">
        <v>2.4266209999999999E-3</v>
      </c>
      <c r="S16" s="58">
        <v>7.2022920000000003E-4</v>
      </c>
      <c r="T16" s="58">
        <v>2.9440695999999999E-2</v>
      </c>
      <c r="U16" s="58">
        <v>3.6957649999999999E-4</v>
      </c>
      <c r="V16" s="58">
        <v>8.5841999999999984E-3</v>
      </c>
      <c r="W16" s="58">
        <v>4.5122700000000005E-3</v>
      </c>
      <c r="X16" s="58">
        <v>4.742559500000001E-6</v>
      </c>
      <c r="Y16" s="58">
        <v>2.0827875000000003E-5</v>
      </c>
      <c r="Z16" s="58">
        <v>6.9630385000000012E-6</v>
      </c>
      <c r="AA16" s="58">
        <v>6.7967175000000009E-6</v>
      </c>
      <c r="AB16" s="58">
        <v>3.9330190500000002E-5</v>
      </c>
      <c r="AC16" s="58">
        <v>5.1679100000000005E-5</v>
      </c>
      <c r="AD16" s="58">
        <v>3.0537649999999999E-8</v>
      </c>
      <c r="AE16" s="46"/>
      <c r="AF16" s="57">
        <v>234.905</v>
      </c>
      <c r="AG16" s="57" t="s">
        <v>430</v>
      </c>
      <c r="AH16" s="57">
        <v>5967</v>
      </c>
      <c r="AI16" s="57" t="s">
        <v>430</v>
      </c>
      <c r="AJ16" s="57" t="s">
        <v>430</v>
      </c>
      <c r="AK16" s="57" t="s">
        <v>432</v>
      </c>
      <c r="AL16" s="200" t="s">
        <v>50</v>
      </c>
    </row>
    <row r="17" spans="1:38" ht="26.25" customHeight="1" thickBot="1" x14ac:dyDescent="0.25">
      <c r="A17" s="55" t="s">
        <v>54</v>
      </c>
      <c r="B17" s="55" t="s">
        <v>59</v>
      </c>
      <c r="C17" s="56" t="s">
        <v>60</v>
      </c>
      <c r="D17" s="57"/>
      <c r="E17" s="58">
        <v>0.162536448</v>
      </c>
      <c r="F17" s="58">
        <v>4.1223100399999997E-2</v>
      </c>
      <c r="G17" s="58">
        <v>0.25207167847</v>
      </c>
      <c r="H17" s="58" t="s">
        <v>431</v>
      </c>
      <c r="I17" s="58">
        <v>1.93434909E-2</v>
      </c>
      <c r="J17" s="58">
        <v>2.07036879E-2</v>
      </c>
      <c r="K17" s="58">
        <v>2.1761618899999998E-2</v>
      </c>
      <c r="L17" s="58">
        <v>2.2940115719999998E-3</v>
      </c>
      <c r="M17" s="58">
        <v>0.17950147599999999</v>
      </c>
      <c r="N17" s="58">
        <v>2.0272502445E-2</v>
      </c>
      <c r="O17" s="58">
        <v>2.7367224750000002E-4</v>
      </c>
      <c r="P17" s="58">
        <v>1.7960339599999999E-3</v>
      </c>
      <c r="Q17" s="58">
        <v>7.1687289000000004E-4</v>
      </c>
      <c r="R17" s="58">
        <v>2.0761792149999996E-3</v>
      </c>
      <c r="S17" s="58">
        <v>2.6715365829999998E-3</v>
      </c>
      <c r="T17" s="58">
        <v>1.9797782189999997E-3</v>
      </c>
      <c r="U17" s="58">
        <v>3.4724541999999999E-4</v>
      </c>
      <c r="V17" s="58">
        <v>3.4169801149999998E-2</v>
      </c>
      <c r="W17" s="58">
        <v>3.0831917200000003E-2</v>
      </c>
      <c r="X17" s="58">
        <v>7.0827261999999993E-3</v>
      </c>
      <c r="Y17" s="58">
        <v>1.0529428699999999E-2</v>
      </c>
      <c r="Z17" s="58">
        <v>3.7663241999999998E-3</v>
      </c>
      <c r="AA17" s="58">
        <v>2.9587300000000001E-3</v>
      </c>
      <c r="AB17" s="58">
        <v>2.43372091E-2</v>
      </c>
      <c r="AC17" s="58">
        <v>9.370246000000001E-5</v>
      </c>
      <c r="AD17" s="58">
        <v>2.5692610000000001E-2</v>
      </c>
      <c r="AE17" s="46"/>
      <c r="AF17" s="57">
        <v>108.51300000000001</v>
      </c>
      <c r="AG17" s="57">
        <v>151.13300000000001</v>
      </c>
      <c r="AH17" s="57">
        <v>1090.855</v>
      </c>
      <c r="AI17" s="57" t="s">
        <v>430</v>
      </c>
      <c r="AJ17" s="57" t="s">
        <v>430</v>
      </c>
      <c r="AK17" s="57" t="s">
        <v>432</v>
      </c>
      <c r="AL17" s="200" t="s">
        <v>50</v>
      </c>
    </row>
    <row r="18" spans="1:38" ht="26.25" customHeight="1" thickBot="1" x14ac:dyDescent="0.25">
      <c r="A18" s="55" t="s">
        <v>54</v>
      </c>
      <c r="B18" s="55" t="s">
        <v>61</v>
      </c>
      <c r="C18" s="56" t="s">
        <v>62</v>
      </c>
      <c r="D18" s="57"/>
      <c r="E18" s="58">
        <v>9.665463199999999E-2</v>
      </c>
      <c r="F18" s="58">
        <v>7.2793370000000003E-3</v>
      </c>
      <c r="G18" s="58">
        <v>0.17269483031000002</v>
      </c>
      <c r="H18" s="58" t="s">
        <v>431</v>
      </c>
      <c r="I18" s="58">
        <v>3.4893658199999997E-3</v>
      </c>
      <c r="J18" s="58">
        <v>3.4893658199999997E-3</v>
      </c>
      <c r="K18" s="58">
        <v>3.4893658199999997E-3</v>
      </c>
      <c r="L18" s="58">
        <v>1.9003154327999999E-3</v>
      </c>
      <c r="M18" s="58">
        <v>1.5015532999999998E-2</v>
      </c>
      <c r="N18" s="58">
        <v>1.5001318999999998E-5</v>
      </c>
      <c r="O18" s="58">
        <v>1.1350341000000002E-6</v>
      </c>
      <c r="P18" s="58">
        <v>9.1849500000000002E-5</v>
      </c>
      <c r="Q18" s="58">
        <v>1.8325960000000001E-5</v>
      </c>
      <c r="R18" s="58">
        <v>3.5582496999999999E-5</v>
      </c>
      <c r="S18" s="58">
        <v>3.7590859399999987E-5</v>
      </c>
      <c r="T18" s="58">
        <v>3.0765129999999994E-6</v>
      </c>
      <c r="U18" s="58">
        <v>2.6306421999999996E-5</v>
      </c>
      <c r="V18" s="58">
        <v>5.0064603700000002E-3</v>
      </c>
      <c r="W18" s="58">
        <v>2.3702280000000004E-4</v>
      </c>
      <c r="X18" s="58">
        <v>3.2167380000000002E-4</v>
      </c>
      <c r="Y18" s="58">
        <v>2.5395299999999999E-3</v>
      </c>
      <c r="Z18" s="58">
        <v>2.8781340000000002E-4</v>
      </c>
      <c r="AA18" s="58">
        <v>2.5395299999999996E-4</v>
      </c>
      <c r="AB18" s="58">
        <v>3.4029702E-3</v>
      </c>
      <c r="AC18" s="58" t="s">
        <v>431</v>
      </c>
      <c r="AD18" s="58" t="s">
        <v>431</v>
      </c>
      <c r="AE18" s="46"/>
      <c r="AF18" s="57">
        <v>169.30199999999999</v>
      </c>
      <c r="AG18" s="57" t="s">
        <v>430</v>
      </c>
      <c r="AH18" s="57">
        <v>132.46899999999999</v>
      </c>
      <c r="AI18" s="57" t="s">
        <v>430</v>
      </c>
      <c r="AJ18" s="57" t="s">
        <v>430</v>
      </c>
      <c r="AK18" s="57" t="s">
        <v>432</v>
      </c>
      <c r="AL18" s="200" t="s">
        <v>50</v>
      </c>
    </row>
    <row r="19" spans="1:38" ht="26.25" customHeight="1" thickBot="1" x14ac:dyDescent="0.25">
      <c r="A19" s="55" t="s">
        <v>54</v>
      </c>
      <c r="B19" s="55" t="s">
        <v>63</v>
      </c>
      <c r="C19" s="56" t="s">
        <v>64</v>
      </c>
      <c r="D19" s="57"/>
      <c r="E19" s="58">
        <v>0.66077539099999993</v>
      </c>
      <c r="F19" s="58">
        <v>0.11697465059999999</v>
      </c>
      <c r="G19" s="58">
        <v>2.8318016427499995</v>
      </c>
      <c r="H19" s="58" t="s">
        <v>431</v>
      </c>
      <c r="I19" s="58">
        <v>8.8744744600000001E-3</v>
      </c>
      <c r="J19" s="58">
        <v>8.9272324600000001E-3</v>
      </c>
      <c r="K19" s="58">
        <v>8.9682664600000007E-3</v>
      </c>
      <c r="L19" s="58">
        <v>3.1856508823999998E-3</v>
      </c>
      <c r="M19" s="58">
        <v>0.13120132899999998</v>
      </c>
      <c r="N19" s="58">
        <v>8.8392797546999982E-2</v>
      </c>
      <c r="O19" s="58">
        <v>6.734584311529998E-2</v>
      </c>
      <c r="P19" s="58">
        <v>3.6225850899999999E-3</v>
      </c>
      <c r="Q19" s="58">
        <v>6.7724410550000003E-2</v>
      </c>
      <c r="R19" s="58">
        <v>0.168506410641</v>
      </c>
      <c r="S19" s="58">
        <v>6.7501971788199999E-2</v>
      </c>
      <c r="T19" s="58">
        <v>2.3568520455529995</v>
      </c>
      <c r="U19" s="58">
        <v>3.6062388359999996E-3</v>
      </c>
      <c r="V19" s="58">
        <v>7.8999436889999983E-2</v>
      </c>
      <c r="W19" s="58">
        <v>8.4125388899999997E-3</v>
      </c>
      <c r="X19" s="58">
        <v>1.01203472004E-3</v>
      </c>
      <c r="Y19" s="58">
        <v>4.5279443182399993E-3</v>
      </c>
      <c r="Z19" s="58">
        <v>7.8904617501999997E-4</v>
      </c>
      <c r="AA19" s="58">
        <v>9.7509469913999993E-4</v>
      </c>
      <c r="AB19" s="58">
        <v>7.3041199124399998E-3</v>
      </c>
      <c r="AC19" s="58">
        <v>3.6344400000000001E-6</v>
      </c>
      <c r="AD19" s="58">
        <v>9.9653999999999997E-4</v>
      </c>
      <c r="AE19" s="46"/>
      <c r="AF19" s="57">
        <v>2976.9250000000002</v>
      </c>
      <c r="AG19" s="57">
        <v>5.8620000000000001</v>
      </c>
      <c r="AH19" s="57">
        <v>6225.4</v>
      </c>
      <c r="AI19" s="57" t="s">
        <v>430</v>
      </c>
      <c r="AJ19" s="57" t="s">
        <v>430</v>
      </c>
      <c r="AK19" s="57" t="s">
        <v>432</v>
      </c>
      <c r="AL19" s="200" t="s">
        <v>50</v>
      </c>
    </row>
    <row r="20" spans="1:38" ht="26.25" customHeight="1" thickBot="1" x14ac:dyDescent="0.25">
      <c r="A20" s="55" t="s">
        <v>54</v>
      </c>
      <c r="B20" s="55" t="s">
        <v>65</v>
      </c>
      <c r="C20" s="56" t="s">
        <v>66</v>
      </c>
      <c r="D20" s="57"/>
      <c r="E20" s="58">
        <v>0.47032309917999998</v>
      </c>
      <c r="F20" s="58">
        <v>0.11872248010999999</v>
      </c>
      <c r="G20" s="58">
        <v>0.52579040814189992</v>
      </c>
      <c r="H20" s="58">
        <v>6.2677999999999996E-3</v>
      </c>
      <c r="I20" s="58">
        <v>3.6487300564599999E-2</v>
      </c>
      <c r="J20" s="58">
        <v>3.6995500564599999E-2</v>
      </c>
      <c r="K20" s="58">
        <v>3.81813005646E-2</v>
      </c>
      <c r="L20" s="58">
        <v>1.2835940822584E-2</v>
      </c>
      <c r="M20" s="58">
        <v>0.20101988453</v>
      </c>
      <c r="N20" s="58">
        <v>4.6434674602700001E-3</v>
      </c>
      <c r="O20" s="58">
        <v>2.2076019211130001E-3</v>
      </c>
      <c r="P20" s="58">
        <v>1.4338591078E-3</v>
      </c>
      <c r="Q20" s="58">
        <v>2.8439936699999996E-4</v>
      </c>
      <c r="R20" s="58">
        <v>4.0361754094100002E-3</v>
      </c>
      <c r="S20" s="58">
        <v>1.1427825418819999E-3</v>
      </c>
      <c r="T20" s="58">
        <v>3.7382878541000004E-4</v>
      </c>
      <c r="U20" s="58">
        <v>2.8159863505999996E-4</v>
      </c>
      <c r="V20" s="58">
        <v>0.1043055658361</v>
      </c>
      <c r="W20" s="58">
        <v>1.77052358E-2</v>
      </c>
      <c r="X20" s="58">
        <v>2.7325342999999997E-3</v>
      </c>
      <c r="Y20" s="58">
        <v>1.0909355000000001E-2</v>
      </c>
      <c r="Z20" s="58">
        <v>1.7762148999999998E-3</v>
      </c>
      <c r="AA20" s="58">
        <v>1.4974954999999999E-3</v>
      </c>
      <c r="AB20" s="58">
        <v>1.6915599700000002E-2</v>
      </c>
      <c r="AC20" s="58">
        <v>8.470000000000001E-4</v>
      </c>
      <c r="AD20" s="58">
        <v>1.0164000000000001E-5</v>
      </c>
      <c r="AE20" s="46"/>
      <c r="AF20" s="57">
        <v>546.59699999999998</v>
      </c>
      <c r="AG20" s="57" t="s">
        <v>430</v>
      </c>
      <c r="AH20" s="57">
        <v>2358.1545699999997</v>
      </c>
      <c r="AI20" s="57">
        <v>169.4</v>
      </c>
      <c r="AJ20" s="57" t="s">
        <v>430</v>
      </c>
      <c r="AK20" s="57" t="s">
        <v>432</v>
      </c>
      <c r="AL20" s="200" t="s">
        <v>50</v>
      </c>
    </row>
    <row r="21" spans="1:38" ht="26.25" customHeight="1" thickBot="1" x14ac:dyDescent="0.25">
      <c r="A21" s="55" t="s">
        <v>54</v>
      </c>
      <c r="B21" s="55" t="s">
        <v>67</v>
      </c>
      <c r="C21" s="56" t="s">
        <v>68</v>
      </c>
      <c r="D21" s="57"/>
      <c r="E21" s="58">
        <v>1.6017483679219999</v>
      </c>
      <c r="F21" s="58">
        <v>0.28716854551900001</v>
      </c>
      <c r="G21" s="58">
        <v>2.5523290341405098</v>
      </c>
      <c r="H21" s="58" t="s">
        <v>431</v>
      </c>
      <c r="I21" s="58">
        <v>0.16774550717133999</v>
      </c>
      <c r="J21" s="58">
        <v>0.17821994117133999</v>
      </c>
      <c r="K21" s="58">
        <v>0.18636672317134001</v>
      </c>
      <c r="L21" s="58">
        <v>2.9176526878853602E-2</v>
      </c>
      <c r="M21" s="58">
        <v>1.379777263037</v>
      </c>
      <c r="N21" s="58">
        <v>0.15616785313908302</v>
      </c>
      <c r="O21" s="58">
        <v>2.1114714391976997E-3</v>
      </c>
      <c r="P21" s="58">
        <v>1.2636716398620001E-2</v>
      </c>
      <c r="Q21" s="58">
        <v>5.3073483253000004E-3</v>
      </c>
      <c r="R21" s="58">
        <v>1.6163162786188998E-2</v>
      </c>
      <c r="S21" s="58">
        <v>2.0793893177237802E-2</v>
      </c>
      <c r="T21" s="58">
        <v>1.5222171578189E-2</v>
      </c>
      <c r="U21" s="58">
        <v>2.646252936074E-3</v>
      </c>
      <c r="V21" s="58">
        <v>0.29135132099369004</v>
      </c>
      <c r="W21" s="58">
        <v>0.23887495660000002</v>
      </c>
      <c r="X21" s="58">
        <v>5.6507461100000003E-2</v>
      </c>
      <c r="Y21" s="58">
        <v>9.6602336399999988E-2</v>
      </c>
      <c r="Z21" s="58">
        <v>3.07620145E-2</v>
      </c>
      <c r="AA21" s="58">
        <v>2.4336079499999996E-2</v>
      </c>
      <c r="AB21" s="58">
        <v>0.20820789149999996</v>
      </c>
      <c r="AC21" s="58">
        <v>7.2157212000000003E-4</v>
      </c>
      <c r="AD21" s="58">
        <v>0.19785042</v>
      </c>
      <c r="AE21" s="46"/>
      <c r="AF21" s="57">
        <v>1870.1990000000001</v>
      </c>
      <c r="AG21" s="57">
        <v>1163.826</v>
      </c>
      <c r="AH21" s="57">
        <v>5959.3835530000006</v>
      </c>
      <c r="AI21" s="57" t="s">
        <v>430</v>
      </c>
      <c r="AJ21" s="57" t="s">
        <v>430</v>
      </c>
      <c r="AK21" s="57" t="s">
        <v>432</v>
      </c>
      <c r="AL21" s="200" t="s">
        <v>50</v>
      </c>
    </row>
    <row r="22" spans="1:38" ht="26.25" customHeight="1" thickBot="1" x14ac:dyDescent="0.25">
      <c r="A22" s="55" t="s">
        <v>54</v>
      </c>
      <c r="B22" s="59" t="s">
        <v>69</v>
      </c>
      <c r="C22" s="56" t="s">
        <v>70</v>
      </c>
      <c r="D22" s="57"/>
      <c r="E22" s="58">
        <v>9.3363292643910007</v>
      </c>
      <c r="F22" s="58">
        <v>1.2389518343549999</v>
      </c>
      <c r="G22" s="58">
        <v>3.1135600311107798</v>
      </c>
      <c r="H22" s="58">
        <v>7.7237500000000001E-2</v>
      </c>
      <c r="I22" s="58">
        <v>0.37752669120400001</v>
      </c>
      <c r="J22" s="58">
        <v>0.38378919120400001</v>
      </c>
      <c r="K22" s="58">
        <v>0.39840169120400004</v>
      </c>
      <c r="L22" s="58">
        <v>0.12568370829695999</v>
      </c>
      <c r="M22" s="58">
        <v>8.9642479974919986</v>
      </c>
      <c r="N22" s="58">
        <v>0.34358404406255999</v>
      </c>
      <c r="O22" s="58">
        <v>5.058211288760199E-2</v>
      </c>
      <c r="P22" s="58">
        <v>0.15023192480564002</v>
      </c>
      <c r="Q22" s="58">
        <v>7.9029447343410011E-2</v>
      </c>
      <c r="R22" s="58">
        <v>0.16890498079380001</v>
      </c>
      <c r="S22" s="58">
        <v>0.20275512193922002</v>
      </c>
      <c r="T22" s="58">
        <v>0.14773347142797599</v>
      </c>
      <c r="U22" s="58">
        <v>7.6071801549569995E-2</v>
      </c>
      <c r="V22" s="58">
        <v>2.429463280287</v>
      </c>
      <c r="W22" s="58">
        <v>0.2261931714258</v>
      </c>
      <c r="X22" s="58">
        <v>2.8453786919299999E-2</v>
      </c>
      <c r="Y22" s="58">
        <v>9.2550173544999989E-2</v>
      </c>
      <c r="Z22" s="58">
        <v>1.7273662765899995E-2</v>
      </c>
      <c r="AA22" s="58">
        <v>1.4308916024500001E-2</v>
      </c>
      <c r="AB22" s="58">
        <v>0.15258653925469998</v>
      </c>
      <c r="AC22" s="58">
        <v>2.38997588E-2</v>
      </c>
      <c r="AD22" s="58">
        <v>0.30156278400000003</v>
      </c>
      <c r="AE22" s="46"/>
      <c r="AF22" s="57">
        <v>7692.6914663699999</v>
      </c>
      <c r="AG22" s="57">
        <v>6699.2370793999999</v>
      </c>
      <c r="AH22" s="57">
        <v>9711.9195899999995</v>
      </c>
      <c r="AI22" s="57">
        <v>2087.5</v>
      </c>
      <c r="AJ22" s="57" t="s">
        <v>430</v>
      </c>
      <c r="AK22" s="57" t="s">
        <v>432</v>
      </c>
      <c r="AL22" s="200" t="s">
        <v>50</v>
      </c>
    </row>
    <row r="23" spans="1:38" ht="26.25" customHeight="1" thickBot="1" x14ac:dyDescent="0.25">
      <c r="A23" s="55" t="s">
        <v>71</v>
      </c>
      <c r="B23" s="59" t="s">
        <v>394</v>
      </c>
      <c r="C23" s="56" t="s">
        <v>390</v>
      </c>
      <c r="D23" s="98"/>
      <c r="E23" s="58">
        <v>3.9833859669692129</v>
      </c>
      <c r="F23" s="58">
        <v>0.81165645640841855</v>
      </c>
      <c r="G23" s="58">
        <v>0.797718059428981</v>
      </c>
      <c r="H23" s="58">
        <v>8.9864826466577383E-4</v>
      </c>
      <c r="I23" s="58">
        <v>0.27486516140447464</v>
      </c>
      <c r="J23" s="58">
        <v>0.27486516140447464</v>
      </c>
      <c r="K23" s="58">
        <v>0.27486516140447464</v>
      </c>
      <c r="L23" s="58">
        <v>0.16249502393322848</v>
      </c>
      <c r="M23" s="58">
        <v>5.212934465536561</v>
      </c>
      <c r="N23" s="58">
        <v>3.5749207141942727E-2</v>
      </c>
      <c r="O23" s="58">
        <v>1.1900000000000001E-3</v>
      </c>
      <c r="P23" s="58" t="s">
        <v>431</v>
      </c>
      <c r="Q23" s="58" t="s">
        <v>431</v>
      </c>
      <c r="R23" s="58">
        <v>5.9499999999999996E-3</v>
      </c>
      <c r="S23" s="58">
        <v>0.20229999999999998</v>
      </c>
      <c r="T23" s="58">
        <v>8.3300000000000006E-3</v>
      </c>
      <c r="U23" s="58">
        <v>1.1900000000000001E-3</v>
      </c>
      <c r="V23" s="58">
        <v>0.11900000000000001</v>
      </c>
      <c r="W23" s="58" t="s">
        <v>431</v>
      </c>
      <c r="X23" s="58">
        <v>3.6229999999999999E-3</v>
      </c>
      <c r="Y23" s="58">
        <v>5.8970000000000003E-3</v>
      </c>
      <c r="Z23" s="58" t="s">
        <v>431</v>
      </c>
      <c r="AA23" s="58" t="s">
        <v>431</v>
      </c>
      <c r="AB23" s="58">
        <v>9.5200000000000007E-3</v>
      </c>
      <c r="AC23" s="58" t="s">
        <v>431</v>
      </c>
      <c r="AD23" s="58" t="s">
        <v>431</v>
      </c>
      <c r="AE23" s="46"/>
      <c r="AF23" s="57">
        <v>5092.4539999999997</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0.13357412148921</v>
      </c>
      <c r="F25" s="58">
        <v>1.4339499793671089E-2</v>
      </c>
      <c r="G25" s="58">
        <v>2.2967425228196399E-2</v>
      </c>
      <c r="H25" s="58" t="s">
        <v>431</v>
      </c>
      <c r="I25" s="58">
        <v>1.0540485238271192E-3</v>
      </c>
      <c r="J25" s="58">
        <v>1.0540485238271192E-3</v>
      </c>
      <c r="K25" s="58">
        <v>1.0540485238271192E-3</v>
      </c>
      <c r="L25" s="58">
        <v>2.4222749186054697E-4</v>
      </c>
      <c r="M25" s="58">
        <v>0.14116467489744272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510.35449674439479</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3.1773948753743897E-2</v>
      </c>
      <c r="F26" s="58">
        <v>2.3868319727438182E-2</v>
      </c>
      <c r="G26" s="58">
        <v>5.9306931879999992E-3</v>
      </c>
      <c r="H26" s="58" t="s">
        <v>431</v>
      </c>
      <c r="I26" s="58">
        <v>2.4407820669351799E-4</v>
      </c>
      <c r="J26" s="58">
        <v>2.4407820669351799E-4</v>
      </c>
      <c r="K26" s="58">
        <v>2.4407820669351799E-4</v>
      </c>
      <c r="L26" s="58">
        <v>3.9652140554931002E-5</v>
      </c>
      <c r="M26" s="58">
        <v>1.3604632906264029</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168.72993167496199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16.819465120317389</v>
      </c>
      <c r="F27" s="58">
        <v>10.75340782200462</v>
      </c>
      <c r="G27" s="58">
        <v>2.1692606937050321</v>
      </c>
      <c r="H27" s="58">
        <v>0.39097835724528102</v>
      </c>
      <c r="I27" s="58">
        <v>1.2392308800853136</v>
      </c>
      <c r="J27" s="58">
        <v>1.2392308800853136</v>
      </c>
      <c r="K27" s="58">
        <v>1.2392308800853136</v>
      </c>
      <c r="L27" s="58">
        <v>0.75258291720242809</v>
      </c>
      <c r="M27" s="58">
        <v>93.365103957376476</v>
      </c>
      <c r="N27" s="58">
        <v>6.2137775802003405</v>
      </c>
      <c r="O27" s="58">
        <v>1.5614960855628638E-4</v>
      </c>
      <c r="P27" s="58">
        <v>8.236504922078277E-3</v>
      </c>
      <c r="Q27" s="58">
        <v>2.4577638843346818E-4</v>
      </c>
      <c r="R27" s="58">
        <v>8.1186099104567071E-3</v>
      </c>
      <c r="S27" s="58">
        <v>5.6273777271405034E-3</v>
      </c>
      <c r="T27" s="58">
        <v>1.622440864411714E-3</v>
      </c>
      <c r="U27" s="58">
        <v>1.7925355975436353E-4</v>
      </c>
      <c r="V27" s="58">
        <v>3.0269955895412304E-2</v>
      </c>
      <c r="W27" s="58">
        <v>0.60249050000000004</v>
      </c>
      <c r="X27" s="58">
        <v>1.8176772436999999E-2</v>
      </c>
      <c r="Y27" s="58">
        <v>2.1874614204299998E-2</v>
      </c>
      <c r="Z27" s="58">
        <v>1.5300895452300001E-2</v>
      </c>
      <c r="AA27" s="58">
        <v>2.0114626269500002E-2</v>
      </c>
      <c r="AB27" s="58">
        <v>7.5466908363099994E-2</v>
      </c>
      <c r="AC27" s="58">
        <v>6.0249049999999997E-4</v>
      </c>
      <c r="AD27" s="58">
        <v>1.242859E-4</v>
      </c>
      <c r="AE27" s="46"/>
      <c r="AF27" s="57">
        <v>49884.435954029403</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2.6599397082059153</v>
      </c>
      <c r="F28" s="58">
        <v>0.41917185972508192</v>
      </c>
      <c r="G28" s="58">
        <v>0.90148763476175375</v>
      </c>
      <c r="H28" s="58">
        <v>1.2202912331686477E-2</v>
      </c>
      <c r="I28" s="58">
        <v>0.59142888077200328</v>
      </c>
      <c r="J28" s="58">
        <v>0.59142888077200328</v>
      </c>
      <c r="K28" s="58">
        <v>0.59142888077200328</v>
      </c>
      <c r="L28" s="58">
        <v>0.35911332009607749</v>
      </c>
      <c r="M28" s="58">
        <v>2.7738391160702438</v>
      </c>
      <c r="N28" s="58">
        <v>0.2447832959088832</v>
      </c>
      <c r="O28" s="58">
        <v>1.3757937520125796E-5</v>
      </c>
      <c r="P28" s="58">
        <v>1.266728185326747E-3</v>
      </c>
      <c r="Q28" s="58">
        <v>2.5982969505798894E-5</v>
      </c>
      <c r="R28" s="58">
        <v>1.9142345453779877E-3</v>
      </c>
      <c r="S28" s="58">
        <v>1.2878831644894968E-3</v>
      </c>
      <c r="T28" s="58">
        <v>7.8025333097293671E-5</v>
      </c>
      <c r="U28" s="58">
        <v>2.4450063971346197E-5</v>
      </c>
      <c r="V28" s="58">
        <v>4.3550243488087344E-3</v>
      </c>
      <c r="W28" s="58">
        <v>0.15854689999999999</v>
      </c>
      <c r="X28" s="58">
        <v>6.9567614487000004E-3</v>
      </c>
      <c r="Y28" s="58">
        <v>7.8393449257000009E-3</v>
      </c>
      <c r="Z28" s="58">
        <v>6.0993719545999999E-3</v>
      </c>
      <c r="AA28" s="58">
        <v>6.5607415595000003E-3</v>
      </c>
      <c r="AB28" s="58">
        <v>2.74562198885E-2</v>
      </c>
      <c r="AC28" s="58">
        <v>1.585469E-4</v>
      </c>
      <c r="AD28" s="58">
        <v>3.3515800000000002E-5</v>
      </c>
      <c r="AE28" s="46"/>
      <c r="AF28" s="57">
        <v>9801.0208453483992</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10.300429447822106</v>
      </c>
      <c r="F29" s="58">
        <v>0.97087215848447739</v>
      </c>
      <c r="G29" s="58">
        <v>1.1738478824865588</v>
      </c>
      <c r="H29" s="58">
        <v>4.5030708630870182E-3</v>
      </c>
      <c r="I29" s="58">
        <v>0.41772592429928657</v>
      </c>
      <c r="J29" s="58">
        <v>0.41772592429928657</v>
      </c>
      <c r="K29" s="58">
        <v>0.41772592429928657</v>
      </c>
      <c r="L29" s="58">
        <v>0.22677866107670594</v>
      </c>
      <c r="M29" s="58">
        <v>2.7009792253636138</v>
      </c>
      <c r="N29" s="58">
        <v>0.1510570360639463</v>
      </c>
      <c r="O29" s="58">
        <v>1.4246440413976661E-5</v>
      </c>
      <c r="P29" s="58">
        <v>1.494764461736818E-3</v>
      </c>
      <c r="Q29" s="58">
        <v>2.8370015050795667E-5</v>
      </c>
      <c r="R29" s="58">
        <v>2.3878610501033609E-3</v>
      </c>
      <c r="S29" s="58">
        <v>1.6016097699734875E-3</v>
      </c>
      <c r="T29" s="58">
        <v>5.8828748313271469E-5</v>
      </c>
      <c r="U29" s="58">
        <v>2.8247149273638009E-5</v>
      </c>
      <c r="V29" s="58">
        <v>5.0808008959401119E-3</v>
      </c>
      <c r="W29" s="58">
        <v>9.7980799999999993E-2</v>
      </c>
      <c r="X29" s="58">
        <v>1.3997204661000001E-3</v>
      </c>
      <c r="Y29" s="58">
        <v>8.4760850459000003E-3</v>
      </c>
      <c r="Z29" s="58">
        <v>9.4714418221999996E-3</v>
      </c>
      <c r="AA29" s="58">
        <v>2.1773429476000003E-3</v>
      </c>
      <c r="AB29" s="58">
        <v>2.15245902818E-2</v>
      </c>
      <c r="AC29" s="58">
        <v>5.6144699999999998E-5</v>
      </c>
      <c r="AD29" s="58">
        <v>1.8231099999999999E-5</v>
      </c>
      <c r="AE29" s="46"/>
      <c r="AF29" s="57">
        <v>12008.9885605579</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0.12458325821096872</v>
      </c>
      <c r="F30" s="58">
        <v>3.2196911028518258</v>
      </c>
      <c r="G30" s="58">
        <v>7.5053013497695465E-3</v>
      </c>
      <c r="H30" s="58">
        <v>1.2259588864718647E-3</v>
      </c>
      <c r="I30" s="58">
        <v>6.1890660159500309E-2</v>
      </c>
      <c r="J30" s="58">
        <v>6.1890660159500309E-2</v>
      </c>
      <c r="K30" s="58">
        <v>6.1890660159500309E-2</v>
      </c>
      <c r="L30" s="58">
        <v>1.005612007772788E-2</v>
      </c>
      <c r="M30" s="58">
        <v>8.0472012466942129</v>
      </c>
      <c r="N30" s="58">
        <v>0.19280596962404506</v>
      </c>
      <c r="O30" s="58">
        <v>4.2876684017777648E-6</v>
      </c>
      <c r="P30" s="58">
        <v>1.8651357547733267E-4</v>
      </c>
      <c r="Q30" s="58">
        <v>6.4315026026666447E-6</v>
      </c>
      <c r="R30" s="58">
        <v>1.350615546559995E-4</v>
      </c>
      <c r="S30" s="58">
        <v>9.6472539039999669E-5</v>
      </c>
      <c r="T30" s="58">
        <v>4.9308186620444287E-5</v>
      </c>
      <c r="U30" s="58">
        <v>4.2876684017777648E-6</v>
      </c>
      <c r="V30" s="58">
        <v>7.0746528629333095E-4</v>
      </c>
      <c r="W30" s="58">
        <v>1.3318300000000002E-2</v>
      </c>
      <c r="X30" s="58">
        <v>1.5794091369999999E-4</v>
      </c>
      <c r="Y30" s="58">
        <v>2.2870120190000002E-4</v>
      </c>
      <c r="Z30" s="58">
        <v>1.1482231360000001E-4</v>
      </c>
      <c r="AA30" s="58">
        <v>2.5926362040000001E-4</v>
      </c>
      <c r="AB30" s="58">
        <v>7.6072804960000012E-4</v>
      </c>
      <c r="AC30" s="58">
        <v>1.33185E-5</v>
      </c>
      <c r="AD30" s="58">
        <v>6.4451000000000003E-6</v>
      </c>
      <c r="AE30" s="46"/>
      <c r="AF30" s="57">
        <v>938.44198309709998</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2.7004025447566797</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125.2998662537</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0.30192986117370291</v>
      </c>
      <c r="J32" s="58">
        <v>0.59756797717082577</v>
      </c>
      <c r="K32" s="58">
        <v>0.74696163604240773</v>
      </c>
      <c r="L32" s="58">
        <v>6.4396400486307653E-2</v>
      </c>
      <c r="M32" s="58" t="s">
        <v>432</v>
      </c>
      <c r="N32" s="58">
        <v>2.4493844840896792</v>
      </c>
      <c r="O32" s="58">
        <v>1.0469195008223606E-2</v>
      </c>
      <c r="P32" s="58" t="s">
        <v>432</v>
      </c>
      <c r="Q32" s="58">
        <v>2.7881102680752546E-2</v>
      </c>
      <c r="R32" s="58">
        <v>0.91695422644147662</v>
      </c>
      <c r="S32" s="58">
        <v>20.155441143330769</v>
      </c>
      <c r="T32" s="58">
        <v>0.13913432338222725</v>
      </c>
      <c r="U32" s="58">
        <v>1.4939232720848168E-2</v>
      </c>
      <c r="V32" s="58">
        <v>6.0411854772533884</v>
      </c>
      <c r="W32" s="58" t="s">
        <v>431</v>
      </c>
      <c r="X32" s="58">
        <v>0.14009545558459818</v>
      </c>
      <c r="Y32" s="58">
        <v>1.2681054169295523E-2</v>
      </c>
      <c r="Z32" s="58">
        <v>1.8719651392769585E-2</v>
      </c>
      <c r="AA32" s="58" t="s">
        <v>431</v>
      </c>
      <c r="AB32" s="58">
        <v>0.17149616114666327</v>
      </c>
      <c r="AC32" s="58" t="s">
        <v>431</v>
      </c>
      <c r="AD32" s="58" t="s">
        <v>431</v>
      </c>
      <c r="AE32" s="46"/>
      <c r="AF32" s="57" t="s">
        <v>432</v>
      </c>
      <c r="AG32" s="57" t="s">
        <v>432</v>
      </c>
      <c r="AH32" s="57" t="s">
        <v>432</v>
      </c>
      <c r="AI32" s="57" t="s">
        <v>432</v>
      </c>
      <c r="AJ32" s="57" t="s">
        <v>432</v>
      </c>
      <c r="AK32" s="57">
        <v>26245.885861977131</v>
      </c>
      <c r="AL32" s="200" t="s">
        <v>414</v>
      </c>
    </row>
    <row r="33" spans="1:38" ht="26.25" customHeight="1" thickBot="1" x14ac:dyDescent="0.25">
      <c r="A33" s="55" t="s">
        <v>79</v>
      </c>
      <c r="B33" s="55" t="s">
        <v>92</v>
      </c>
      <c r="C33" s="56" t="s">
        <v>93</v>
      </c>
      <c r="D33" s="57"/>
      <c r="E33" s="58" t="s">
        <v>432</v>
      </c>
      <c r="F33" s="58" t="s">
        <v>432</v>
      </c>
      <c r="G33" s="58" t="s">
        <v>432</v>
      </c>
      <c r="H33" s="58" t="s">
        <v>432</v>
      </c>
      <c r="I33" s="58">
        <v>0.12526509001419892</v>
      </c>
      <c r="J33" s="58">
        <v>0.23197238891518313</v>
      </c>
      <c r="K33" s="58">
        <v>0.46394477783036636</v>
      </c>
      <c r="L33" s="58">
        <v>4.9178146450018822E-3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26245.885861977131</v>
      </c>
      <c r="AL33" s="200" t="s">
        <v>414</v>
      </c>
    </row>
    <row r="34" spans="1:38" ht="26.25" customHeight="1" thickBot="1" x14ac:dyDescent="0.25">
      <c r="A34" s="55" t="s">
        <v>71</v>
      </c>
      <c r="B34" s="55" t="s">
        <v>94</v>
      </c>
      <c r="C34" s="56" t="s">
        <v>95</v>
      </c>
      <c r="D34" s="57"/>
      <c r="E34" s="58">
        <v>1.5982013664000001</v>
      </c>
      <c r="F34" s="58">
        <v>0.14182004984999996</v>
      </c>
      <c r="G34" s="58">
        <v>0.204849012025</v>
      </c>
      <c r="H34" s="58">
        <v>2.0842480000000002E-4</v>
      </c>
      <c r="I34" s="58">
        <v>4.1789172399999998E-2</v>
      </c>
      <c r="J34" s="58">
        <v>4.3925526600000001E-2</v>
      </c>
      <c r="K34" s="58">
        <v>4.636149145E-2</v>
      </c>
      <c r="L34" s="58">
        <v>2.7355754999999998E-4</v>
      </c>
      <c r="M34" s="58">
        <v>0.32635415714999993</v>
      </c>
      <c r="N34" s="58">
        <v>1.0421240000000001E-4</v>
      </c>
      <c r="O34" s="58">
        <v>2.9961065000000002E-4</v>
      </c>
      <c r="P34" s="58">
        <v>1.563186E-4</v>
      </c>
      <c r="Q34" s="58">
        <v>3.9079650000000001E-5</v>
      </c>
      <c r="R34" s="58">
        <v>1.5241063499999998E-3</v>
      </c>
      <c r="S34" s="58">
        <v>5.1845669000000004E-2</v>
      </c>
      <c r="T34" s="58">
        <v>2.1363541999999997E-3</v>
      </c>
      <c r="U34" s="58">
        <v>2.9961065000000002E-4</v>
      </c>
      <c r="V34" s="58">
        <v>3.0495153549999997E-2</v>
      </c>
      <c r="W34" s="58">
        <v>1.8237170000000001E-3</v>
      </c>
      <c r="X34" s="58">
        <v>9.1185849999999994E-4</v>
      </c>
      <c r="Y34" s="58">
        <v>1.5241063499999998E-3</v>
      </c>
      <c r="Z34" s="58">
        <v>2.2145135E-6</v>
      </c>
      <c r="AA34" s="58">
        <v>1.9539825000000003E-6</v>
      </c>
      <c r="AB34" s="58">
        <v>2.4401333459999996E-3</v>
      </c>
      <c r="AC34" s="58" t="s">
        <v>431</v>
      </c>
      <c r="AD34" s="58" t="s">
        <v>431</v>
      </c>
      <c r="AE34" s="46"/>
      <c r="AF34" s="57">
        <v>1302.655</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2.0821850082750899</v>
      </c>
      <c r="F36" s="58">
        <v>7.2424285513618014E-2</v>
      </c>
      <c r="G36" s="58">
        <v>0.21442392835499821</v>
      </c>
      <c r="H36" s="58" t="s">
        <v>431</v>
      </c>
      <c r="I36" s="58">
        <v>3.9865554028565418E-2</v>
      </c>
      <c r="J36" s="58">
        <v>4.4957211926237542E-2</v>
      </c>
      <c r="K36" s="58">
        <v>4.4957211926237542E-2</v>
      </c>
      <c r="L36" s="58">
        <v>1.2358321748855272E-4</v>
      </c>
      <c r="M36" s="58">
        <v>0.23532063667065259</v>
      </c>
      <c r="N36" s="58">
        <v>4.1290023762816591E-3</v>
      </c>
      <c r="O36" s="58">
        <v>3.1782424622232446E-4</v>
      </c>
      <c r="P36" s="58">
        <v>9.5093648365048554E-4</v>
      </c>
      <c r="Q36" s="58">
        <v>1.2767402910656221E-3</v>
      </c>
      <c r="R36" s="58">
        <v>1.5907795774183426E-3</v>
      </c>
      <c r="S36" s="58">
        <v>2.7984287969223379E-2</v>
      </c>
      <c r="T36" s="58">
        <v>3.1800393822250195E-2</v>
      </c>
      <c r="U36" s="58">
        <v>3.1796889250194807E-3</v>
      </c>
      <c r="V36" s="58">
        <v>3.8210574275319723E-2</v>
      </c>
      <c r="W36" s="58">
        <v>4.1288611206080038E-3</v>
      </c>
      <c r="X36" s="58" t="s">
        <v>431</v>
      </c>
      <c r="Y36" s="58" t="s">
        <v>431</v>
      </c>
      <c r="Z36" s="58" t="s">
        <v>431</v>
      </c>
      <c r="AA36" s="58" t="s">
        <v>431</v>
      </c>
      <c r="AB36" s="58" t="s">
        <v>431</v>
      </c>
      <c r="AC36" s="58">
        <v>2.539792860374002E-3</v>
      </c>
      <c r="AD36" s="58">
        <v>1.2087784201780009E-3</v>
      </c>
      <c r="AE36" s="46"/>
      <c r="AF36" s="57">
        <v>1358.1780001999998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2.2585976779999997</v>
      </c>
      <c r="F39" s="58">
        <v>0.260302439</v>
      </c>
      <c r="G39" s="58">
        <v>1.4651999177899999</v>
      </c>
      <c r="H39" s="58">
        <v>9.2684054999999993E-4</v>
      </c>
      <c r="I39" s="58">
        <v>0.11193217326</v>
      </c>
      <c r="J39" s="58">
        <v>0.12968848325999999</v>
      </c>
      <c r="K39" s="58">
        <v>0.12976520325999999</v>
      </c>
      <c r="L39" s="58">
        <v>5.9597625650400006E-2</v>
      </c>
      <c r="M39" s="58">
        <v>0.73614502300000006</v>
      </c>
      <c r="N39" s="58">
        <v>4.8623487186999999E-2</v>
      </c>
      <c r="O39" s="58">
        <v>9.0815281529999978E-4</v>
      </c>
      <c r="P39" s="58">
        <v>1.2908746999999998E-3</v>
      </c>
      <c r="Q39" s="58">
        <v>3.6024867000000005E-3</v>
      </c>
      <c r="R39" s="58">
        <v>5.9086901221E-2</v>
      </c>
      <c r="S39" s="58">
        <v>1.7865478244200001E-2</v>
      </c>
      <c r="T39" s="58">
        <v>0.73595877122099973</v>
      </c>
      <c r="U39" s="58">
        <v>9.6542398600000005E-4</v>
      </c>
      <c r="V39" s="58">
        <v>0.11263264241</v>
      </c>
      <c r="W39" s="58">
        <v>4.0741868840000001E-2</v>
      </c>
      <c r="X39" s="58">
        <v>5.1429624324E-4</v>
      </c>
      <c r="Y39" s="58">
        <v>7.5168769929999997E-4</v>
      </c>
      <c r="Z39" s="58">
        <v>2.7653073169999994E-4</v>
      </c>
      <c r="AA39" s="58">
        <v>2.1823841335999998E-4</v>
      </c>
      <c r="AB39" s="58">
        <v>1.7607530876000001E-3</v>
      </c>
      <c r="AC39" s="58">
        <v>1.2433351200000001E-3</v>
      </c>
      <c r="AD39" s="58">
        <v>1.8639651657000001E-3</v>
      </c>
      <c r="AE39" s="46"/>
      <c r="AF39" s="57">
        <v>6828.3789999999999</v>
      </c>
      <c r="AG39" s="57">
        <v>10.96</v>
      </c>
      <c r="AH39" s="57">
        <v>5214.5280000000002</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4.8162628381999992</v>
      </c>
      <c r="F41" s="58">
        <v>27.27399597526</v>
      </c>
      <c r="G41" s="58">
        <v>3.9180114609399999</v>
      </c>
      <c r="H41" s="58">
        <v>0.39871217099999995</v>
      </c>
      <c r="I41" s="58">
        <v>34.372408217300006</v>
      </c>
      <c r="J41" s="58">
        <v>35.256798012899999</v>
      </c>
      <c r="K41" s="58">
        <v>37.038555656299991</v>
      </c>
      <c r="L41" s="58">
        <v>3.6314590915616001</v>
      </c>
      <c r="M41" s="58">
        <v>202.6158238223</v>
      </c>
      <c r="N41" s="58">
        <v>1.3968539006689999</v>
      </c>
      <c r="O41" s="58">
        <v>0.64835807893749997</v>
      </c>
      <c r="P41" s="58">
        <v>3.4039269179999998E-2</v>
      </c>
      <c r="Q41" s="58">
        <v>1.136154568E-2</v>
      </c>
      <c r="R41" s="58">
        <v>1.15283838939704</v>
      </c>
      <c r="S41" s="58">
        <v>0.30958437662970401</v>
      </c>
      <c r="T41" s="58">
        <v>0.10486166380353999</v>
      </c>
      <c r="U41" s="58">
        <v>2.6027127142000003E-2</v>
      </c>
      <c r="V41" s="58">
        <v>25.606226570061001</v>
      </c>
      <c r="W41" s="58">
        <v>37.400040146600006</v>
      </c>
      <c r="X41" s="58">
        <v>6.1320376359199997</v>
      </c>
      <c r="Y41" s="58">
        <v>5.6740928639599995</v>
      </c>
      <c r="Z41" s="58">
        <v>2.1478098531800001</v>
      </c>
      <c r="AA41" s="58">
        <v>3.5839944888399997</v>
      </c>
      <c r="AB41" s="58">
        <v>17.537934841899997</v>
      </c>
      <c r="AC41" s="58">
        <v>0.24936835340000002</v>
      </c>
      <c r="AD41" s="58">
        <v>7.1086339999999998E-2</v>
      </c>
      <c r="AE41" s="46"/>
      <c r="AF41" s="57">
        <v>14315.575000000001</v>
      </c>
      <c r="AG41" s="57">
        <v>400.57</v>
      </c>
      <c r="AH41" s="57">
        <v>23605.053</v>
      </c>
      <c r="AI41" s="57">
        <v>49824</v>
      </c>
      <c r="AJ41" s="57" t="s">
        <v>430</v>
      </c>
      <c r="AK41" s="57" t="s">
        <v>432</v>
      </c>
      <c r="AL41" s="200" t="s">
        <v>50</v>
      </c>
    </row>
    <row r="42" spans="1:38" ht="26.25" customHeight="1" thickBot="1" x14ac:dyDescent="0.25">
      <c r="A42" s="55" t="s">
        <v>71</v>
      </c>
      <c r="B42" s="55" t="s">
        <v>108</v>
      </c>
      <c r="C42" s="56" t="s">
        <v>109</v>
      </c>
      <c r="D42" s="57"/>
      <c r="E42" s="58">
        <v>4.7958867843509403E-2</v>
      </c>
      <c r="F42" s="58">
        <v>0.57799977978991512</v>
      </c>
      <c r="G42" s="58">
        <v>4.309383129154E-3</v>
      </c>
      <c r="H42" s="58">
        <v>3.0641213625675167E-5</v>
      </c>
      <c r="I42" s="58">
        <v>8.6805486964107934E-3</v>
      </c>
      <c r="J42" s="58">
        <v>8.6805486964107934E-3</v>
      </c>
      <c r="K42" s="58">
        <v>8.6805486964107934E-3</v>
      </c>
      <c r="L42" s="58">
        <v>4.3413974999999987E-4</v>
      </c>
      <c r="M42" s="58">
        <v>5.9310317024589976</v>
      </c>
      <c r="N42" s="58">
        <v>5.4635630710906193E-2</v>
      </c>
      <c r="O42" s="58">
        <v>8.1003748840567162E-5</v>
      </c>
      <c r="P42" s="58">
        <v>7.4976811343094242E-8</v>
      </c>
      <c r="Q42" s="58">
        <v>1.874420283577356E-8</v>
      </c>
      <c r="R42" s="58">
        <v>4.0512496135223841E-4</v>
      </c>
      <c r="S42" s="58">
        <v>1.3770137457487459E-2</v>
      </c>
      <c r="T42" s="58">
        <v>5.6700499845408956E-4</v>
      </c>
      <c r="U42" s="58">
        <v>8.1068728743731176E-5</v>
      </c>
      <c r="V42" s="58">
        <v>8.1181193960745811E-3</v>
      </c>
      <c r="W42" s="58" t="s">
        <v>431</v>
      </c>
      <c r="X42" s="58">
        <v>3.2399999999999996E-4</v>
      </c>
      <c r="Y42" s="58">
        <v>3.2399999999999996E-4</v>
      </c>
      <c r="Z42" s="58" t="s">
        <v>431</v>
      </c>
      <c r="AA42" s="58" t="s">
        <v>431</v>
      </c>
      <c r="AB42" s="58">
        <v>6.4799999999999992E-4</v>
      </c>
      <c r="AC42" s="58" t="s">
        <v>431</v>
      </c>
      <c r="AD42" s="58" t="s">
        <v>431</v>
      </c>
      <c r="AE42" s="46"/>
      <c r="AF42" s="57">
        <v>361.80380676119245</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0.31373842400000002</v>
      </c>
      <c r="F43" s="58">
        <v>3.7132609000000004E-2</v>
      </c>
      <c r="G43" s="58">
        <v>0.32807701178999998</v>
      </c>
      <c r="H43" s="58">
        <v>1.3731044999999999E-4</v>
      </c>
      <c r="I43" s="58">
        <v>1.5184520339999999E-2</v>
      </c>
      <c r="J43" s="58">
        <v>1.7596271339999997E-2</v>
      </c>
      <c r="K43" s="58">
        <v>1.7596271339999997E-2</v>
      </c>
      <c r="L43" s="58">
        <v>8.1320439335999996E-3</v>
      </c>
      <c r="M43" s="58">
        <v>0.101310968</v>
      </c>
      <c r="N43" s="58">
        <v>6.4414054330000003E-3</v>
      </c>
      <c r="O43" s="58">
        <v>1.214114127E-4</v>
      </c>
      <c r="P43" s="58">
        <v>1.7193199999999997E-4</v>
      </c>
      <c r="Q43" s="58">
        <v>4.9349880000000004E-4</v>
      </c>
      <c r="R43" s="58">
        <v>8.0510702389999991E-3</v>
      </c>
      <c r="S43" s="58">
        <v>2.4141310477999996E-3</v>
      </c>
      <c r="T43" s="58">
        <v>0.10050152523900001</v>
      </c>
      <c r="U43" s="58">
        <v>1.3348507399999998E-4</v>
      </c>
      <c r="V43" s="58">
        <v>1.513875019E-2</v>
      </c>
      <c r="W43" s="58">
        <v>5.2995115600000002E-3</v>
      </c>
      <c r="X43" s="58">
        <v>2.1865324600000002E-6</v>
      </c>
      <c r="Y43" s="58">
        <v>1.4713423700000001E-5</v>
      </c>
      <c r="Z43" s="58">
        <v>2.3736022E-6</v>
      </c>
      <c r="AA43" s="58">
        <v>2.1945107399999999E-6</v>
      </c>
      <c r="AB43" s="58">
        <v>2.1468069099999999E-5</v>
      </c>
      <c r="AC43" s="58">
        <v>1.3530528E-4</v>
      </c>
      <c r="AD43" s="58">
        <v>1.0450921000000002E-7</v>
      </c>
      <c r="AE43" s="46"/>
      <c r="AF43" s="57">
        <v>930.52</v>
      </c>
      <c r="AG43" s="57" t="s">
        <v>430</v>
      </c>
      <c r="AH43" s="57">
        <v>788.8</v>
      </c>
      <c r="AI43" s="57" t="s">
        <v>430</v>
      </c>
      <c r="AJ43" s="57" t="s">
        <v>430</v>
      </c>
      <c r="AK43" s="57" t="s">
        <v>432</v>
      </c>
      <c r="AL43" s="200" t="s">
        <v>50</v>
      </c>
    </row>
    <row r="44" spans="1:38" ht="26.25" customHeight="1" thickBot="1" x14ac:dyDescent="0.25">
      <c r="A44" s="55" t="s">
        <v>71</v>
      </c>
      <c r="B44" s="55" t="s">
        <v>112</v>
      </c>
      <c r="C44" s="56" t="s">
        <v>113</v>
      </c>
      <c r="D44" s="57"/>
      <c r="E44" s="58">
        <v>6.6785538478762696</v>
      </c>
      <c r="F44" s="58">
        <v>0.66429296020825168</v>
      </c>
      <c r="G44" s="58">
        <v>1.279702098513019</v>
      </c>
      <c r="H44" s="58">
        <v>1.4190961662466192E-3</v>
      </c>
      <c r="I44" s="58">
        <v>0.35180574989890906</v>
      </c>
      <c r="J44" s="58">
        <v>0.35180574989890906</v>
      </c>
      <c r="K44" s="58">
        <v>0.35180574989890906</v>
      </c>
      <c r="L44" s="58">
        <v>0.20401216931110752</v>
      </c>
      <c r="M44" s="58">
        <v>2.12708388639739</v>
      </c>
      <c r="N44" s="58" t="s">
        <v>432</v>
      </c>
      <c r="O44" s="58">
        <v>1.83E-3</v>
      </c>
      <c r="P44" s="58" t="s">
        <v>431</v>
      </c>
      <c r="Q44" s="58" t="s">
        <v>431</v>
      </c>
      <c r="R44" s="58">
        <v>9.1500000000000001E-3</v>
      </c>
      <c r="S44" s="58">
        <v>0.31110000000000004</v>
      </c>
      <c r="T44" s="58">
        <v>1.2810000000000002E-2</v>
      </c>
      <c r="U44" s="58">
        <v>1.83E-3</v>
      </c>
      <c r="V44" s="58">
        <v>0.18300000000000005</v>
      </c>
      <c r="W44" s="58" t="s">
        <v>431</v>
      </c>
      <c r="X44" s="58">
        <v>5.4900000000000001E-3</v>
      </c>
      <c r="Y44" s="58">
        <v>9.1500000000000001E-3</v>
      </c>
      <c r="Z44" s="58" t="s">
        <v>431</v>
      </c>
      <c r="AA44" s="58" t="s">
        <v>431</v>
      </c>
      <c r="AB44" s="58">
        <v>1.464E-2</v>
      </c>
      <c r="AC44" s="58" t="s">
        <v>431</v>
      </c>
      <c r="AD44" s="58" t="s">
        <v>431</v>
      </c>
      <c r="AE44" s="46"/>
      <c r="AF44" s="57">
        <v>7815.93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8.9870000000000005E-2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0.94599999999999995</v>
      </c>
      <c r="AL51" s="200" t="s">
        <v>131</v>
      </c>
    </row>
    <row r="52" spans="1:38" ht="26.25" customHeight="1" thickBot="1" x14ac:dyDescent="0.25">
      <c r="A52" s="55" t="s">
        <v>120</v>
      </c>
      <c r="B52" s="59" t="s">
        <v>132</v>
      </c>
      <c r="C52" s="61" t="s">
        <v>393</v>
      </c>
      <c r="D52" s="58"/>
      <c r="E52" s="58">
        <v>0.27883293139999998</v>
      </c>
      <c r="F52" s="58">
        <v>1.4291222699332</v>
      </c>
      <c r="G52" s="58">
        <v>3.0947833331319994</v>
      </c>
      <c r="H52" s="58">
        <v>0.22306634511999998</v>
      </c>
      <c r="I52" s="58">
        <v>0.38396705871600001</v>
      </c>
      <c r="J52" s="58">
        <v>0.88198149043399998</v>
      </c>
      <c r="K52" s="58">
        <v>1.2003131736999999</v>
      </c>
      <c r="L52" s="58">
        <v>4.3497937298399997E-4</v>
      </c>
      <c r="M52" s="58">
        <v>54.416446162985991</v>
      </c>
      <c r="N52" s="58">
        <v>0.45286462765399998</v>
      </c>
      <c r="O52" s="58">
        <v>8.7832373390999988E-2</v>
      </c>
      <c r="P52" s="58">
        <v>0.102079484266</v>
      </c>
      <c r="Q52" s="58">
        <v>0.34863524543800001</v>
      </c>
      <c r="R52" s="58">
        <v>0.46007433681000004</v>
      </c>
      <c r="S52" s="58">
        <v>0.197427031118</v>
      </c>
      <c r="T52" s="58">
        <v>0.93571164801399997</v>
      </c>
      <c r="U52" s="58">
        <v>2.4006263474000002E-2</v>
      </c>
      <c r="V52" s="58">
        <v>0.174031696254</v>
      </c>
      <c r="W52" s="58">
        <v>2.6489128482999995E-2</v>
      </c>
      <c r="X52" s="58">
        <v>9.8985690646999987E-4</v>
      </c>
      <c r="Y52" s="58">
        <v>1.6729975883999996E-3</v>
      </c>
      <c r="Z52" s="58">
        <v>1.1432150187399997E-3</v>
      </c>
      <c r="AA52" s="58">
        <v>8.6438208733999984E-4</v>
      </c>
      <c r="AB52" s="58">
        <v>4.6704516009499989E-3</v>
      </c>
      <c r="AC52" s="58" t="s">
        <v>432</v>
      </c>
      <c r="AD52" s="58" t="s">
        <v>432</v>
      </c>
      <c r="AE52" s="46"/>
      <c r="AF52" s="57" t="s">
        <v>432</v>
      </c>
      <c r="AG52" s="57" t="s">
        <v>432</v>
      </c>
      <c r="AH52" s="57" t="s">
        <v>432</v>
      </c>
      <c r="AI52" s="57" t="s">
        <v>432</v>
      </c>
      <c r="AJ52" s="57" t="s">
        <v>432</v>
      </c>
      <c r="AK52" s="57">
        <v>4.9447000000000001</v>
      </c>
      <c r="AL52" s="200" t="s">
        <v>133</v>
      </c>
    </row>
    <row r="53" spans="1:38" ht="26.25" customHeight="1" thickBot="1" x14ac:dyDescent="0.25">
      <c r="A53" s="55" t="s">
        <v>120</v>
      </c>
      <c r="B53" s="59" t="s">
        <v>134</v>
      </c>
      <c r="C53" s="61" t="s">
        <v>135</v>
      </c>
      <c r="D53" s="58"/>
      <c r="E53" s="58" t="s">
        <v>432</v>
      </c>
      <c r="F53" s="58">
        <v>3.1687031792</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9.6530000000000005</v>
      </c>
      <c r="AL53" s="200" t="s">
        <v>136</v>
      </c>
    </row>
    <row r="54" spans="1:38" ht="37.5" customHeight="1" thickBot="1" x14ac:dyDescent="0.25">
      <c r="A54" s="55" t="s">
        <v>120</v>
      </c>
      <c r="B54" s="59" t="s">
        <v>137</v>
      </c>
      <c r="C54" s="61" t="s">
        <v>138</v>
      </c>
      <c r="D54" s="58"/>
      <c r="E54" s="58" t="s">
        <v>432</v>
      </c>
      <c r="F54" s="58">
        <v>0.23903784869370001</v>
      </c>
      <c r="G54" s="58" t="s">
        <v>431</v>
      </c>
      <c r="H54" s="58" t="s">
        <v>432</v>
      </c>
      <c r="I54" s="58" t="s">
        <v>432</v>
      </c>
      <c r="J54" s="58" t="s">
        <v>432</v>
      </c>
      <c r="K54" s="58" t="s">
        <v>432</v>
      </c>
      <c r="L54" s="58" t="s">
        <v>432</v>
      </c>
      <c r="M54" s="58" t="s">
        <v>432</v>
      </c>
      <c r="N54" s="58" t="s">
        <v>432</v>
      </c>
      <c r="O54" s="58" t="s">
        <v>432</v>
      </c>
      <c r="P54" s="58">
        <v>7.6000000000000004E-4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0.18046709956437179</v>
      </c>
      <c r="AL54" s="200" t="s">
        <v>420</v>
      </c>
    </row>
    <row r="55" spans="1:38" ht="26.25" customHeight="1" thickBot="1" x14ac:dyDescent="0.25">
      <c r="A55" s="55" t="s">
        <v>120</v>
      </c>
      <c r="B55" s="59" t="s">
        <v>139</v>
      </c>
      <c r="C55" s="61" t="s">
        <v>140</v>
      </c>
      <c r="D55" s="58"/>
      <c r="E55" s="58">
        <v>5.3814061199999999E-2</v>
      </c>
      <c r="F55" s="58">
        <v>3.5207771999999998E-2</v>
      </c>
      <c r="G55" s="58">
        <v>0.44292014499999999</v>
      </c>
      <c r="H55" s="58" t="s">
        <v>431</v>
      </c>
      <c r="I55" s="58">
        <v>3.5322800289999998E-2</v>
      </c>
      <c r="J55" s="58">
        <v>3.5322800289999998E-2</v>
      </c>
      <c r="K55" s="58">
        <v>3.5322800289999998E-2</v>
      </c>
      <c r="L55" s="58">
        <v>8.2187040000000003E-3</v>
      </c>
      <c r="M55" s="58">
        <v>0.244101613</v>
      </c>
      <c r="N55" s="58">
        <v>2.0149901100000004E-3</v>
      </c>
      <c r="O55" s="58">
        <v>2.9165195899999996E-3</v>
      </c>
      <c r="P55" s="58">
        <v>5.1256719200000001E-4</v>
      </c>
      <c r="Q55" s="58">
        <v>4.7648407199999993E-4</v>
      </c>
      <c r="R55" s="58">
        <v>8.1217963899999999E-3</v>
      </c>
      <c r="S55" s="58">
        <v>4.0067802900000003E-3</v>
      </c>
      <c r="T55" s="58">
        <v>9.4289655700000013E-3</v>
      </c>
      <c r="U55" s="58">
        <v>1.8955426900000001E-3</v>
      </c>
      <c r="V55" s="58">
        <v>2.7443756999999999E-2</v>
      </c>
      <c r="W55" s="58" t="s">
        <v>431</v>
      </c>
      <c r="X55" s="58">
        <v>8.1167887000000011E-7</v>
      </c>
      <c r="Y55" s="58">
        <v>1.3810655399999999E-6</v>
      </c>
      <c r="Z55" s="58">
        <v>7.6322043000000016E-7</v>
      </c>
      <c r="AA55" s="58">
        <v>7.6322043000000016E-7</v>
      </c>
      <c r="AB55" s="58">
        <v>3.7191852700000009E-6</v>
      </c>
      <c r="AC55" s="58" t="s">
        <v>432</v>
      </c>
      <c r="AD55" s="58" t="s">
        <v>432</v>
      </c>
      <c r="AE55" s="46"/>
      <c r="AF55" s="57" t="s">
        <v>432</v>
      </c>
      <c r="AG55" s="57" t="s">
        <v>432</v>
      </c>
      <c r="AH55" s="57" t="s">
        <v>432</v>
      </c>
      <c r="AI55" s="57" t="s">
        <v>432</v>
      </c>
      <c r="AJ55" s="57" t="s">
        <v>432</v>
      </c>
      <c r="AK55" s="57">
        <v>614771.41138477158</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0.22827308399999999</v>
      </c>
      <c r="J57" s="58">
        <v>0.45198070632000004</v>
      </c>
      <c r="K57" s="58">
        <v>5.3263719599999988E-2</v>
      </c>
      <c r="L57" s="58">
        <v>1.1413654199999998E-2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2926.578</v>
      </c>
      <c r="AL57" s="200" t="s">
        <v>146</v>
      </c>
    </row>
    <row r="58" spans="1:38" ht="26.25" customHeight="1" thickBot="1" x14ac:dyDescent="0.25">
      <c r="A58" s="55" t="s">
        <v>54</v>
      </c>
      <c r="B58" s="55" t="s">
        <v>147</v>
      </c>
      <c r="C58" s="56" t="s">
        <v>148</v>
      </c>
      <c r="D58" s="57"/>
      <c r="E58" s="58" t="s">
        <v>434</v>
      </c>
      <c r="F58" s="58" t="s">
        <v>434</v>
      </c>
      <c r="G58" s="58" t="s">
        <v>434</v>
      </c>
      <c r="H58" s="58" t="s">
        <v>434</v>
      </c>
      <c r="I58" s="58">
        <v>9.2433684000000002E-3</v>
      </c>
      <c r="J58" s="58">
        <v>6.1622456000000006E-2</v>
      </c>
      <c r="K58" s="58">
        <v>0.12324491200000001</v>
      </c>
      <c r="L58" s="58">
        <v>4.2519494640000004E-5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308.11228</v>
      </c>
      <c r="AL58" s="200" t="s">
        <v>149</v>
      </c>
    </row>
    <row r="59" spans="1:38" ht="26.25" customHeight="1" thickBot="1" x14ac:dyDescent="0.25">
      <c r="A59" s="55" t="s">
        <v>54</v>
      </c>
      <c r="B59" s="63" t="s">
        <v>150</v>
      </c>
      <c r="C59" s="56" t="s">
        <v>403</v>
      </c>
      <c r="D59" s="57"/>
      <c r="E59" s="58" t="s">
        <v>434</v>
      </c>
      <c r="F59" s="58">
        <v>1.7299999999999999E-2</v>
      </c>
      <c r="G59" s="58" t="s">
        <v>434</v>
      </c>
      <c r="H59" s="58">
        <v>4.6840576968002812E-2</v>
      </c>
      <c r="I59" s="58">
        <v>2.5499487364803654E-2</v>
      </c>
      <c r="J59" s="58">
        <v>2.896292652929644E-2</v>
      </c>
      <c r="K59" s="58">
        <v>3.2670840931573922E-2</v>
      </c>
      <c r="L59" s="58">
        <v>3.0009795729607307E-4</v>
      </c>
      <c r="M59" s="58" t="s">
        <v>434</v>
      </c>
      <c r="N59" s="58">
        <v>0.62598199999999993</v>
      </c>
      <c r="O59" s="58">
        <v>2.6221939999999999E-2</v>
      </c>
      <c r="P59" s="58">
        <v>1.8615000000000004E-5</v>
      </c>
      <c r="Q59" s="58">
        <v>6.2846399999999997E-2</v>
      </c>
      <c r="R59" s="58">
        <v>8.004639999999999E-2</v>
      </c>
      <c r="S59" s="58">
        <v>4.3435E-5</v>
      </c>
      <c r="T59" s="58">
        <v>5.6191700000000004E-2</v>
      </c>
      <c r="U59" s="58">
        <v>0.32343074999999999</v>
      </c>
      <c r="V59" s="58">
        <v>2.2958500000000003E-3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255.80500000000001</v>
      </c>
      <c r="AL59" s="200" t="s">
        <v>421</v>
      </c>
    </row>
    <row r="60" spans="1:38" ht="26.25" customHeight="1" thickBot="1" x14ac:dyDescent="0.25">
      <c r="A60" s="55" t="s">
        <v>54</v>
      </c>
      <c r="B60" s="63" t="s">
        <v>151</v>
      </c>
      <c r="C60" s="56" t="s">
        <v>152</v>
      </c>
      <c r="D60" s="98"/>
      <c r="E60" s="58" t="s">
        <v>432</v>
      </c>
      <c r="F60" s="58" t="s">
        <v>432</v>
      </c>
      <c r="G60" s="58" t="s">
        <v>432</v>
      </c>
      <c r="H60" s="58" t="s">
        <v>432</v>
      </c>
      <c r="I60" s="58">
        <v>0.15457650999999997</v>
      </c>
      <c r="J60" s="58">
        <v>1.5457650999999999</v>
      </c>
      <c r="K60" s="58">
        <v>3.1533608040000001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30.915302000000001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0.65410117863247697</v>
      </c>
      <c r="J61" s="58">
        <v>6.541011786324769</v>
      </c>
      <c r="K61" s="58">
        <v>21.872218341538392</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12058087.569999982</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1.2673807320000001</v>
      </c>
      <c r="F64" s="58">
        <v>3.5869266000000004E-2</v>
      </c>
      <c r="G64" s="58" t="s">
        <v>431</v>
      </c>
      <c r="H64" s="58">
        <v>1.9927370000000003E-2</v>
      </c>
      <c r="I64" s="58" t="s">
        <v>431</v>
      </c>
      <c r="J64" s="58" t="s">
        <v>432</v>
      </c>
      <c r="K64" s="58" t="s">
        <v>432</v>
      </c>
      <c r="L64" s="58" t="s">
        <v>432</v>
      </c>
      <c r="M64" s="58">
        <v>2.3912844000000002E-3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398.54740000000004</v>
      </c>
      <c r="AL64" s="200" t="s">
        <v>161</v>
      </c>
    </row>
    <row r="65" spans="1:38" ht="26.25" customHeight="1" thickBot="1" x14ac:dyDescent="0.25">
      <c r="A65" s="55" t="s">
        <v>54</v>
      </c>
      <c r="B65" s="59" t="s">
        <v>162</v>
      </c>
      <c r="C65" s="56" t="s">
        <v>163</v>
      </c>
      <c r="D65" s="57"/>
      <c r="E65" s="58">
        <v>0.73274575500000005</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280.74549999999999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0.34154971900000003</v>
      </c>
      <c r="F70" s="58">
        <v>0.51857134302386076</v>
      </c>
      <c r="G70" s="58">
        <v>0.68053087600000006</v>
      </c>
      <c r="H70" s="58">
        <v>3.5459183990000001</v>
      </c>
      <c r="I70" s="58">
        <v>0.35538234000012092</v>
      </c>
      <c r="J70" s="58">
        <v>0.47291822000016109</v>
      </c>
      <c r="K70" s="58">
        <v>0.84677297600020141</v>
      </c>
      <c r="L70" s="58">
        <v>7.4465524379999995E-3</v>
      </c>
      <c r="M70" s="58">
        <v>17.240322828</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1561.845869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9.5731844000000003E-3</v>
      </c>
      <c r="F72" s="58">
        <v>3.6810564798132476E-3</v>
      </c>
      <c r="G72" s="58">
        <v>4.4183928000000004E-3</v>
      </c>
      <c r="H72" s="58" t="s">
        <v>434</v>
      </c>
      <c r="I72" s="58">
        <v>1.5464374799999997E-3</v>
      </c>
      <c r="J72" s="58">
        <v>1.76735712E-3</v>
      </c>
      <c r="K72" s="58">
        <v>9.7336224023210731E-3</v>
      </c>
      <c r="L72" s="58">
        <v>5.5671749280000004E-6</v>
      </c>
      <c r="M72" s="58">
        <v>0.12518779600000002</v>
      </c>
      <c r="N72" s="58">
        <v>0.19146368800000002</v>
      </c>
      <c r="O72" s="58">
        <v>1.4727976000000004E-2</v>
      </c>
      <c r="P72" s="58">
        <v>3.6819940000000009E-3</v>
      </c>
      <c r="Q72" s="58">
        <v>1.1045982000000001E-3</v>
      </c>
      <c r="R72" s="58">
        <v>7.3639880000000019E-3</v>
      </c>
      <c r="S72" s="58">
        <v>1.4727976000000001E-3</v>
      </c>
      <c r="T72" s="58">
        <v>5.1547915999999999E-2</v>
      </c>
      <c r="U72" s="58" t="s">
        <v>434</v>
      </c>
      <c r="V72" s="58">
        <v>0.26510356800000007</v>
      </c>
      <c r="W72" s="58">
        <v>0.22091964</v>
      </c>
      <c r="X72" s="58" t="s">
        <v>434</v>
      </c>
      <c r="Y72" s="58" t="s">
        <v>434</v>
      </c>
      <c r="Z72" s="58" t="s">
        <v>434</v>
      </c>
      <c r="AA72" s="58" t="s">
        <v>434</v>
      </c>
      <c r="AB72" s="58">
        <v>3.5347142400000003E-2</v>
      </c>
      <c r="AC72" s="58" t="s">
        <v>434</v>
      </c>
      <c r="AD72" s="58">
        <v>0.18409970000000001</v>
      </c>
      <c r="AE72" s="46"/>
      <c r="AF72" s="57" t="s">
        <v>432</v>
      </c>
      <c r="AG72" s="57" t="s">
        <v>432</v>
      </c>
      <c r="AH72" s="57" t="s">
        <v>432</v>
      </c>
      <c r="AI72" s="57" t="s">
        <v>432</v>
      </c>
      <c r="AJ72" s="57" t="s">
        <v>432</v>
      </c>
      <c r="AK72" s="57">
        <v>73.639879999999991</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3.8606568109999997</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5.3899768815141448E-2</v>
      </c>
      <c r="G83" s="58" t="s">
        <v>431</v>
      </c>
      <c r="H83" s="58" t="s">
        <v>432</v>
      </c>
      <c r="I83" s="58">
        <v>0.45141056382680961</v>
      </c>
      <c r="J83" s="58">
        <v>1.9346167021148979</v>
      </c>
      <c r="K83" s="58">
        <v>8.3833390424978784</v>
      </c>
      <c r="L83" s="58">
        <v>0.14337338504827624</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3593.317921009434</v>
      </c>
      <c r="AL83" s="200" t="s">
        <v>413</v>
      </c>
    </row>
    <row r="84" spans="1:38" ht="26.25" customHeight="1" thickBot="1" x14ac:dyDescent="0.25">
      <c r="A84" s="55" t="s">
        <v>54</v>
      </c>
      <c r="B84" s="66" t="s">
        <v>214</v>
      </c>
      <c r="C84" s="67" t="s">
        <v>215</v>
      </c>
      <c r="D84" s="200" t="s">
        <v>438</v>
      </c>
      <c r="E84" s="58" t="s">
        <v>431</v>
      </c>
      <c r="F84" s="58">
        <v>5.6920499999999997E-3</v>
      </c>
      <c r="G84" s="58" t="s">
        <v>432</v>
      </c>
      <c r="H84" s="58" t="s">
        <v>432</v>
      </c>
      <c r="I84" s="58">
        <v>3.5027999999999995E-3</v>
      </c>
      <c r="J84" s="58">
        <v>1.7513999999999998E-2</v>
      </c>
      <c r="K84" s="58">
        <v>7.0055999999999993E-2</v>
      </c>
      <c r="L84" s="58">
        <v>4.5536399999999992E-7</v>
      </c>
      <c r="M84" s="58">
        <v>4.1595749999999996E-4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43.784999999999997</v>
      </c>
      <c r="AL84" s="200" t="s">
        <v>413</v>
      </c>
    </row>
    <row r="85" spans="1:38" ht="26.25" customHeight="1" thickBot="1" x14ac:dyDescent="0.25">
      <c r="A85" s="55" t="s">
        <v>209</v>
      </c>
      <c r="B85" s="61" t="s">
        <v>216</v>
      </c>
      <c r="C85" s="67" t="s">
        <v>404</v>
      </c>
      <c r="D85" s="57"/>
      <c r="E85" s="58" t="s">
        <v>432</v>
      </c>
      <c r="F85" s="58">
        <v>7.8985059470791805</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2.0902399999999997</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2.944</v>
      </c>
      <c r="AL86" s="200" t="s">
        <v>220</v>
      </c>
    </row>
    <row r="87" spans="1:38" ht="26.25" customHeight="1" thickBot="1" x14ac:dyDescent="0.25">
      <c r="A87" s="55" t="s">
        <v>209</v>
      </c>
      <c r="B87" s="61" t="s">
        <v>221</v>
      </c>
      <c r="C87" s="65" t="s">
        <v>222</v>
      </c>
      <c r="D87" s="57"/>
      <c r="E87" s="58" t="s">
        <v>432</v>
      </c>
      <c r="F87" s="58">
        <v>0.10440000000000001</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0.26100000000000001</v>
      </c>
      <c r="AL87" s="200" t="s">
        <v>220</v>
      </c>
    </row>
    <row r="88" spans="1:38" ht="26.25" customHeight="1" thickBot="1" x14ac:dyDescent="0.25">
      <c r="A88" s="55" t="s">
        <v>209</v>
      </c>
      <c r="B88" s="61" t="s">
        <v>223</v>
      </c>
      <c r="C88" s="65" t="s">
        <v>224</v>
      </c>
      <c r="D88" s="57"/>
      <c r="E88" s="58" t="s">
        <v>431</v>
      </c>
      <c r="F88" s="58">
        <v>2.192622635666158</v>
      </c>
      <c r="G88" s="58" t="s">
        <v>431</v>
      </c>
      <c r="H88" s="58" t="s">
        <v>431</v>
      </c>
      <c r="I88" s="58" t="s">
        <v>431</v>
      </c>
      <c r="J88" s="58" t="s">
        <v>431</v>
      </c>
      <c r="K88" s="58">
        <v>2.1407319999999997E-2</v>
      </c>
      <c r="L88" s="58" t="s">
        <v>431</v>
      </c>
      <c r="M88" s="58" t="s">
        <v>431</v>
      </c>
      <c r="N88" s="58" t="s">
        <v>431</v>
      </c>
      <c r="O88" s="58">
        <v>5.3518300000000014E-6</v>
      </c>
      <c r="P88" s="58" t="s">
        <v>431</v>
      </c>
      <c r="Q88" s="58">
        <v>2.6759150000000003E-5</v>
      </c>
      <c r="R88" s="58">
        <v>3.2110979999999998E-4</v>
      </c>
      <c r="S88" s="58" t="s">
        <v>431</v>
      </c>
      <c r="T88" s="58">
        <v>2.6759150000000001E-3</v>
      </c>
      <c r="U88" s="58">
        <v>2.6759150000000003E-5</v>
      </c>
      <c r="V88" s="58" t="s">
        <v>431</v>
      </c>
      <c r="W88" s="58" t="s">
        <v>431</v>
      </c>
      <c r="X88" s="58" t="s">
        <v>431</v>
      </c>
      <c r="Y88" s="58" t="s">
        <v>431</v>
      </c>
      <c r="Z88" s="58" t="s">
        <v>431</v>
      </c>
      <c r="AA88" s="58" t="s">
        <v>431</v>
      </c>
      <c r="AB88" s="58">
        <v>0.13647166499999999</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2.7785390838668595</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3.61389</v>
      </c>
      <c r="AL89" s="200" t="s">
        <v>413</v>
      </c>
    </row>
    <row r="90" spans="1:38" s="4" customFormat="1" ht="26.25" customHeight="1" thickBot="1" x14ac:dyDescent="0.25">
      <c r="A90" s="55" t="s">
        <v>209</v>
      </c>
      <c r="B90" s="61" t="s">
        <v>227</v>
      </c>
      <c r="C90" s="65" t="s">
        <v>228</v>
      </c>
      <c r="D90" s="57"/>
      <c r="E90" s="58" t="s">
        <v>431</v>
      </c>
      <c r="F90" s="58">
        <v>13.107433525999998</v>
      </c>
      <c r="G90" s="58" t="s">
        <v>431</v>
      </c>
      <c r="H90" s="58" t="s">
        <v>431</v>
      </c>
      <c r="I90" s="58">
        <v>7.4269799999999997E-2</v>
      </c>
      <c r="J90" s="58">
        <v>0.11140470000000001</v>
      </c>
      <c r="K90" s="58">
        <v>0.13616130000000001</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1.4295487499999999E-3</v>
      </c>
      <c r="Y90" s="58">
        <v>7.2158174999999993E-4</v>
      </c>
      <c r="Z90" s="58">
        <v>7.2158174999999993E-4</v>
      </c>
      <c r="AA90" s="58">
        <v>7.2158174999999993E-4</v>
      </c>
      <c r="AB90" s="58">
        <v>3.5942939999999996E-3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2.7062180000000002E-2</v>
      </c>
      <c r="F91" s="58">
        <v>1.0465828837356344</v>
      </c>
      <c r="G91" s="58">
        <v>8.3744599999999985E-3</v>
      </c>
      <c r="H91" s="58">
        <v>6.0731100000000003E-2</v>
      </c>
      <c r="I91" s="58">
        <v>0.53914761999999994</v>
      </c>
      <c r="J91" s="58">
        <v>0.67219615999999993</v>
      </c>
      <c r="K91" s="58">
        <v>0.69967659000000004</v>
      </c>
      <c r="L91" s="58">
        <v>1.778031E-3</v>
      </c>
      <c r="M91" s="58">
        <v>0.82616034999999999</v>
      </c>
      <c r="N91" s="58">
        <v>2.174032</v>
      </c>
      <c r="O91" s="58">
        <v>8.3127640000000003E-2</v>
      </c>
      <c r="P91" s="58">
        <v>1.58061E-4</v>
      </c>
      <c r="Q91" s="58">
        <v>3.6880900000000002E-3</v>
      </c>
      <c r="R91" s="58">
        <v>4.3258799999999993E-2</v>
      </c>
      <c r="S91" s="58">
        <v>1.3102355999999999</v>
      </c>
      <c r="T91" s="58">
        <v>0.12270179999999999</v>
      </c>
      <c r="U91" s="58" t="s">
        <v>431</v>
      </c>
      <c r="V91" s="58">
        <v>0.76049180000000005</v>
      </c>
      <c r="W91" s="58">
        <v>1.4634000000000001E-3</v>
      </c>
      <c r="X91" s="58">
        <v>1.624374E-3</v>
      </c>
      <c r="Y91" s="58">
        <v>6.5852999999999994E-4</v>
      </c>
      <c r="Z91" s="58">
        <v>6.5852999999999994E-4</v>
      </c>
      <c r="AA91" s="58">
        <v>6.5852999999999994E-4</v>
      </c>
      <c r="AB91" s="58">
        <v>3.5999640000000002E-3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1.9421149999999998E-2</v>
      </c>
      <c r="F92" s="58">
        <v>2.7744500000000004E-3</v>
      </c>
      <c r="G92" s="58">
        <v>4.4391200000000006E-2</v>
      </c>
      <c r="H92" s="58" t="s">
        <v>431</v>
      </c>
      <c r="I92" s="58" t="s">
        <v>431</v>
      </c>
      <c r="J92" s="58" t="s">
        <v>431</v>
      </c>
      <c r="K92" s="58">
        <v>8.3233500000000019E-3</v>
      </c>
      <c r="L92" s="58" t="s">
        <v>431</v>
      </c>
      <c r="M92" s="58">
        <v>3.6067849999999999E-2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55.488999999999997</v>
      </c>
      <c r="AL92" s="200" t="s">
        <v>232</v>
      </c>
    </row>
    <row r="93" spans="1:38" ht="26.25" customHeight="1" thickBot="1" x14ac:dyDescent="0.25">
      <c r="A93" s="55" t="s">
        <v>54</v>
      </c>
      <c r="B93" s="59" t="s">
        <v>233</v>
      </c>
      <c r="C93" s="56" t="s">
        <v>406</v>
      </c>
      <c r="D93" s="62"/>
      <c r="E93" s="58" t="s">
        <v>432</v>
      </c>
      <c r="F93" s="58">
        <v>7.9673714050000006</v>
      </c>
      <c r="G93" s="58" t="s">
        <v>432</v>
      </c>
      <c r="H93" s="58" t="s">
        <v>432</v>
      </c>
      <c r="I93" s="58" t="s">
        <v>431</v>
      </c>
      <c r="J93" s="58" t="s">
        <v>431</v>
      </c>
      <c r="K93" s="58" t="s">
        <v>431</v>
      </c>
      <c r="L93" s="58" t="s">
        <v>432</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1528.193506565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8.95648E-2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89.564800000000005</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1.8719152006806801E-2</v>
      </c>
      <c r="F99" s="58">
        <v>2.4408064012029</v>
      </c>
      <c r="G99" s="58" t="s">
        <v>432</v>
      </c>
      <c r="H99" s="58">
        <v>3.4762791677032006</v>
      </c>
      <c r="I99" s="58">
        <v>4.750819397260278E-2</v>
      </c>
      <c r="J99" s="58">
        <v>7.3000395616438285E-2</v>
      </c>
      <c r="K99" s="58">
        <v>0.32425307999999997</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234.96600000000001</v>
      </c>
      <c r="AL99" s="200" t="s">
        <v>246</v>
      </c>
    </row>
    <row r="100" spans="1:38" ht="26.25" customHeight="1" thickBot="1" x14ac:dyDescent="0.25">
      <c r="A100" s="55" t="s">
        <v>244</v>
      </c>
      <c r="B100" s="55" t="s">
        <v>247</v>
      </c>
      <c r="C100" s="56" t="s">
        <v>409</v>
      </c>
      <c r="D100" s="69"/>
      <c r="E100" s="58">
        <v>5.7082219239498605E-3</v>
      </c>
      <c r="F100" s="58">
        <v>1.5665908448997694</v>
      </c>
      <c r="G100" s="58" t="s">
        <v>432</v>
      </c>
      <c r="H100" s="58">
        <v>0.80762487083927903</v>
      </c>
      <c r="I100" s="58">
        <v>1.3171492602739728E-2</v>
      </c>
      <c r="J100" s="58">
        <v>2.0730087123287676E-2</v>
      </c>
      <c r="K100" s="58">
        <v>8.9956810000000012E-2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236.059</v>
      </c>
      <c r="AL100" s="200" t="s">
        <v>246</v>
      </c>
    </row>
    <row r="101" spans="1:38" ht="26.25" customHeight="1" thickBot="1" x14ac:dyDescent="0.25">
      <c r="A101" s="55" t="s">
        <v>244</v>
      </c>
      <c r="B101" s="55" t="s">
        <v>248</v>
      </c>
      <c r="C101" s="56" t="s">
        <v>249</v>
      </c>
      <c r="D101" s="69"/>
      <c r="E101" s="58">
        <v>4.4454964682265723E-3</v>
      </c>
      <c r="F101" s="58">
        <v>2.37173186016E-2</v>
      </c>
      <c r="G101" s="58" t="s">
        <v>432</v>
      </c>
      <c r="H101" s="58">
        <v>0.28394789689907451</v>
      </c>
      <c r="I101" s="58">
        <v>1.0932506301369643E-3</v>
      </c>
      <c r="J101" s="58">
        <v>3.6398044931506609E-3</v>
      </c>
      <c r="K101" s="58">
        <v>0.11071072000000003</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796.48</v>
      </c>
      <c r="AL101" s="200" t="s">
        <v>246</v>
      </c>
    </row>
    <row r="102" spans="1:38" ht="26.25" customHeight="1" thickBot="1" x14ac:dyDescent="0.25">
      <c r="A102" s="55" t="s">
        <v>244</v>
      </c>
      <c r="B102" s="55" t="s">
        <v>250</v>
      </c>
      <c r="C102" s="56" t="s">
        <v>387</v>
      </c>
      <c r="D102" s="69"/>
      <c r="E102" s="58">
        <v>3.3660423969246289E-2</v>
      </c>
      <c r="F102" s="58">
        <v>0.64121124758894799</v>
      </c>
      <c r="G102" s="58" t="s">
        <v>432</v>
      </c>
      <c r="H102" s="58">
        <v>5.354249260160115</v>
      </c>
      <c r="I102" s="58">
        <v>8.0271640000000016E-3</v>
      </c>
      <c r="J102" s="58">
        <v>0.17467493000000001</v>
      </c>
      <c r="K102" s="58">
        <v>1.17948707</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1204.96</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9.7781129198857165E-4</v>
      </c>
      <c r="F104" s="58">
        <v>3.0036225324869999E-3</v>
      </c>
      <c r="G104" s="58" t="s">
        <v>432</v>
      </c>
      <c r="H104" s="58">
        <v>3.6674848171359999E-2</v>
      </c>
      <c r="I104" s="58">
        <v>1.8459173424657165E-4</v>
      </c>
      <c r="J104" s="58">
        <v>6.1456888767122885E-4</v>
      </c>
      <c r="K104" s="58">
        <v>1.8693137000000002E-2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134.483</v>
      </c>
      <c r="AL104" s="200" t="s">
        <v>246</v>
      </c>
    </row>
    <row r="105" spans="1:38" ht="26.25" customHeight="1" thickBot="1" x14ac:dyDescent="0.25">
      <c r="A105" s="55" t="s">
        <v>244</v>
      </c>
      <c r="B105" s="55" t="s">
        <v>255</v>
      </c>
      <c r="C105" s="56" t="s">
        <v>256</v>
      </c>
      <c r="D105" s="69"/>
      <c r="E105" s="58">
        <v>1.4416982136308577E-3</v>
      </c>
      <c r="F105" s="58">
        <v>1.7921028503510999E-2</v>
      </c>
      <c r="G105" s="58" t="s">
        <v>432</v>
      </c>
      <c r="H105" s="58">
        <v>6.9221481502602891E-2</v>
      </c>
      <c r="I105" s="58">
        <v>1.23466191780822E-3</v>
      </c>
      <c r="J105" s="58">
        <v>1.9401830136986209E-3</v>
      </c>
      <c r="K105" s="58">
        <v>8.5838400000000006E-3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17.882999999999999</v>
      </c>
      <c r="AL105" s="200" t="s">
        <v>246</v>
      </c>
    </row>
    <row r="106" spans="1:38" ht="26.25" customHeight="1" thickBot="1" x14ac:dyDescent="0.25">
      <c r="A106" s="55" t="s">
        <v>244</v>
      </c>
      <c r="B106" s="55" t="s">
        <v>257</v>
      </c>
      <c r="C106" s="56" t="s">
        <v>258</v>
      </c>
      <c r="D106" s="69"/>
      <c r="E106" s="58">
        <v>2.5362537494171439E-4</v>
      </c>
      <c r="F106" s="58">
        <v>8.5913736480000016E-4</v>
      </c>
      <c r="G106" s="58" t="s">
        <v>432</v>
      </c>
      <c r="H106" s="58">
        <v>1.217753066080572E-2</v>
      </c>
      <c r="I106" s="58">
        <v>1.5514520547945209E-4</v>
      </c>
      <c r="J106" s="58">
        <v>2.4823232876712326E-4</v>
      </c>
      <c r="K106" s="58">
        <v>1.0696400000000002E-3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3.1459999999999999</v>
      </c>
      <c r="AL106" s="200" t="s">
        <v>246</v>
      </c>
    </row>
    <row r="107" spans="1:38" ht="26.25" customHeight="1" thickBot="1" x14ac:dyDescent="0.25">
      <c r="A107" s="55" t="s">
        <v>244</v>
      </c>
      <c r="B107" s="55" t="s">
        <v>259</v>
      </c>
      <c r="C107" s="56" t="s">
        <v>380</v>
      </c>
      <c r="D107" s="69"/>
      <c r="E107" s="58">
        <v>1.8187533708726479E-2</v>
      </c>
      <c r="F107" s="58">
        <v>0.28972535640799996</v>
      </c>
      <c r="G107" s="58" t="s">
        <v>432</v>
      </c>
      <c r="H107" s="58">
        <v>1.4242159459895123</v>
      </c>
      <c r="I107" s="58">
        <v>1.8168E-2</v>
      </c>
      <c r="J107" s="58">
        <v>0.24224000000000001</v>
      </c>
      <c r="K107" s="58">
        <v>1.1506400000000001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6056</v>
      </c>
      <c r="AL107" s="200" t="s">
        <v>246</v>
      </c>
    </row>
    <row r="108" spans="1:38" ht="26.25" customHeight="1" thickBot="1" x14ac:dyDescent="0.25">
      <c r="A108" s="55" t="s">
        <v>244</v>
      </c>
      <c r="B108" s="55" t="s">
        <v>260</v>
      </c>
      <c r="C108" s="56" t="s">
        <v>381</v>
      </c>
      <c r="D108" s="69"/>
      <c r="E108" s="58">
        <v>7.5129376497336002E-3</v>
      </c>
      <c r="F108" s="58">
        <v>0.111309422238</v>
      </c>
      <c r="G108" s="58" t="s">
        <v>432</v>
      </c>
      <c r="H108" s="58">
        <v>0.25072365546281694</v>
      </c>
      <c r="I108" s="58">
        <v>5.0400000000000002E-3</v>
      </c>
      <c r="J108" s="58">
        <v>5.04E-2</v>
      </c>
      <c r="K108" s="58">
        <v>0.1008</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2520</v>
      </c>
      <c r="AL108" s="200" t="s">
        <v>246</v>
      </c>
    </row>
    <row r="109" spans="1:38" ht="26.25" customHeight="1" thickBot="1" x14ac:dyDescent="0.25">
      <c r="A109" s="55" t="s">
        <v>244</v>
      </c>
      <c r="B109" s="55" t="s">
        <v>261</v>
      </c>
      <c r="C109" s="56" t="s">
        <v>382</v>
      </c>
      <c r="D109" s="69"/>
      <c r="E109" s="58">
        <v>6.2454114659278607E-3</v>
      </c>
      <c r="F109" s="58">
        <v>7.7411905689999991E-2</v>
      </c>
      <c r="G109" s="58" t="s">
        <v>432</v>
      </c>
      <c r="H109" s="58">
        <v>0.26664443308582197</v>
      </c>
      <c r="I109" s="58">
        <v>8.6200000000000009E-3</v>
      </c>
      <c r="J109" s="58">
        <v>4.7409999999999994E-2</v>
      </c>
      <c r="K109" s="58">
        <v>4.7409999999999994E-2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431</v>
      </c>
      <c r="AL109" s="200" t="s">
        <v>246</v>
      </c>
    </row>
    <row r="110" spans="1:38" ht="26.25" customHeight="1" thickBot="1" x14ac:dyDescent="0.25">
      <c r="A110" s="55" t="s">
        <v>244</v>
      </c>
      <c r="B110" s="55" t="s">
        <v>262</v>
      </c>
      <c r="C110" s="56" t="s">
        <v>383</v>
      </c>
      <c r="D110" s="69"/>
      <c r="E110" s="58">
        <v>6.2824167922763546E-3</v>
      </c>
      <c r="F110" s="58">
        <v>7.4168745557999988E-2</v>
      </c>
      <c r="G110" s="58" t="s">
        <v>432</v>
      </c>
      <c r="H110" s="58">
        <v>0.56027221196283006</v>
      </c>
      <c r="I110" s="58">
        <v>4.7240000000000004E-2</v>
      </c>
      <c r="J110" s="58">
        <v>0.37442000000000003</v>
      </c>
      <c r="K110" s="58">
        <v>0.37442000000000003</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1390</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4.85236</v>
      </c>
      <c r="F112" s="58" t="s">
        <v>432</v>
      </c>
      <c r="G112" s="58" t="s">
        <v>432</v>
      </c>
      <c r="H112" s="58">
        <v>11.892979658954401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121308999.99999997</v>
      </c>
      <c r="AL112" s="200" t="s">
        <v>419</v>
      </c>
    </row>
    <row r="113" spans="1:38" ht="26.25" customHeight="1" thickBot="1" x14ac:dyDescent="0.25">
      <c r="A113" s="55" t="s">
        <v>264</v>
      </c>
      <c r="B113" s="70" t="s">
        <v>267</v>
      </c>
      <c r="C113" s="71" t="s">
        <v>268</v>
      </c>
      <c r="D113" s="57"/>
      <c r="E113" s="58">
        <v>0.73987626057871947</v>
      </c>
      <c r="F113" s="58">
        <v>2.4622686965643776</v>
      </c>
      <c r="G113" s="58" t="s">
        <v>432</v>
      </c>
      <c r="H113" s="58">
        <v>9.4223361265873695</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4.6800000000000001E-6</v>
      </c>
      <c r="F114" s="58" t="s">
        <v>432</v>
      </c>
      <c r="G114" s="58" t="s">
        <v>432</v>
      </c>
      <c r="H114" s="58">
        <v>1.5210000000000002E-5</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1.6248426578360001E-6</v>
      </c>
      <c r="F115" s="58" t="s">
        <v>432</v>
      </c>
      <c r="G115" s="58" t="s">
        <v>432</v>
      </c>
      <c r="H115" s="58">
        <v>2.1193599999999997E-6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0.98799994499817767</v>
      </c>
      <c r="F116" s="58">
        <v>0.13554132909161201</v>
      </c>
      <c r="G116" s="58" t="s">
        <v>432</v>
      </c>
      <c r="H116" s="58">
        <v>1.5532644558581614</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0.75433693777457034</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7.2647399999999987E-2</v>
      </c>
      <c r="J119" s="58">
        <v>1.8888324000000003</v>
      </c>
      <c r="K119" s="58">
        <v>1.8888324000000003</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1.745444573709015</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0.13928669999999999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0.31096656587087174</v>
      </c>
      <c r="F123" s="58">
        <v>6.7601427363233005E-2</v>
      </c>
      <c r="G123" s="58">
        <v>6.7601427363233005E-2</v>
      </c>
      <c r="H123" s="58">
        <v>0.32448685134351835</v>
      </c>
      <c r="I123" s="58">
        <v>0.73009541552291646</v>
      </c>
      <c r="J123" s="58">
        <v>0.77065627194085629</v>
      </c>
      <c r="K123" s="58">
        <v>0.78417655741350267</v>
      </c>
      <c r="L123" s="58">
        <v>6.7601427363233005E-2</v>
      </c>
      <c r="M123" s="58">
        <v>9.0180304102552817</v>
      </c>
      <c r="N123" s="58">
        <v>1.4872314019911259E-2</v>
      </c>
      <c r="O123" s="58">
        <v>0.11897851215929008</v>
      </c>
      <c r="P123" s="58">
        <v>1.8928399661705238E-2</v>
      </c>
      <c r="Q123" s="58">
        <v>8.6529827024938246E-4</v>
      </c>
      <c r="R123" s="58">
        <v>1.0816228378117281E-2</v>
      </c>
      <c r="S123" s="58">
        <v>9.8698083950320165E-3</v>
      </c>
      <c r="T123" s="58">
        <v>7.0305484457762312E-3</v>
      </c>
      <c r="U123" s="58">
        <v>2.7040570945293203E-3</v>
      </c>
      <c r="V123" s="58">
        <v>7.5713598646820951E-2</v>
      </c>
      <c r="W123" s="58">
        <v>67.601427363233</v>
      </c>
      <c r="X123" s="58">
        <v>5.313472190750114E-2</v>
      </c>
      <c r="Y123" s="58">
        <v>0.14831753163493319</v>
      </c>
      <c r="Z123" s="58">
        <v>6.3274936011986097E-2</v>
      </c>
      <c r="AA123" s="58">
        <v>4.5428159188092579E-2</v>
      </c>
      <c r="AB123" s="58">
        <v>0.31015534874251299</v>
      </c>
      <c r="AC123" s="58" t="s">
        <v>431</v>
      </c>
      <c r="AD123" s="58" t="s">
        <v>431</v>
      </c>
      <c r="AE123" s="46"/>
      <c r="AF123" s="57" t="s">
        <v>432</v>
      </c>
      <c r="AG123" s="57" t="s">
        <v>432</v>
      </c>
      <c r="AH123" s="57" t="s">
        <v>432</v>
      </c>
      <c r="AI123" s="57" t="s">
        <v>432</v>
      </c>
      <c r="AJ123" s="57" t="s">
        <v>432</v>
      </c>
      <c r="AK123" s="57">
        <v>28746.82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0.51930224128025826</v>
      </c>
      <c r="G125" s="58" t="s">
        <v>432</v>
      </c>
      <c r="H125" s="58" t="s">
        <v>431</v>
      </c>
      <c r="I125" s="58">
        <v>5.817640177800001E-5</v>
      </c>
      <c r="J125" s="58">
        <v>3.8607975725399996E-4</v>
      </c>
      <c r="K125" s="58">
        <v>8.1623254615799997E-4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1762.9212660149865</v>
      </c>
      <c r="AL125" s="200" t="s">
        <v>426</v>
      </c>
    </row>
    <row r="126" spans="1:38" ht="26.25" customHeight="1" thickBot="1" x14ac:dyDescent="0.25">
      <c r="A126" s="55" t="s">
        <v>289</v>
      </c>
      <c r="B126" s="55" t="s">
        <v>292</v>
      </c>
      <c r="C126" s="56" t="s">
        <v>293</v>
      </c>
      <c r="D126" s="57"/>
      <c r="E126" s="58" t="s">
        <v>431</v>
      </c>
      <c r="F126" s="58" t="s">
        <v>431</v>
      </c>
      <c r="G126" s="58" t="s">
        <v>431</v>
      </c>
      <c r="H126" s="58">
        <v>2.1431519999999997E-3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8.9297999999999984</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3.9149999999999998E-6</v>
      </c>
      <c r="F129" s="58">
        <v>3.3300000000000003E-5</v>
      </c>
      <c r="G129" s="58">
        <v>2.1149999999999998E-7</v>
      </c>
      <c r="H129" s="58" t="s">
        <v>431</v>
      </c>
      <c r="I129" s="58">
        <v>1.8000000000000002E-8</v>
      </c>
      <c r="J129" s="58">
        <v>3.1499999999999998E-8</v>
      </c>
      <c r="K129" s="58">
        <v>4.4999999999999999E-8</v>
      </c>
      <c r="L129" s="58">
        <v>6.2999999999999989E-10</v>
      </c>
      <c r="M129" s="58">
        <v>3.1500000000000005E-7</v>
      </c>
      <c r="N129" s="58">
        <v>5.6699999999999999E-6</v>
      </c>
      <c r="O129" s="58">
        <v>4.5000000000000003E-7</v>
      </c>
      <c r="P129" s="58">
        <v>2.5199999999999998E-7</v>
      </c>
      <c r="Q129" s="58">
        <v>7.2000000000000009E-8</v>
      </c>
      <c r="R129" s="58">
        <v>1.3499999999999998E-6</v>
      </c>
      <c r="S129" s="58">
        <v>1.3499999999999999E-5</v>
      </c>
      <c r="T129" s="58">
        <v>6.0750000000000011E-7</v>
      </c>
      <c r="U129" s="58" t="s">
        <v>431</v>
      </c>
      <c r="V129" s="58">
        <v>9.450000000000001E-6</v>
      </c>
      <c r="W129" s="58">
        <v>1.575E-5</v>
      </c>
      <c r="X129" s="58" t="s">
        <v>434</v>
      </c>
      <c r="Y129" s="58" t="s">
        <v>434</v>
      </c>
      <c r="Z129" s="58" t="s">
        <v>434</v>
      </c>
      <c r="AA129" s="58" t="s">
        <v>434</v>
      </c>
      <c r="AB129" s="58">
        <v>8.9999999999999999E-8</v>
      </c>
      <c r="AC129" s="58">
        <v>4.5000000000000006E-8</v>
      </c>
      <c r="AD129" s="58" t="s">
        <v>432</v>
      </c>
      <c r="AE129" s="46"/>
      <c r="AF129" s="57" t="s">
        <v>432</v>
      </c>
      <c r="AG129" s="57" t="s">
        <v>432</v>
      </c>
      <c r="AH129" s="57" t="s">
        <v>432</v>
      </c>
      <c r="AI129" s="57" t="s">
        <v>432</v>
      </c>
      <c r="AJ129" s="57" t="s">
        <v>432</v>
      </c>
      <c r="AK129" s="57">
        <v>4.4999999999999997E-3</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4.5681999999999998E-4</v>
      </c>
      <c r="F131" s="58">
        <v>1.2298999999999999E-4</v>
      </c>
      <c r="G131" s="58">
        <v>5.6223999999999996E-5</v>
      </c>
      <c r="H131" s="58" t="s">
        <v>431</v>
      </c>
      <c r="I131" s="58">
        <v>7.115849999999999E-7</v>
      </c>
      <c r="J131" s="58">
        <v>1.8975599999999998E-5</v>
      </c>
      <c r="K131" s="58">
        <v>2.6354999999999998E-5</v>
      </c>
      <c r="L131" s="58">
        <v>6.06165E-7</v>
      </c>
      <c r="M131" s="58">
        <v>3.5139999999999997E-6</v>
      </c>
      <c r="N131" s="58">
        <v>1.5812999999999999E-5</v>
      </c>
      <c r="O131" s="58">
        <v>5.271E-6</v>
      </c>
      <c r="P131" s="58">
        <v>5.7980999999999996E-3</v>
      </c>
      <c r="Q131" s="58">
        <v>3.5140000000000006E-5</v>
      </c>
      <c r="R131" s="58">
        <v>8.7850000000000014E-6</v>
      </c>
      <c r="S131" s="58">
        <v>5.2709999999999995E-5</v>
      </c>
      <c r="T131" s="58">
        <v>7.0279999999999995E-6</v>
      </c>
      <c r="U131" s="58" t="s">
        <v>431</v>
      </c>
      <c r="V131" s="58" t="s">
        <v>431</v>
      </c>
      <c r="W131" s="58">
        <v>0.5270999999999999</v>
      </c>
      <c r="X131" s="58" t="s">
        <v>434</v>
      </c>
      <c r="Y131" s="58" t="s">
        <v>434</v>
      </c>
      <c r="Z131" s="58" t="s">
        <v>434</v>
      </c>
      <c r="AA131" s="58" t="s">
        <v>434</v>
      </c>
      <c r="AB131" s="58">
        <v>7.0280000000000001E-9</v>
      </c>
      <c r="AC131" s="58">
        <v>1.7570000000000002E-2</v>
      </c>
      <c r="AD131" s="58">
        <v>3.5139999999999998E-3</v>
      </c>
      <c r="AE131" s="46"/>
      <c r="AF131" s="57" t="s">
        <v>432</v>
      </c>
      <c r="AG131" s="57" t="s">
        <v>432</v>
      </c>
      <c r="AH131" s="57" t="s">
        <v>432</v>
      </c>
      <c r="AI131" s="57" t="s">
        <v>432</v>
      </c>
      <c r="AJ131" s="57" t="s">
        <v>432</v>
      </c>
      <c r="AK131" s="57">
        <v>0.1757</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2.9972249999999996E-3</v>
      </c>
      <c r="F133" s="58">
        <v>4.7228999999999998E-5</v>
      </c>
      <c r="G133" s="58">
        <v>4.1052899999999997E-4</v>
      </c>
      <c r="H133" s="58" t="s">
        <v>432</v>
      </c>
      <c r="I133" s="58">
        <v>1.260651E-4</v>
      </c>
      <c r="J133" s="58">
        <v>1.260651E-4</v>
      </c>
      <c r="K133" s="58">
        <v>1.4008848000000002E-4</v>
      </c>
      <c r="L133" s="58" t="s">
        <v>431</v>
      </c>
      <c r="M133" s="58">
        <v>5.086200000000001E-4</v>
      </c>
      <c r="N133" s="58">
        <v>1.0909899000000001E-4</v>
      </c>
      <c r="O133" s="58">
        <v>1.8273990000000001E-5</v>
      </c>
      <c r="P133" s="58">
        <v>5.4131700000000001E-3</v>
      </c>
      <c r="Q133" s="58">
        <v>4.9445129999999994E-5</v>
      </c>
      <c r="R133" s="58">
        <v>4.9263479999999999E-5</v>
      </c>
      <c r="S133" s="58">
        <v>4.5158190000000003E-5</v>
      </c>
      <c r="T133" s="58">
        <v>6.2959889999999986E-5</v>
      </c>
      <c r="U133" s="58">
        <v>7.1860740000000004E-5</v>
      </c>
      <c r="V133" s="58">
        <v>5.8171595999999997E-4</v>
      </c>
      <c r="W133" s="58">
        <v>9.8090999999999993E-5</v>
      </c>
      <c r="X133" s="58">
        <v>4.7955600000000001E-8</v>
      </c>
      <c r="Y133" s="58">
        <v>2.6193930000000004E-8</v>
      </c>
      <c r="Z133" s="58">
        <v>2.3396520000000003E-8</v>
      </c>
      <c r="AA133" s="58">
        <v>2.5394670000000004E-8</v>
      </c>
      <c r="AB133" s="58">
        <v>1.2294072000000001E-7</v>
      </c>
      <c r="AC133" s="58">
        <v>5.4494999999999988E-4</v>
      </c>
      <c r="AD133" s="58">
        <v>1.48953E-3</v>
      </c>
      <c r="AE133" s="46"/>
      <c r="AF133" s="57" t="s">
        <v>432</v>
      </c>
      <c r="AG133" s="57" t="s">
        <v>432</v>
      </c>
      <c r="AH133" s="57" t="s">
        <v>432</v>
      </c>
      <c r="AI133" s="57" t="s">
        <v>432</v>
      </c>
      <c r="AJ133" s="57" t="s">
        <v>432</v>
      </c>
      <c r="AK133" s="57">
        <v>3633</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0.20476410397809663</v>
      </c>
      <c r="F135" s="58">
        <v>5.2606534276905294E-2</v>
      </c>
      <c r="G135" s="58">
        <v>7.5802746446825874E-3</v>
      </c>
      <c r="H135" s="58" t="s">
        <v>431</v>
      </c>
      <c r="I135" s="58">
        <v>0.21361656396563677</v>
      </c>
      <c r="J135" s="58">
        <v>0.22787003793198607</v>
      </c>
      <c r="K135" s="58">
        <v>0.2329814155120655</v>
      </c>
      <c r="L135" s="58">
        <v>0.10804140175031741</v>
      </c>
      <c r="M135" s="58">
        <v>2.8879171999102624</v>
      </c>
      <c r="N135" s="58">
        <v>2.8723819917222435E-2</v>
      </c>
      <c r="O135" s="58">
        <v>3.9538239269841704E-3</v>
      </c>
      <c r="P135" s="58" t="s">
        <v>431</v>
      </c>
      <c r="Q135" s="58">
        <v>9.1480774256350976E-3</v>
      </c>
      <c r="R135" s="58">
        <v>4.8116296769841704E-4</v>
      </c>
      <c r="S135" s="58">
        <v>7.9076478539683408E-3</v>
      </c>
      <c r="T135" s="58" t="s">
        <v>431</v>
      </c>
      <c r="U135" s="58">
        <v>2.2243997738889193E-3</v>
      </c>
      <c r="V135" s="58">
        <v>0.85834731537532505</v>
      </c>
      <c r="W135" s="58">
        <v>0.19522771769841699</v>
      </c>
      <c r="X135" s="58">
        <v>8.8378345723731169E-2</v>
      </c>
      <c r="Y135" s="58">
        <v>0.17045230329436709</v>
      </c>
      <c r="Z135" s="58">
        <v>0.28816919865270085</v>
      </c>
      <c r="AA135" s="58" t="s">
        <v>431</v>
      </c>
      <c r="AB135" s="58">
        <v>0.54699984767079912</v>
      </c>
      <c r="AC135" s="58" t="s">
        <v>431</v>
      </c>
      <c r="AD135" s="58" t="s">
        <v>432</v>
      </c>
      <c r="AE135" s="46"/>
      <c r="AF135" s="57" t="s">
        <v>432</v>
      </c>
      <c r="AG135" s="57" t="s">
        <v>432</v>
      </c>
      <c r="AH135" s="57" t="s">
        <v>432</v>
      </c>
      <c r="AI135" s="57" t="s">
        <v>432</v>
      </c>
      <c r="AJ135" s="57" t="s">
        <v>432</v>
      </c>
      <c r="AK135" s="57">
        <v>48.116296769841732</v>
      </c>
      <c r="AL135" s="200" t="s">
        <v>413</v>
      </c>
    </row>
    <row r="136" spans="1:38" ht="26.25" customHeight="1" thickBot="1" x14ac:dyDescent="0.25">
      <c r="A136" s="55" t="s">
        <v>289</v>
      </c>
      <c r="B136" s="55" t="s">
        <v>314</v>
      </c>
      <c r="C136" s="56" t="s">
        <v>315</v>
      </c>
      <c r="D136" s="57"/>
      <c r="E136" s="58" t="s">
        <v>432</v>
      </c>
      <c r="F136" s="58">
        <v>1.9841999999999998E-3</v>
      </c>
      <c r="G136" s="58" t="s">
        <v>432</v>
      </c>
      <c r="H136" s="58">
        <v>0.45324000000000003</v>
      </c>
      <c r="I136" s="58" t="s">
        <v>432</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2.3975999999999999E-4</v>
      </c>
      <c r="G137" s="58" t="s">
        <v>432</v>
      </c>
      <c r="H137" s="58" t="s">
        <v>431</v>
      </c>
      <c r="I137" s="58" t="s">
        <v>432</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0.25190403</v>
      </c>
      <c r="J139" s="58">
        <v>0.25190403</v>
      </c>
      <c r="K139" s="58">
        <v>0.25190403</v>
      </c>
      <c r="L139" s="58" t="s">
        <v>431</v>
      </c>
      <c r="M139" s="58" t="s">
        <v>431</v>
      </c>
      <c r="N139" s="58">
        <v>7.3268999999999993E-4</v>
      </c>
      <c r="O139" s="58">
        <v>1.4798199999999997E-3</v>
      </c>
      <c r="P139" s="58">
        <v>1.4798199999999997E-3</v>
      </c>
      <c r="Q139" s="58">
        <v>2.3464999999999996E-3</v>
      </c>
      <c r="R139" s="58">
        <v>2.2428499999999998E-3</v>
      </c>
      <c r="S139" s="58">
        <v>5.2158400000000002E-3</v>
      </c>
      <c r="T139" s="58" t="s">
        <v>431</v>
      </c>
      <c r="U139" s="58" t="s">
        <v>431</v>
      </c>
      <c r="V139" s="58" t="s">
        <v>431</v>
      </c>
      <c r="W139" s="58">
        <v>2.5329660000000005</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85.478178538990392</v>
      </c>
      <c r="F141" s="74">
        <f t="shared" ref="F141:AD141" si="0">SUM(F14:F140)</f>
        <v>107.1077613713849</v>
      </c>
      <c r="G141" s="74">
        <f t="shared" si="0"/>
        <v>57.692529883355569</v>
      </c>
      <c r="H141" s="74">
        <f t="shared" si="0"/>
        <v>41.746649441184502</v>
      </c>
      <c r="I141" s="74">
        <f t="shared" si="0"/>
        <v>43.3707729488914</v>
      </c>
      <c r="J141" s="74">
        <f t="shared" si="0"/>
        <v>57.504659240564834</v>
      </c>
      <c r="K141" s="74">
        <f t="shared" si="0"/>
        <v>86.639646931087427</v>
      </c>
      <c r="L141" s="74">
        <f t="shared" si="0"/>
        <v>6.0517513575279107</v>
      </c>
      <c r="M141" s="74">
        <f t="shared" si="0"/>
        <v>422.56093320435258</v>
      </c>
      <c r="N141" s="74">
        <f t="shared" si="0"/>
        <v>15.481701534787572</v>
      </c>
      <c r="O141" s="74">
        <f t="shared" si="0"/>
        <v>1.1570121132849156</v>
      </c>
      <c r="P141" s="74">
        <f t="shared" si="0"/>
        <v>0.54785268254884623</v>
      </c>
      <c r="Q141" s="74">
        <f t="shared" si="0"/>
        <v>1.1703725850942082</v>
      </c>
      <c r="R141" s="74">
        <f>SUM(R14:R140)</f>
        <v>4.3888361508778964</v>
      </c>
      <c r="S141" s="74">
        <f t="shared" si="0"/>
        <v>23.573049720620745</v>
      </c>
      <c r="T141" s="74">
        <f t="shared" si="0"/>
        <v>13.699564958583316</v>
      </c>
      <c r="U141" s="74">
        <f t="shared" si="0"/>
        <v>0.54535200047013477</v>
      </c>
      <c r="V141" s="74">
        <f t="shared" si="0"/>
        <v>39.305492334207671</v>
      </c>
      <c r="W141" s="74">
        <f t="shared" si="0"/>
        <v>110.27114706017083</v>
      </c>
      <c r="X141" s="74">
        <f t="shared" si="0"/>
        <v>6.5534752903019635</v>
      </c>
      <c r="Y141" s="74">
        <f t="shared" si="0"/>
        <v>6.291526425787084</v>
      </c>
      <c r="Z141" s="74">
        <f t="shared" si="0"/>
        <v>2.6082799668827237</v>
      </c>
      <c r="AA141" s="74">
        <f t="shared" si="0"/>
        <v>3.7088183378548694</v>
      </c>
      <c r="AB141" s="74">
        <f t="shared" si="0"/>
        <v>19.333918925254636</v>
      </c>
      <c r="AC141" s="74">
        <f t="shared" si="0"/>
        <v>0.45072310192037401</v>
      </c>
      <c r="AD141" s="74">
        <f t="shared" si="0"/>
        <v>4.4977013854964492</v>
      </c>
      <c r="AE141" s="47"/>
      <c r="AF141" s="74">
        <f t="shared" ref="AF141:AJ141" si="1">SUM(AF14:AF140)</f>
        <v>169373.383911037</v>
      </c>
      <c r="AG141" s="74">
        <f t="shared" si="1"/>
        <v>30244.198079400005</v>
      </c>
      <c r="AH141" s="74">
        <f t="shared" si="1"/>
        <v>79393.843712999995</v>
      </c>
      <c r="AI141" s="74">
        <f t="shared" si="1"/>
        <v>52080.9</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85.478178538990392</v>
      </c>
      <c r="F152" s="85">
        <f t="shared" ref="F152:AD152" si="2">F141 + F151 + IF(AND(OR($B$4="AT",$B$4="BE",$B$4="CH",$B$4="GB",$B$4="IE",$B$4="LT",$B$4="LU",$B$4="NL"),SUM(F143:F149)&gt;0),SUM(F143:F149)-SUM(F27:F33),0)</f>
        <v>107.1077613713849</v>
      </c>
      <c r="G152" s="85">
        <f t="shared" si="2"/>
        <v>57.692529883355569</v>
      </c>
      <c r="H152" s="85">
        <f t="shared" si="2"/>
        <v>41.746649441184502</v>
      </c>
      <c r="I152" s="85">
        <f t="shared" si="2"/>
        <v>43.3707729488914</v>
      </c>
      <c r="J152" s="85">
        <f t="shared" si="2"/>
        <v>57.504659240564834</v>
      </c>
      <c r="K152" s="85">
        <f t="shared" si="2"/>
        <v>86.639646931087427</v>
      </c>
      <c r="L152" s="85">
        <f t="shared" si="2"/>
        <v>6.0517513575279107</v>
      </c>
      <c r="M152" s="85">
        <f t="shared" si="2"/>
        <v>422.56093320435258</v>
      </c>
      <c r="N152" s="85">
        <f t="shared" si="2"/>
        <v>15.481701534787572</v>
      </c>
      <c r="O152" s="85">
        <f t="shared" si="2"/>
        <v>1.1570121132849156</v>
      </c>
      <c r="P152" s="85">
        <f t="shared" si="2"/>
        <v>0.54785268254884623</v>
      </c>
      <c r="Q152" s="85">
        <f t="shared" si="2"/>
        <v>1.1703725850942082</v>
      </c>
      <c r="R152" s="85">
        <f t="shared" si="2"/>
        <v>4.3888361508778964</v>
      </c>
      <c r="S152" s="85">
        <f t="shared" si="2"/>
        <v>23.573049720620745</v>
      </c>
      <c r="T152" s="85">
        <f t="shared" si="2"/>
        <v>13.699564958583316</v>
      </c>
      <c r="U152" s="85">
        <f t="shared" si="2"/>
        <v>0.54535200047013477</v>
      </c>
      <c r="V152" s="85">
        <f t="shared" si="2"/>
        <v>39.305492334207671</v>
      </c>
      <c r="W152" s="85">
        <f t="shared" si="2"/>
        <v>110.27114706017083</v>
      </c>
      <c r="X152" s="85">
        <f t="shared" si="2"/>
        <v>6.5534752903019635</v>
      </c>
      <c r="Y152" s="85">
        <f t="shared" si="2"/>
        <v>6.291526425787084</v>
      </c>
      <c r="Z152" s="85">
        <f t="shared" si="2"/>
        <v>2.6082799668827237</v>
      </c>
      <c r="AA152" s="85">
        <f t="shared" si="2"/>
        <v>3.7088183378548694</v>
      </c>
      <c r="AB152" s="85">
        <f t="shared" si="2"/>
        <v>19.333918925254636</v>
      </c>
      <c r="AC152" s="85">
        <f t="shared" si="2"/>
        <v>0.45072310192037401</v>
      </c>
      <c r="AD152" s="85">
        <f t="shared" si="2"/>
        <v>4.4977013854964492</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78.794501299705388</v>
      </c>
      <c r="F154" s="85">
        <f>F141 + F153 - IF(OR($B$6=2005,$B$6&gt;=2020),SUM(F99:F122),0) + IF(AND(OR($B$4="AT",$B$4="BE",$B$4="CH",$B$4="GB",$B$4="IE",$B$4="LT",$B$4="LU",$B$4="NL"),SUM(F143:F149)&gt;0),SUM(F143:F149)-SUM(F27:F33),0)</f>
        <v>97.517781741431875</v>
      </c>
      <c r="G154" s="85">
        <f>G141 + G153 + IF(AND(OR($B$4="AT",$B$4="BE",$B$4="CH",$B$4="GB",$B$4="IE",$B$4="LT",$B$4="LU",$B$4="NL"),SUM(G143:G149)&gt;0),SUM(G143:G149)-SUM(G27:G33),0)</f>
        <v>57.692529883355569</v>
      </c>
      <c r="H154" s="85">
        <f t="shared" ref="H154:AD154" si="3">H141 + H153 + IF(AND(OR($B$4="AT",$B$4="BE",$B$4="CH",$B$4="GB",$B$4="IE",$B$4="LT",$B$4="LU",$B$4="NL"),SUM(H143:H149)&gt;0),SUM(H143:H149)-SUM(H27:H33),0)</f>
        <v>41.746649441184502</v>
      </c>
      <c r="I154" s="85">
        <f t="shared" si="3"/>
        <v>43.3707729488914</v>
      </c>
      <c r="J154" s="85">
        <f t="shared" si="3"/>
        <v>57.504659240564834</v>
      </c>
      <c r="K154" s="85">
        <f t="shared" si="3"/>
        <v>86.639646931087427</v>
      </c>
      <c r="L154" s="85">
        <f t="shared" si="3"/>
        <v>6.0517513575279107</v>
      </c>
      <c r="M154" s="85">
        <f t="shared" si="3"/>
        <v>422.56093320435258</v>
      </c>
      <c r="N154" s="85">
        <f t="shared" si="3"/>
        <v>15.481701534787572</v>
      </c>
      <c r="O154" s="85">
        <f t="shared" si="3"/>
        <v>1.1570121132849156</v>
      </c>
      <c r="P154" s="85">
        <f t="shared" si="3"/>
        <v>0.54785268254884623</v>
      </c>
      <c r="Q154" s="85">
        <f t="shared" si="3"/>
        <v>1.1703725850942082</v>
      </c>
      <c r="R154" s="85">
        <f t="shared" si="3"/>
        <v>4.3888361508778964</v>
      </c>
      <c r="S154" s="85">
        <f t="shared" si="3"/>
        <v>23.573049720620745</v>
      </c>
      <c r="T154" s="85">
        <f t="shared" si="3"/>
        <v>13.699564958583316</v>
      </c>
      <c r="U154" s="85">
        <f t="shared" si="3"/>
        <v>0.54535200047013477</v>
      </c>
      <c r="V154" s="85">
        <f t="shared" si="3"/>
        <v>39.305492334207671</v>
      </c>
      <c r="W154" s="85">
        <f t="shared" si="3"/>
        <v>110.27114706017083</v>
      </c>
      <c r="X154" s="85">
        <f t="shared" si="3"/>
        <v>6.5534752903019635</v>
      </c>
      <c r="Y154" s="85">
        <f t="shared" si="3"/>
        <v>6.291526425787084</v>
      </c>
      <c r="Z154" s="85">
        <f t="shared" si="3"/>
        <v>2.6082799668827237</v>
      </c>
      <c r="AA154" s="85">
        <f t="shared" si="3"/>
        <v>3.7088183378548694</v>
      </c>
      <c r="AB154" s="85">
        <f t="shared" si="3"/>
        <v>19.333918925254636</v>
      </c>
      <c r="AC154" s="85">
        <f t="shared" si="3"/>
        <v>0.45072310192037401</v>
      </c>
      <c r="AD154" s="85">
        <f t="shared" si="3"/>
        <v>4.4977013854964492</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1.0978716648654843</v>
      </c>
      <c r="F157" s="93">
        <v>3.8830719116596135E-2</v>
      </c>
      <c r="G157" s="93">
        <v>0.138266587158</v>
      </c>
      <c r="H157" s="93" t="s">
        <v>431</v>
      </c>
      <c r="I157" s="93">
        <v>8.0340959587222108E-3</v>
      </c>
      <c r="J157" s="93">
        <v>8.0340959587222108E-3</v>
      </c>
      <c r="K157" s="93">
        <v>8.0340959587222108E-3</v>
      </c>
      <c r="L157" s="93">
        <v>1.3722159770728339E-3</v>
      </c>
      <c r="M157" s="93">
        <v>0.45132956306495498</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3072.3855032556057</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0.11899249880341588</v>
      </c>
      <c r="F158" s="93">
        <v>4.2373334474942095E-3</v>
      </c>
      <c r="G158" s="93">
        <v>1.7364812577E-2</v>
      </c>
      <c r="H158" s="93" t="s">
        <v>431</v>
      </c>
      <c r="I158" s="93">
        <v>9.9077833142392812E-4</v>
      </c>
      <c r="J158" s="93">
        <v>9.9077833142392812E-4</v>
      </c>
      <c r="K158" s="93">
        <v>9.9077833142392812E-4</v>
      </c>
      <c r="L158" s="93">
        <v>1.0920956318604399E-4</v>
      </c>
      <c r="M158" s="93">
        <v>3.5877854993684885E-2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385.85906832503804</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2.015029035</v>
      </c>
      <c r="F159" s="93">
        <v>6.9765079600000002E-2</v>
      </c>
      <c r="G159" s="93">
        <v>0.92221137409999987</v>
      </c>
      <c r="H159" s="93">
        <v>1.7844019999999999E-4</v>
      </c>
      <c r="I159" s="93">
        <v>0.10460139979999999</v>
      </c>
      <c r="J159" s="93">
        <v>0.11535370399999999</v>
      </c>
      <c r="K159" s="93">
        <v>0.11535370399999999</v>
      </c>
      <c r="L159" s="93">
        <v>1.4973389999999999E-4</v>
      </c>
      <c r="M159" s="93">
        <v>0.18871686460000001</v>
      </c>
      <c r="N159" s="93">
        <v>4.1348271999999998E-3</v>
      </c>
      <c r="O159" s="93">
        <v>4.2056537999999997E-4</v>
      </c>
      <c r="P159" s="93">
        <v>6.0163900000000006E-4</v>
      </c>
      <c r="Q159" s="93">
        <v>1.1520273400000001E-2</v>
      </c>
      <c r="R159" s="93">
        <v>1.2262720269999999E-2</v>
      </c>
      <c r="S159" s="93">
        <v>2.8509704280000003E-2</v>
      </c>
      <c r="T159" s="93">
        <v>0.53402989958000002</v>
      </c>
      <c r="U159" s="93">
        <v>4.35767677E-3</v>
      </c>
      <c r="V159" s="93">
        <v>3.0603363519999999E-2</v>
      </c>
      <c r="W159" s="93">
        <v>8.8882360000000007E-3</v>
      </c>
      <c r="X159" s="93">
        <v>7.6505842396000002E-4</v>
      </c>
      <c r="Y159" s="93">
        <v>1.2750977734999999E-3</v>
      </c>
      <c r="Z159" s="93" t="s">
        <v>431</v>
      </c>
      <c r="AA159" s="93" t="s">
        <v>431</v>
      </c>
      <c r="AB159" s="93">
        <v>2.0401561974600002E-3</v>
      </c>
      <c r="AC159" s="93">
        <v>3.0209203000000004E-3</v>
      </c>
      <c r="AD159" s="93">
        <v>9.694417700000001E-3</v>
      </c>
      <c r="AE159" s="49"/>
      <c r="AF159" s="93">
        <v>1047.8499999999999</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6.2899999999999998E-2</v>
      </c>
      <c r="F163" s="97">
        <v>0.18869999999999998</v>
      </c>
      <c r="G163" s="97">
        <v>1.2580000000000001E-2</v>
      </c>
      <c r="H163" s="97">
        <v>1.2580000000000001E-2</v>
      </c>
      <c r="I163" s="97">
        <v>0.629</v>
      </c>
      <c r="J163" s="97">
        <v>0.75479999999999992</v>
      </c>
      <c r="K163" s="97">
        <v>1.1322000000000001</v>
      </c>
      <c r="L163" s="97">
        <v>5.6610000000000001E-2</v>
      </c>
      <c r="M163" s="97">
        <v>1.887</v>
      </c>
      <c r="N163" s="97" t="s">
        <v>432</v>
      </c>
      <c r="O163" s="97" t="s">
        <v>432</v>
      </c>
      <c r="P163" s="97">
        <v>8.8059999999999994E-4</v>
      </c>
      <c r="Q163" s="97" t="s">
        <v>432</v>
      </c>
      <c r="R163" s="97" t="s">
        <v>432</v>
      </c>
      <c r="S163" s="97" t="s">
        <v>432</v>
      </c>
      <c r="T163" s="97" t="s">
        <v>432</v>
      </c>
      <c r="U163" s="97" t="s">
        <v>432</v>
      </c>
      <c r="V163" s="97" t="s">
        <v>432</v>
      </c>
      <c r="W163" s="97">
        <v>0.25159999999999999</v>
      </c>
      <c r="X163" s="97">
        <v>5.0320000000000004E-2</v>
      </c>
      <c r="Y163" s="97">
        <v>8.8059999999999999E-2</v>
      </c>
      <c r="Z163" s="97">
        <v>8.8059999999999999E-2</v>
      </c>
      <c r="AA163" s="97">
        <v>0.11322</v>
      </c>
      <c r="AB163" s="97">
        <v>0.33966000000000002</v>
      </c>
      <c r="AC163" s="97" t="s">
        <v>432</v>
      </c>
      <c r="AD163" s="97" t="s">
        <v>432</v>
      </c>
      <c r="AE163" s="50"/>
      <c r="AF163" s="97" t="s">
        <v>432</v>
      </c>
      <c r="AG163" s="97" t="s">
        <v>432</v>
      </c>
      <c r="AH163" s="97" t="s">
        <v>432</v>
      </c>
      <c r="AI163" s="97" t="s">
        <v>432</v>
      </c>
      <c r="AJ163" s="97" t="s">
        <v>432</v>
      </c>
      <c r="AK163" s="97">
        <v>629</v>
      </c>
      <c r="AL163" s="45" t="s">
        <v>345</v>
      </c>
    </row>
    <row r="164" spans="1:38" ht="26.25" customHeight="1" thickBot="1" x14ac:dyDescent="0.25">
      <c r="A164" s="45" t="s">
        <v>340</v>
      </c>
      <c r="B164" s="45" t="s">
        <v>346</v>
      </c>
      <c r="C164" s="96" t="s">
        <v>347</v>
      </c>
      <c r="D164" s="97"/>
      <c r="E164" s="97" t="s">
        <v>432</v>
      </c>
      <c r="F164" s="97" t="s">
        <v>432</v>
      </c>
      <c r="G164" s="97" t="s">
        <v>432</v>
      </c>
      <c r="H164" s="97">
        <v>0.30567178</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55" zoomScaleNormal="55" workbookViewId="0">
      <pane xSplit="4" ySplit="13" topLeftCell="E15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2006</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2006</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7.6652247879999997</v>
      </c>
      <c r="F14" s="58">
        <v>0.27307160479999998</v>
      </c>
      <c r="G14" s="58">
        <v>18.438235244209999</v>
      </c>
      <c r="H14" s="58">
        <v>9.6747785189999994E-3</v>
      </c>
      <c r="I14" s="58">
        <v>0.31423759340000001</v>
      </c>
      <c r="J14" s="58">
        <v>0.45249577739999997</v>
      </c>
      <c r="K14" s="58">
        <v>0.71956577740000005</v>
      </c>
      <c r="L14" s="58">
        <v>2.5330637816000003E-2</v>
      </c>
      <c r="M14" s="58">
        <v>1.1031218739999999</v>
      </c>
      <c r="N14" s="58">
        <v>0.47793163602999994</v>
      </c>
      <c r="O14" s="58">
        <v>7.8388574570000015E-3</v>
      </c>
      <c r="P14" s="58">
        <v>0.17042974579999998</v>
      </c>
      <c r="Q14" s="58">
        <v>0.50758212113199996</v>
      </c>
      <c r="R14" s="58">
        <v>1.2044064021899998</v>
      </c>
      <c r="S14" s="58">
        <v>0.54959570506999988</v>
      </c>
      <c r="T14" s="58">
        <v>4.0228551414900009</v>
      </c>
      <c r="U14" s="58">
        <v>2.8902295153999998E-2</v>
      </c>
      <c r="V14" s="58">
        <v>0.69605916225199982</v>
      </c>
      <c r="W14" s="58">
        <v>0.26605610605000013</v>
      </c>
      <c r="X14" s="58">
        <v>2.1877186745599998E-3</v>
      </c>
      <c r="Y14" s="58">
        <v>9.4591780302800028E-3</v>
      </c>
      <c r="Z14" s="58">
        <v>1.8703282994320003E-3</v>
      </c>
      <c r="AA14" s="58">
        <v>3.5337516064640009E-3</v>
      </c>
      <c r="AB14" s="58">
        <v>1.7050976610736006E-2</v>
      </c>
      <c r="AC14" s="58">
        <v>1.3110203040000001E-2</v>
      </c>
      <c r="AD14" s="58">
        <v>3.4998622844546401</v>
      </c>
      <c r="AE14" s="46"/>
      <c r="AF14" s="57">
        <v>20202.062400000003</v>
      </c>
      <c r="AG14" s="57">
        <v>20587.423999999999</v>
      </c>
      <c r="AH14" s="57">
        <v>20709.224899999997</v>
      </c>
      <c r="AI14" s="57" t="s">
        <v>430</v>
      </c>
      <c r="AJ14" s="57" t="s">
        <v>430</v>
      </c>
      <c r="AK14" s="57" t="s">
        <v>432</v>
      </c>
      <c r="AL14" s="200" t="s">
        <v>50</v>
      </c>
    </row>
    <row r="15" spans="1:38" ht="26.25" customHeight="1" thickBot="1" x14ac:dyDescent="0.25">
      <c r="A15" s="55" t="s">
        <v>54</v>
      </c>
      <c r="B15" s="55" t="s">
        <v>55</v>
      </c>
      <c r="C15" s="56" t="s">
        <v>56</v>
      </c>
      <c r="D15" s="57"/>
      <c r="E15" s="58">
        <v>2.384153703</v>
      </c>
      <c r="F15" s="58">
        <v>5.5096752339999992E-2</v>
      </c>
      <c r="G15" s="58">
        <v>9.9134080813909993</v>
      </c>
      <c r="H15" s="58" t="s">
        <v>431</v>
      </c>
      <c r="I15" s="58">
        <v>0.22062121259</v>
      </c>
      <c r="J15" s="58">
        <v>0.29139115048999997</v>
      </c>
      <c r="K15" s="58">
        <v>0.40342915668999996</v>
      </c>
      <c r="L15" s="58">
        <v>1.3507180265449999E-2</v>
      </c>
      <c r="M15" s="58">
        <v>0.32236039890000001</v>
      </c>
      <c r="N15" s="58">
        <v>7.2918155129499992E-2</v>
      </c>
      <c r="O15" s="58">
        <v>2.1630993444250003E-2</v>
      </c>
      <c r="P15" s="58">
        <v>4.9261853289999996E-3</v>
      </c>
      <c r="Q15" s="58">
        <v>5.1171649244E-2</v>
      </c>
      <c r="R15" s="58">
        <v>8.2011363279079999E-2</v>
      </c>
      <c r="S15" s="58">
        <v>9.8852293870908006E-2</v>
      </c>
      <c r="T15" s="58">
        <v>4.5743437547008297</v>
      </c>
      <c r="U15" s="58">
        <v>2.9016541069600003E-2</v>
      </c>
      <c r="V15" s="58">
        <v>1.2370078684494998</v>
      </c>
      <c r="W15" s="58">
        <v>3.0140169000000001E-2</v>
      </c>
      <c r="X15" s="58">
        <v>8.2502591120000012E-6</v>
      </c>
      <c r="Y15" s="58">
        <v>6.4338884140000002E-5</v>
      </c>
      <c r="Z15" s="58">
        <v>5.242119798800001E-5</v>
      </c>
      <c r="AA15" s="58">
        <v>7.8837212008E-5</v>
      </c>
      <c r="AB15" s="58">
        <v>2.0384755324800001E-4</v>
      </c>
      <c r="AC15" s="58" t="s">
        <v>431</v>
      </c>
      <c r="AD15" s="58" t="s">
        <v>431</v>
      </c>
      <c r="AE15" s="46"/>
      <c r="AF15" s="57">
        <v>22636.342000000001</v>
      </c>
      <c r="AG15" s="57" t="s">
        <v>430</v>
      </c>
      <c r="AH15" s="57">
        <v>13.6</v>
      </c>
      <c r="AI15" s="57" t="s">
        <v>430</v>
      </c>
      <c r="AJ15" s="57" t="s">
        <v>430</v>
      </c>
      <c r="AK15" s="57" t="s">
        <v>432</v>
      </c>
      <c r="AL15" s="200" t="s">
        <v>50</v>
      </c>
    </row>
    <row r="16" spans="1:38" ht="26.25" customHeight="1" thickBot="1" x14ac:dyDescent="0.25">
      <c r="A16" s="55" t="s">
        <v>54</v>
      </c>
      <c r="B16" s="55" t="s">
        <v>57</v>
      </c>
      <c r="C16" s="56" t="s">
        <v>58</v>
      </c>
      <c r="D16" s="57"/>
      <c r="E16" s="58">
        <v>0.43119990000000002</v>
      </c>
      <c r="F16" s="58">
        <v>0.1260038</v>
      </c>
      <c r="G16" s="58">
        <v>2.6102712E-2</v>
      </c>
      <c r="H16" s="58">
        <v>8.0783999999999999E-4</v>
      </c>
      <c r="I16" s="58">
        <v>6.1222680000000002E-3</v>
      </c>
      <c r="J16" s="58">
        <v>6.4425179999999995E-3</v>
      </c>
      <c r="K16" s="58">
        <v>6.4425179999999995E-3</v>
      </c>
      <c r="L16" s="58">
        <v>1.2440707199999998E-3</v>
      </c>
      <c r="M16" s="58">
        <v>0.16611015000000001</v>
      </c>
      <c r="N16" s="58">
        <v>9.1324159999999995E-4</v>
      </c>
      <c r="O16" s="58">
        <v>2.0859539999999998E-5</v>
      </c>
      <c r="P16" s="58">
        <v>5.4923499999999991E-4</v>
      </c>
      <c r="Q16" s="58">
        <v>5.9193499999999992E-4</v>
      </c>
      <c r="R16" s="58">
        <v>1.1375127999999999E-3</v>
      </c>
      <c r="S16" s="58">
        <v>3.3425255999999998E-4</v>
      </c>
      <c r="T16" s="58">
        <v>1.3413762800000001E-2</v>
      </c>
      <c r="U16" s="58">
        <v>3.2303980000000001E-4</v>
      </c>
      <c r="V16" s="58">
        <v>5.8529879999999999E-3</v>
      </c>
      <c r="W16" s="58">
        <v>3.4410120000000002E-3</v>
      </c>
      <c r="X16" s="58">
        <v>4.080457E-6</v>
      </c>
      <c r="Y16" s="58">
        <v>1.7219489999999999E-5</v>
      </c>
      <c r="Z16" s="58">
        <v>6.1056350000000012E-6</v>
      </c>
      <c r="AA16" s="58">
        <v>5.976573E-6</v>
      </c>
      <c r="AB16" s="58">
        <v>3.3382154999999997E-5</v>
      </c>
      <c r="AC16" s="58">
        <v>2.3485000000000003E-5</v>
      </c>
      <c r="AD16" s="58">
        <v>1.38775E-8</v>
      </c>
      <c r="AE16" s="46"/>
      <c r="AF16" s="57">
        <v>106.75</v>
      </c>
      <c r="AG16" s="57" t="s">
        <v>430</v>
      </c>
      <c r="AH16" s="57">
        <v>5385.6</v>
      </c>
      <c r="AI16" s="57" t="s">
        <v>430</v>
      </c>
      <c r="AJ16" s="57" t="s">
        <v>430</v>
      </c>
      <c r="AK16" s="57" t="s">
        <v>432</v>
      </c>
      <c r="AL16" s="200" t="s">
        <v>50</v>
      </c>
    </row>
    <row r="17" spans="1:38" ht="26.25" customHeight="1" thickBot="1" x14ac:dyDescent="0.25">
      <c r="A17" s="55" t="s">
        <v>54</v>
      </c>
      <c r="B17" s="55" t="s">
        <v>59</v>
      </c>
      <c r="C17" s="56" t="s">
        <v>60</v>
      </c>
      <c r="D17" s="57"/>
      <c r="E17" s="58">
        <v>0.14503074599999999</v>
      </c>
      <c r="F17" s="58">
        <v>5.0963397799999997E-2</v>
      </c>
      <c r="G17" s="58">
        <v>0.21724208484999996</v>
      </c>
      <c r="H17" s="58">
        <v>3.3299999999999996E-5</v>
      </c>
      <c r="I17" s="58">
        <v>2.5539880899999999E-2</v>
      </c>
      <c r="J17" s="58">
        <v>2.7547384899999996E-2</v>
      </c>
      <c r="K17" s="58">
        <v>2.91129769E-2</v>
      </c>
      <c r="L17" s="58">
        <v>1.7964091880000002E-3</v>
      </c>
      <c r="M17" s="58">
        <v>0.24742994699999998</v>
      </c>
      <c r="N17" s="58">
        <v>2.9889482185E-2</v>
      </c>
      <c r="O17" s="58">
        <v>4.1395115549999994E-4</v>
      </c>
      <c r="P17" s="58">
        <v>2.47854522E-3</v>
      </c>
      <c r="Q17" s="58">
        <v>1.0243327799999999E-3</v>
      </c>
      <c r="R17" s="58">
        <v>3.0483664150000003E-3</v>
      </c>
      <c r="S17" s="58">
        <v>3.9106157629999992E-3</v>
      </c>
      <c r="T17" s="58">
        <v>2.9150018229999993E-3</v>
      </c>
      <c r="U17" s="58">
        <v>4.8011935E-4</v>
      </c>
      <c r="V17" s="58">
        <v>4.6446589150000002E-2</v>
      </c>
      <c r="W17" s="58">
        <v>4.5331974400000002E-2</v>
      </c>
      <c r="X17" s="58">
        <v>1.0174942400000001E-2</v>
      </c>
      <c r="Y17" s="58">
        <v>1.3375868399999999E-2</v>
      </c>
      <c r="Z17" s="58">
        <v>5.3111464000000002E-3</v>
      </c>
      <c r="AA17" s="58">
        <v>4.1486999999999991E-3</v>
      </c>
      <c r="AB17" s="58">
        <v>3.3010657200000001E-2</v>
      </c>
      <c r="AC17" s="58">
        <v>1.4260872000000001E-4</v>
      </c>
      <c r="AD17" s="58">
        <v>3.7868574000000002E-2</v>
      </c>
      <c r="AE17" s="46"/>
      <c r="AF17" s="57">
        <v>16.076000000000001</v>
      </c>
      <c r="AG17" s="57">
        <v>222.756</v>
      </c>
      <c r="AH17" s="57">
        <v>1326.5550000000001</v>
      </c>
      <c r="AI17" s="57">
        <v>0.9</v>
      </c>
      <c r="AJ17" s="57" t="s">
        <v>430</v>
      </c>
      <c r="AK17" s="57" t="s">
        <v>432</v>
      </c>
      <c r="AL17" s="200" t="s">
        <v>50</v>
      </c>
    </row>
    <row r="18" spans="1:38" ht="26.25" customHeight="1" thickBot="1" x14ac:dyDescent="0.25">
      <c r="A18" s="55" t="s">
        <v>54</v>
      </c>
      <c r="B18" s="55" t="s">
        <v>61</v>
      </c>
      <c r="C18" s="56" t="s">
        <v>62</v>
      </c>
      <c r="D18" s="57"/>
      <c r="E18" s="58">
        <v>7.7053919999999984E-2</v>
      </c>
      <c r="F18" s="58">
        <v>8.4453219999999999E-3</v>
      </c>
      <c r="G18" s="58">
        <v>0.11174284472999998</v>
      </c>
      <c r="H18" s="58">
        <v>2.6639999999999997E-4</v>
      </c>
      <c r="I18" s="58">
        <v>3.7084089199999996E-3</v>
      </c>
      <c r="J18" s="58">
        <v>3.7300089199999993E-3</v>
      </c>
      <c r="K18" s="58">
        <v>3.7804089199999997E-3</v>
      </c>
      <c r="L18" s="58">
        <v>1.7408835567999999E-3</v>
      </c>
      <c r="M18" s="58">
        <v>1.6506593999999999E-2</v>
      </c>
      <c r="N18" s="58">
        <v>2.0624269399999997E-4</v>
      </c>
      <c r="O18" s="58">
        <v>9.4498110599999999E-5</v>
      </c>
      <c r="P18" s="58">
        <v>9.0957719999999986E-5</v>
      </c>
      <c r="Q18" s="58">
        <v>1.8475440000000002E-5</v>
      </c>
      <c r="R18" s="58">
        <v>1.9329108199999997E-4</v>
      </c>
      <c r="S18" s="58">
        <v>7.2114456399999995E-5</v>
      </c>
      <c r="T18" s="58">
        <v>1.7156425999999998E-5</v>
      </c>
      <c r="U18" s="58">
        <v>2.5548092000000002E-5</v>
      </c>
      <c r="V18" s="58">
        <v>7.5490152200000001E-3</v>
      </c>
      <c r="W18" s="58">
        <v>9.018152E-4</v>
      </c>
      <c r="X18" s="58">
        <v>3.1874919999999997E-4</v>
      </c>
      <c r="Y18" s="58">
        <v>2.0632199999999997E-3</v>
      </c>
      <c r="Z18" s="58">
        <v>2.5677559999999998E-4</v>
      </c>
      <c r="AA18" s="58">
        <v>2.2360199999999996E-4</v>
      </c>
      <c r="AB18" s="58">
        <v>2.8623467999999994E-3</v>
      </c>
      <c r="AC18" s="58">
        <v>3.6000000000000001E-5</v>
      </c>
      <c r="AD18" s="58">
        <v>4.32E-7</v>
      </c>
      <c r="AE18" s="46"/>
      <c r="AF18" s="57">
        <v>129.86799999999999</v>
      </c>
      <c r="AG18" s="57" t="s">
        <v>430</v>
      </c>
      <c r="AH18" s="57">
        <v>132.114</v>
      </c>
      <c r="AI18" s="57">
        <v>7.2</v>
      </c>
      <c r="AJ18" s="57" t="s">
        <v>430</v>
      </c>
      <c r="AK18" s="57" t="s">
        <v>432</v>
      </c>
      <c r="AL18" s="200" t="s">
        <v>50</v>
      </c>
    </row>
    <row r="19" spans="1:38" ht="26.25" customHeight="1" thickBot="1" x14ac:dyDescent="0.25">
      <c r="A19" s="55" t="s">
        <v>54</v>
      </c>
      <c r="B19" s="55" t="s">
        <v>63</v>
      </c>
      <c r="C19" s="56" t="s">
        <v>64</v>
      </c>
      <c r="D19" s="57"/>
      <c r="E19" s="58">
        <v>1.0243807309999999</v>
      </c>
      <c r="F19" s="58">
        <v>0.117050458</v>
      </c>
      <c r="G19" s="58">
        <v>3.7569206415900003</v>
      </c>
      <c r="H19" s="58">
        <v>6.6599999999999993E-5</v>
      </c>
      <c r="I19" s="58">
        <v>2.2477554079999996E-2</v>
      </c>
      <c r="J19" s="58">
        <v>2.2482954079999999E-2</v>
      </c>
      <c r="K19" s="58">
        <v>2.2495554079999997E-2</v>
      </c>
      <c r="L19" s="58">
        <v>1.1457955763199999E-2</v>
      </c>
      <c r="M19" s="58">
        <v>0.14679163799999997</v>
      </c>
      <c r="N19" s="58">
        <v>0.11999117696600001</v>
      </c>
      <c r="O19" s="58">
        <v>9.2194019136400004E-2</v>
      </c>
      <c r="P19" s="58">
        <v>3.2847535600000004E-3</v>
      </c>
      <c r="Q19" s="58">
        <v>9.2453912090000021E-2</v>
      </c>
      <c r="R19" s="58">
        <v>0.23068276316800004</v>
      </c>
      <c r="S19" s="58">
        <v>9.2401881613599995E-2</v>
      </c>
      <c r="T19" s="58">
        <v>3.2259453165799998</v>
      </c>
      <c r="U19" s="58">
        <v>4.8566567379999988E-3</v>
      </c>
      <c r="V19" s="58">
        <v>0.12426396100000001</v>
      </c>
      <c r="W19" s="58">
        <v>1.094011902E-2</v>
      </c>
      <c r="X19" s="58">
        <v>2.2520944164600002E-3</v>
      </c>
      <c r="Y19" s="58">
        <v>1.5337525275759999E-2</v>
      </c>
      <c r="Z19" s="58">
        <v>1.9850088557299998E-3</v>
      </c>
      <c r="AA19" s="58">
        <v>2.1518180411099997E-3</v>
      </c>
      <c r="AB19" s="58">
        <v>2.1726446589060002E-2</v>
      </c>
      <c r="AC19" s="58">
        <v>9.0000000000000002E-6</v>
      </c>
      <c r="AD19" s="58">
        <v>1.08E-7</v>
      </c>
      <c r="AE19" s="46"/>
      <c r="AF19" s="57">
        <v>4713.7280000000001</v>
      </c>
      <c r="AG19" s="57" t="s">
        <v>430</v>
      </c>
      <c r="AH19" s="57">
        <v>5484.2</v>
      </c>
      <c r="AI19" s="57">
        <v>1.8</v>
      </c>
      <c r="AJ19" s="57" t="s">
        <v>430</v>
      </c>
      <c r="AK19" s="57" t="s">
        <v>432</v>
      </c>
      <c r="AL19" s="200" t="s">
        <v>50</v>
      </c>
    </row>
    <row r="20" spans="1:38" ht="26.25" customHeight="1" thickBot="1" x14ac:dyDescent="0.25">
      <c r="A20" s="55" t="s">
        <v>54</v>
      </c>
      <c r="B20" s="55" t="s">
        <v>65</v>
      </c>
      <c r="C20" s="56" t="s">
        <v>66</v>
      </c>
      <c r="D20" s="57"/>
      <c r="E20" s="58">
        <v>0.42536137422000003</v>
      </c>
      <c r="F20" s="58">
        <v>0.11796471868999998</v>
      </c>
      <c r="G20" s="58">
        <v>0.41591886424009999</v>
      </c>
      <c r="H20" s="58">
        <v>5.7127999999999996E-3</v>
      </c>
      <c r="I20" s="58">
        <v>3.20508395034E-2</v>
      </c>
      <c r="J20" s="58">
        <v>3.2514039503399997E-2</v>
      </c>
      <c r="K20" s="58">
        <v>3.3594839503400004E-2</v>
      </c>
      <c r="L20" s="58">
        <v>1.0816823980135998E-2</v>
      </c>
      <c r="M20" s="58">
        <v>0.19275373086999997</v>
      </c>
      <c r="N20" s="58">
        <v>4.23150540633E-3</v>
      </c>
      <c r="O20" s="58">
        <v>2.0121024554269999E-3</v>
      </c>
      <c r="P20" s="58">
        <v>1.5733807762E-3</v>
      </c>
      <c r="Q20" s="58">
        <v>3.0794188300000005E-4</v>
      </c>
      <c r="R20" s="58">
        <v>3.6693838583899997E-3</v>
      </c>
      <c r="S20" s="58">
        <v>1.0252724516780002E-3</v>
      </c>
      <c r="T20" s="58">
        <v>3.4673246638999996E-4</v>
      </c>
      <c r="U20" s="58">
        <v>2.7749598974000002E-4</v>
      </c>
      <c r="V20" s="58">
        <v>9.311639020189999E-2</v>
      </c>
      <c r="W20" s="58">
        <v>1.6025166399999999E-2</v>
      </c>
      <c r="X20" s="58">
        <v>2.3381543999999995E-3</v>
      </c>
      <c r="Y20" s="58">
        <v>8.740040000000001E-3</v>
      </c>
      <c r="Z20" s="58">
        <v>1.4825591999999999E-3</v>
      </c>
      <c r="AA20" s="58">
        <v>1.2445640000000001E-3</v>
      </c>
      <c r="AB20" s="58">
        <v>1.3805317600000002E-2</v>
      </c>
      <c r="AC20" s="58">
        <v>7.7200000000000001E-4</v>
      </c>
      <c r="AD20" s="58">
        <v>9.2639999999999997E-6</v>
      </c>
      <c r="AE20" s="46"/>
      <c r="AF20" s="57">
        <v>417.976</v>
      </c>
      <c r="AG20" s="57" t="s">
        <v>430</v>
      </c>
      <c r="AH20" s="57">
        <v>2660.6660299999999</v>
      </c>
      <c r="AI20" s="57">
        <v>154.4</v>
      </c>
      <c r="AJ20" s="57" t="s">
        <v>430</v>
      </c>
      <c r="AK20" s="57" t="s">
        <v>432</v>
      </c>
      <c r="AL20" s="200" t="s">
        <v>50</v>
      </c>
    </row>
    <row r="21" spans="1:38" ht="26.25" customHeight="1" thickBot="1" x14ac:dyDescent="0.25">
      <c r="A21" s="55" t="s">
        <v>54</v>
      </c>
      <c r="B21" s="55" t="s">
        <v>67</v>
      </c>
      <c r="C21" s="56" t="s">
        <v>68</v>
      </c>
      <c r="D21" s="57"/>
      <c r="E21" s="58">
        <v>1.4745480167659999</v>
      </c>
      <c r="F21" s="58">
        <v>0.30331158405699998</v>
      </c>
      <c r="G21" s="58">
        <v>2.3020101747265298</v>
      </c>
      <c r="H21" s="58">
        <v>1.7131E-3</v>
      </c>
      <c r="I21" s="58">
        <v>0.16997058650402</v>
      </c>
      <c r="J21" s="58">
        <v>0.18073171850402001</v>
      </c>
      <c r="K21" s="58">
        <v>0.18931755450401999</v>
      </c>
      <c r="L21" s="58">
        <v>2.7574463876160797E-2</v>
      </c>
      <c r="M21" s="58">
        <v>1.4115544556109998</v>
      </c>
      <c r="N21" s="58">
        <v>0.159597360452749</v>
      </c>
      <c r="O21" s="58">
        <v>2.7413738630430993E-3</v>
      </c>
      <c r="P21" s="58">
        <v>1.295872690586E-2</v>
      </c>
      <c r="Q21" s="58">
        <v>5.4101786858999999E-3</v>
      </c>
      <c r="R21" s="58">
        <v>1.7391422175066999E-2</v>
      </c>
      <c r="S21" s="58">
        <v>2.12904802550134E-2</v>
      </c>
      <c r="T21" s="58">
        <v>1.5530645727067E-2</v>
      </c>
      <c r="U21" s="58">
        <v>2.6861153172219997E-3</v>
      </c>
      <c r="V21" s="58">
        <v>0.30944538744607003</v>
      </c>
      <c r="W21" s="58">
        <v>0.2463958306</v>
      </c>
      <c r="X21" s="58">
        <v>5.7116730099999992E-2</v>
      </c>
      <c r="Y21" s="58">
        <v>9.3566192199999995E-2</v>
      </c>
      <c r="Z21" s="58">
        <v>3.0845039899999996E-2</v>
      </c>
      <c r="AA21" s="58">
        <v>2.43506665E-2</v>
      </c>
      <c r="AB21" s="58">
        <v>0.20587862870000001</v>
      </c>
      <c r="AC21" s="58">
        <v>9.6325376000000007E-4</v>
      </c>
      <c r="AD21" s="58">
        <v>0.20064493800000002</v>
      </c>
      <c r="AE21" s="46"/>
      <c r="AF21" s="57">
        <v>1553.9190000000001</v>
      </c>
      <c r="AG21" s="57">
        <v>1180.248</v>
      </c>
      <c r="AH21" s="57">
        <v>6337.7211589999997</v>
      </c>
      <c r="AI21" s="57">
        <v>46.3</v>
      </c>
      <c r="AJ21" s="57" t="s">
        <v>430</v>
      </c>
      <c r="AK21" s="57" t="s">
        <v>432</v>
      </c>
      <c r="AL21" s="200" t="s">
        <v>50</v>
      </c>
    </row>
    <row r="22" spans="1:38" ht="26.25" customHeight="1" thickBot="1" x14ac:dyDescent="0.25">
      <c r="A22" s="55" t="s">
        <v>54</v>
      </c>
      <c r="B22" s="59" t="s">
        <v>69</v>
      </c>
      <c r="C22" s="56" t="s">
        <v>70</v>
      </c>
      <c r="D22" s="57"/>
      <c r="E22" s="58">
        <v>9.7899361754180028</v>
      </c>
      <c r="F22" s="58">
        <v>1.3303784305099997</v>
      </c>
      <c r="G22" s="58">
        <v>2.9702573976175</v>
      </c>
      <c r="H22" s="58">
        <v>9.149729999999999E-2</v>
      </c>
      <c r="I22" s="58">
        <v>0.40966182726599987</v>
      </c>
      <c r="J22" s="58">
        <v>0.41708052726599987</v>
      </c>
      <c r="K22" s="58">
        <v>0.43439082726599992</v>
      </c>
      <c r="L22" s="58">
        <v>0.12869684348903998</v>
      </c>
      <c r="M22" s="58">
        <v>9.3602056158660005</v>
      </c>
      <c r="N22" s="58">
        <v>0.37132345140537998</v>
      </c>
      <c r="O22" s="58">
        <v>5.7007873148706006E-2</v>
      </c>
      <c r="P22" s="58">
        <v>0.15886332335952</v>
      </c>
      <c r="Q22" s="58">
        <v>8.3750858715380017E-2</v>
      </c>
      <c r="R22" s="58">
        <v>0.1848387168083</v>
      </c>
      <c r="S22" s="58">
        <v>0.21633228573394001</v>
      </c>
      <c r="T22" s="58">
        <v>0.15720328947786796</v>
      </c>
      <c r="U22" s="58">
        <v>8.062597745366E-2</v>
      </c>
      <c r="V22" s="58">
        <v>2.6706540833450001</v>
      </c>
      <c r="W22" s="58">
        <v>0.2639514914844</v>
      </c>
      <c r="X22" s="58">
        <v>3.02692230624E-2</v>
      </c>
      <c r="Y22" s="58">
        <v>8.2581195450000006E-2</v>
      </c>
      <c r="Z22" s="58">
        <v>1.7380034497199999E-2</v>
      </c>
      <c r="AA22" s="58">
        <v>1.4239645049999999E-2</v>
      </c>
      <c r="AB22" s="58">
        <v>0.14447009805960001</v>
      </c>
      <c r="AC22" s="58">
        <v>2.66445882E-2</v>
      </c>
      <c r="AD22" s="58">
        <v>0.31989817500000006</v>
      </c>
      <c r="AE22" s="46"/>
      <c r="AF22" s="57">
        <v>9411.7822627000005</v>
      </c>
      <c r="AG22" s="57">
        <v>4452.5529967000002</v>
      </c>
      <c r="AH22" s="57">
        <v>9501.4982</v>
      </c>
      <c r="AI22" s="57">
        <v>2472.9</v>
      </c>
      <c r="AJ22" s="57" t="s">
        <v>430</v>
      </c>
      <c r="AK22" s="57" t="s">
        <v>432</v>
      </c>
      <c r="AL22" s="200" t="s">
        <v>50</v>
      </c>
    </row>
    <row r="23" spans="1:38" ht="26.25" customHeight="1" thickBot="1" x14ac:dyDescent="0.25">
      <c r="A23" s="55" t="s">
        <v>71</v>
      </c>
      <c r="B23" s="59" t="s">
        <v>394</v>
      </c>
      <c r="C23" s="56" t="s">
        <v>390</v>
      </c>
      <c r="D23" s="98"/>
      <c r="E23" s="58">
        <v>4.2662904970961639</v>
      </c>
      <c r="F23" s="58">
        <v>0.98569968352538684</v>
      </c>
      <c r="G23" s="58">
        <v>0.89776053548135415</v>
      </c>
      <c r="H23" s="58">
        <v>1.0172501141750443E-3</v>
      </c>
      <c r="I23" s="58">
        <v>0.28121153295257889</v>
      </c>
      <c r="J23" s="58">
        <v>0.28121153295257889</v>
      </c>
      <c r="K23" s="58">
        <v>0.28121153295257889</v>
      </c>
      <c r="L23" s="58">
        <v>0.16924450039206793</v>
      </c>
      <c r="M23" s="58">
        <v>7.0361539592846629</v>
      </c>
      <c r="N23" s="58">
        <v>2.8874999354593443E-2</v>
      </c>
      <c r="O23" s="58">
        <v>1.354E-3</v>
      </c>
      <c r="P23" s="58" t="s">
        <v>431</v>
      </c>
      <c r="Q23" s="58" t="s">
        <v>431</v>
      </c>
      <c r="R23" s="58">
        <v>6.77E-3</v>
      </c>
      <c r="S23" s="58">
        <v>0.23018</v>
      </c>
      <c r="T23" s="58">
        <v>9.478000000000002E-3</v>
      </c>
      <c r="U23" s="58">
        <v>1.354E-3</v>
      </c>
      <c r="V23" s="58">
        <v>0.13540000000000002</v>
      </c>
      <c r="W23" s="58" t="s">
        <v>431</v>
      </c>
      <c r="X23" s="58">
        <v>4.1390000000000003E-3</v>
      </c>
      <c r="Y23" s="58">
        <v>6.6930000000000002E-3</v>
      </c>
      <c r="Z23" s="58" t="s">
        <v>431</v>
      </c>
      <c r="AA23" s="58" t="s">
        <v>431</v>
      </c>
      <c r="AB23" s="58">
        <v>1.0832000000000001E-2</v>
      </c>
      <c r="AC23" s="58" t="s">
        <v>431</v>
      </c>
      <c r="AD23" s="58" t="s">
        <v>431</v>
      </c>
      <c r="AE23" s="46"/>
      <c r="AF23" s="57">
        <v>5797.41</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430</v>
      </c>
      <c r="AK24" s="57" t="s">
        <v>432</v>
      </c>
      <c r="AL24" s="200" t="s">
        <v>50</v>
      </c>
    </row>
    <row r="25" spans="1:38" ht="26.25" customHeight="1" thickBot="1" x14ac:dyDescent="0.25">
      <c r="A25" s="55" t="s">
        <v>74</v>
      </c>
      <c r="B25" s="59" t="s">
        <v>75</v>
      </c>
      <c r="C25" s="61" t="s">
        <v>76</v>
      </c>
      <c r="D25" s="57"/>
      <c r="E25" s="58">
        <v>0.14656159838642283</v>
      </c>
      <c r="F25" s="58">
        <v>1.5729237202179398E-2</v>
      </c>
      <c r="G25" s="58">
        <v>5.8477141406086397E-2</v>
      </c>
      <c r="H25" s="58" t="s">
        <v>431</v>
      </c>
      <c r="I25" s="58">
        <v>1.1614731222266402E-3</v>
      </c>
      <c r="J25" s="58">
        <v>1.1614731222266402E-3</v>
      </c>
      <c r="K25" s="58">
        <v>1.1614731222266402E-3</v>
      </c>
      <c r="L25" s="58">
        <v>2.6737957992868796E-4</v>
      </c>
      <c r="M25" s="58">
        <v>0.15619274877407199</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562.37206284162153</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2.8825920582104796E-2</v>
      </c>
      <c r="F26" s="58">
        <v>2.3548650258081762E-2</v>
      </c>
      <c r="G26" s="58">
        <v>1.1619370840000001E-2</v>
      </c>
      <c r="H26" s="58" t="s">
        <v>431</v>
      </c>
      <c r="I26" s="58">
        <v>2.1779229659857599E-4</v>
      </c>
      <c r="J26" s="58">
        <v>2.1779229659857599E-4</v>
      </c>
      <c r="K26" s="58">
        <v>2.1779229659857599E-4</v>
      </c>
      <c r="L26" s="58">
        <v>3.5381818284791996E-5</v>
      </c>
      <c r="M26" s="58">
        <v>1.3561056137233023</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155.84077159099124</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16.875888384564071</v>
      </c>
      <c r="F27" s="58">
        <v>9.696208446170786</v>
      </c>
      <c r="G27" s="58">
        <v>2.2994824604125679</v>
      </c>
      <c r="H27" s="58">
        <v>0.43349877221712863</v>
      </c>
      <c r="I27" s="58">
        <v>1.2600854322520627</v>
      </c>
      <c r="J27" s="58">
        <v>1.2600854322520627</v>
      </c>
      <c r="K27" s="58">
        <v>1.2600854322520627</v>
      </c>
      <c r="L27" s="58">
        <v>0.78097227416801918</v>
      </c>
      <c r="M27" s="58">
        <v>84.072675730869577</v>
      </c>
      <c r="N27" s="58">
        <v>3.6042970785906152</v>
      </c>
      <c r="O27" s="58">
        <v>1.6045212828115469E-4</v>
      </c>
      <c r="P27" s="58">
        <v>8.6755261383168799E-3</v>
      </c>
      <c r="Q27" s="58">
        <v>2.542450608864253E-4</v>
      </c>
      <c r="R27" s="58">
        <v>8.8122646055763792E-3</v>
      </c>
      <c r="S27" s="58">
        <v>6.0929098153648326E-3</v>
      </c>
      <c r="T27" s="58">
        <v>1.6416964482628825E-3</v>
      </c>
      <c r="U27" s="58">
        <v>1.8758586521054108E-4</v>
      </c>
      <c r="V27" s="58">
        <v>3.1765679867620876E-2</v>
      </c>
      <c r="W27" s="58">
        <v>0.68805009999999989</v>
      </c>
      <c r="X27" s="58">
        <v>2.06678046497E-2</v>
      </c>
      <c r="Y27" s="58">
        <v>2.4475481418699999E-2</v>
      </c>
      <c r="Z27" s="58">
        <v>1.7545507720900001E-2</v>
      </c>
      <c r="AA27" s="58">
        <v>2.2170211455499998E-2</v>
      </c>
      <c r="AB27" s="58">
        <v>8.4859005244800001E-2</v>
      </c>
      <c r="AC27" s="58">
        <v>6.8805090000000004E-4</v>
      </c>
      <c r="AD27" s="58">
        <v>1.4135330000000001E-4</v>
      </c>
      <c r="AE27" s="46"/>
      <c r="AF27" s="57">
        <v>54079.135279164497</v>
      </c>
      <c r="AG27" s="57" t="s">
        <v>432</v>
      </c>
      <c r="AH27" s="57" t="s">
        <v>430</v>
      </c>
      <c r="AI27" s="57" t="s">
        <v>430</v>
      </c>
      <c r="AJ27" s="57" t="s">
        <v>432</v>
      </c>
      <c r="AK27" s="57" t="s">
        <v>432</v>
      </c>
      <c r="AL27" s="200" t="s">
        <v>50</v>
      </c>
    </row>
    <row r="28" spans="1:38" ht="26.25" customHeight="1" thickBot="1" x14ac:dyDescent="0.25">
      <c r="A28" s="55" t="s">
        <v>79</v>
      </c>
      <c r="B28" s="55" t="s">
        <v>82</v>
      </c>
      <c r="C28" s="56" t="s">
        <v>83</v>
      </c>
      <c r="D28" s="57"/>
      <c r="E28" s="58">
        <v>2.4864903526839717</v>
      </c>
      <c r="F28" s="58">
        <v>0.34998729839661624</v>
      </c>
      <c r="G28" s="58">
        <v>0.74330109895540075</v>
      </c>
      <c r="H28" s="58">
        <v>1.1940396019177948E-2</v>
      </c>
      <c r="I28" s="58">
        <v>0.47486459559229305</v>
      </c>
      <c r="J28" s="58">
        <v>0.47486459559229305</v>
      </c>
      <c r="K28" s="58">
        <v>0.47486459559229305</v>
      </c>
      <c r="L28" s="58">
        <v>0.29298989543693138</v>
      </c>
      <c r="M28" s="58">
        <v>2.4013848438514858</v>
      </c>
      <c r="N28" s="58">
        <v>0.17052032038361656</v>
      </c>
      <c r="O28" s="58">
        <v>1.270312184150699E-5</v>
      </c>
      <c r="P28" s="58">
        <v>1.1653263169137324E-3</v>
      </c>
      <c r="Q28" s="58">
        <v>2.3956606896725914E-5</v>
      </c>
      <c r="R28" s="58">
        <v>1.7579813232543938E-3</v>
      </c>
      <c r="S28" s="58">
        <v>1.1828723580410805E-3</v>
      </c>
      <c r="T28" s="58">
        <v>7.2557039160348971E-5</v>
      </c>
      <c r="U28" s="58">
        <v>2.2506970110437847E-5</v>
      </c>
      <c r="V28" s="58">
        <v>4.0077655162901685E-3</v>
      </c>
      <c r="W28" s="58">
        <v>0.15727239999999998</v>
      </c>
      <c r="X28" s="58">
        <v>6.4391732482000008E-3</v>
      </c>
      <c r="Y28" s="58">
        <v>7.2536238203999995E-3</v>
      </c>
      <c r="Z28" s="58">
        <v>5.6461774255000003E-3</v>
      </c>
      <c r="AA28" s="58">
        <v>6.0696022698000004E-3</v>
      </c>
      <c r="AB28" s="58">
        <v>2.5408576763900001E-2</v>
      </c>
      <c r="AC28" s="58">
        <v>1.5727260000000001E-4</v>
      </c>
      <c r="AD28" s="58">
        <v>3.29125E-5</v>
      </c>
      <c r="AE28" s="46"/>
      <c r="AF28" s="57">
        <v>9006.0700436697007</v>
      </c>
      <c r="AG28" s="57" t="s">
        <v>432</v>
      </c>
      <c r="AH28" s="57" t="s">
        <v>431</v>
      </c>
      <c r="AI28" s="57" t="s">
        <v>430</v>
      </c>
      <c r="AJ28" s="57" t="s">
        <v>432</v>
      </c>
      <c r="AK28" s="57" t="s">
        <v>432</v>
      </c>
      <c r="AL28" s="200" t="s">
        <v>50</v>
      </c>
    </row>
    <row r="29" spans="1:38" ht="26.25" customHeight="1" thickBot="1" x14ac:dyDescent="0.25">
      <c r="A29" s="55" t="s">
        <v>79</v>
      </c>
      <c r="B29" s="55" t="s">
        <v>84</v>
      </c>
      <c r="C29" s="56" t="s">
        <v>85</v>
      </c>
      <c r="D29" s="57"/>
      <c r="E29" s="58">
        <v>11.075466910886123</v>
      </c>
      <c r="F29" s="58">
        <v>1.0081890727882739</v>
      </c>
      <c r="G29" s="58">
        <v>1.1664235406939649</v>
      </c>
      <c r="H29" s="58">
        <v>5.2152110946547805E-3</v>
      </c>
      <c r="I29" s="58">
        <v>0.42294610373002067</v>
      </c>
      <c r="J29" s="58">
        <v>0.42294610373002067</v>
      </c>
      <c r="K29" s="58">
        <v>0.42294610373002067</v>
      </c>
      <c r="L29" s="58">
        <v>0.23248341749338872</v>
      </c>
      <c r="M29" s="58">
        <v>2.862613317158667</v>
      </c>
      <c r="N29" s="58">
        <v>0.16055642505645779</v>
      </c>
      <c r="O29" s="58">
        <v>1.5719754840141002E-5</v>
      </c>
      <c r="P29" s="58">
        <v>1.6522986931375467E-3</v>
      </c>
      <c r="Q29" s="58">
        <v>3.132754712094281E-5</v>
      </c>
      <c r="R29" s="58">
        <v>2.6413446938870172E-3</v>
      </c>
      <c r="S29" s="58">
        <v>1.7715629034170046E-3</v>
      </c>
      <c r="T29" s="58">
        <v>6.4558457750651783E-5</v>
      </c>
      <c r="U29" s="58">
        <v>3.121558456160363E-5</v>
      </c>
      <c r="V29" s="58">
        <v>5.6154463443084746E-3</v>
      </c>
      <c r="W29" s="58">
        <v>0.11343780000000001</v>
      </c>
      <c r="X29" s="58">
        <v>1.6205328788999999E-3</v>
      </c>
      <c r="Y29" s="58">
        <v>9.8132268794000003E-3</v>
      </c>
      <c r="Z29" s="58">
        <v>1.0965605815200001E-2</v>
      </c>
      <c r="AA29" s="58">
        <v>2.5208289224999997E-3</v>
      </c>
      <c r="AB29" s="58">
        <v>2.4920194496000001E-2</v>
      </c>
      <c r="AC29" s="58">
        <v>7.1272999999999993E-5</v>
      </c>
      <c r="AD29" s="58">
        <v>2.1311899999999998E-5</v>
      </c>
      <c r="AE29" s="46"/>
      <c r="AF29" s="57">
        <v>13280.8994898821</v>
      </c>
      <c r="AG29" s="57" t="s">
        <v>432</v>
      </c>
      <c r="AH29" s="57" t="s">
        <v>430</v>
      </c>
      <c r="AI29" s="57" t="s">
        <v>430</v>
      </c>
      <c r="AJ29" s="57" t="s">
        <v>432</v>
      </c>
      <c r="AK29" s="57" t="s">
        <v>432</v>
      </c>
      <c r="AL29" s="200" t="s">
        <v>50</v>
      </c>
    </row>
    <row r="30" spans="1:38" ht="26.25" customHeight="1" thickBot="1" x14ac:dyDescent="0.25">
      <c r="A30" s="55" t="s">
        <v>79</v>
      </c>
      <c r="B30" s="55" t="s">
        <v>86</v>
      </c>
      <c r="C30" s="56" t="s">
        <v>87</v>
      </c>
      <c r="D30" s="57"/>
      <c r="E30" s="58">
        <v>0.13592194400705068</v>
      </c>
      <c r="F30" s="58">
        <v>3.0011460320529761</v>
      </c>
      <c r="G30" s="58">
        <v>8.5576617861732023E-3</v>
      </c>
      <c r="H30" s="58">
        <v>1.265201596303356E-3</v>
      </c>
      <c r="I30" s="58">
        <v>5.5623572649085511E-2</v>
      </c>
      <c r="J30" s="58">
        <v>5.5623572649085511E-2</v>
      </c>
      <c r="K30" s="58">
        <v>5.5623572649085511E-2</v>
      </c>
      <c r="L30" s="58">
        <v>9.2143370927487891E-3</v>
      </c>
      <c r="M30" s="58">
        <v>7.5142074148656661</v>
      </c>
      <c r="N30" s="58">
        <v>0.11064071818316849</v>
      </c>
      <c r="O30" s="58">
        <v>4.4256288262472538E-6</v>
      </c>
      <c r="P30" s="58">
        <v>1.9251485394175546E-4</v>
      </c>
      <c r="Q30" s="58">
        <v>6.6384432393708781E-6</v>
      </c>
      <c r="R30" s="58">
        <v>1.3940730802678846E-4</v>
      </c>
      <c r="S30" s="58">
        <v>9.9576648590563198E-5</v>
      </c>
      <c r="T30" s="58">
        <v>5.0894731501843417E-5</v>
      </c>
      <c r="U30" s="58">
        <v>4.4256288262472538E-6</v>
      </c>
      <c r="V30" s="58">
        <v>7.3022875633079658E-4</v>
      </c>
      <c r="W30" s="58">
        <v>1.3769699999999999E-2</v>
      </c>
      <c r="X30" s="58">
        <v>1.582990327E-4</v>
      </c>
      <c r="Y30" s="58">
        <v>2.2053971750000002E-4</v>
      </c>
      <c r="Z30" s="58">
        <v>1.1738032430000001E-4</v>
      </c>
      <c r="AA30" s="58">
        <v>2.4849083139999998E-4</v>
      </c>
      <c r="AB30" s="58">
        <v>7.4470990590000006E-4</v>
      </c>
      <c r="AC30" s="58">
        <v>1.37698E-5</v>
      </c>
      <c r="AD30" s="58">
        <v>5.9004999999999997E-6</v>
      </c>
      <c r="AE30" s="46"/>
      <c r="AF30" s="57">
        <v>968.63738120070002</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2.5917590710987337</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120.2587612729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0.32526196073606095</v>
      </c>
      <c r="J32" s="58">
        <v>0.64399577328311486</v>
      </c>
      <c r="K32" s="58">
        <v>0.80472645426912515</v>
      </c>
      <c r="L32" s="58">
        <v>6.9304222762186798E-2</v>
      </c>
      <c r="M32" s="58" t="s">
        <v>432</v>
      </c>
      <c r="N32" s="58">
        <v>2.6421549471481631</v>
      </c>
      <c r="O32" s="58">
        <v>1.1288872868678072E-2</v>
      </c>
      <c r="P32" s="58" t="s">
        <v>432</v>
      </c>
      <c r="Q32" s="58">
        <v>3.007344914719216E-2</v>
      </c>
      <c r="R32" s="58">
        <v>0.98916544995511124</v>
      </c>
      <c r="S32" s="58">
        <v>21.743082989776624</v>
      </c>
      <c r="T32" s="58">
        <v>0.15006291704685457</v>
      </c>
      <c r="U32" s="58">
        <v>1.6094529085382503E-2</v>
      </c>
      <c r="V32" s="58">
        <v>6.5090748733952921</v>
      </c>
      <c r="W32" s="58" t="s">
        <v>431</v>
      </c>
      <c r="X32" s="58">
        <v>0.15092154978153238</v>
      </c>
      <c r="Y32" s="58">
        <v>1.3661002350914568E-2</v>
      </c>
      <c r="Z32" s="58">
        <v>2.0166241565635793E-2</v>
      </c>
      <c r="AA32" s="58" t="s">
        <v>431</v>
      </c>
      <c r="AB32" s="58">
        <v>0.18474879369808275</v>
      </c>
      <c r="AC32" s="58" t="s">
        <v>431</v>
      </c>
      <c r="AD32" s="58" t="s">
        <v>431</v>
      </c>
      <c r="AE32" s="46"/>
      <c r="AF32" s="57" t="s">
        <v>432</v>
      </c>
      <c r="AG32" s="57" t="s">
        <v>432</v>
      </c>
      <c r="AH32" s="57" t="s">
        <v>432</v>
      </c>
      <c r="AI32" s="57" t="s">
        <v>432</v>
      </c>
      <c r="AJ32" s="57" t="s">
        <v>432</v>
      </c>
      <c r="AK32" s="57">
        <v>28032.697104124651</v>
      </c>
      <c r="AL32" s="200" t="s">
        <v>414</v>
      </c>
    </row>
    <row r="33" spans="1:38" ht="26.25" customHeight="1" thickBot="1" x14ac:dyDescent="0.25">
      <c r="A33" s="55" t="s">
        <v>79</v>
      </c>
      <c r="B33" s="55" t="s">
        <v>92</v>
      </c>
      <c r="C33" s="56" t="s">
        <v>93</v>
      </c>
      <c r="D33" s="57"/>
      <c r="E33" s="58" t="s">
        <v>432</v>
      </c>
      <c r="F33" s="58" t="s">
        <v>432</v>
      </c>
      <c r="G33" s="58" t="s">
        <v>432</v>
      </c>
      <c r="H33" s="58" t="s">
        <v>432</v>
      </c>
      <c r="I33" s="58">
        <v>0.13651844032031249</v>
      </c>
      <c r="J33" s="58">
        <v>0.25281192651909717</v>
      </c>
      <c r="K33" s="58">
        <v>0.50562385303819435</v>
      </c>
      <c r="L33" s="58">
        <v>5.3596128422048655E-3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28032.697104124651</v>
      </c>
      <c r="AL33" s="200" t="s">
        <v>414</v>
      </c>
    </row>
    <row r="34" spans="1:38" ht="26.25" customHeight="1" thickBot="1" x14ac:dyDescent="0.25">
      <c r="A34" s="55" t="s">
        <v>71</v>
      </c>
      <c r="B34" s="55" t="s">
        <v>94</v>
      </c>
      <c r="C34" s="56" t="s">
        <v>95</v>
      </c>
      <c r="D34" s="57"/>
      <c r="E34" s="58">
        <v>1.6925214470400001</v>
      </c>
      <c r="F34" s="58">
        <v>0.15018975771000001</v>
      </c>
      <c r="G34" s="58">
        <v>0.20793011142499998</v>
      </c>
      <c r="H34" s="58">
        <v>2.2072528E-4</v>
      </c>
      <c r="I34" s="58">
        <v>4.4255418640000002E-2</v>
      </c>
      <c r="J34" s="58">
        <v>4.6517852759999999E-2</v>
      </c>
      <c r="K34" s="58">
        <v>4.9097579470000006E-2</v>
      </c>
      <c r="L34" s="58">
        <v>2.8970192999999998E-4</v>
      </c>
      <c r="M34" s="58">
        <v>0.34561440248999997</v>
      </c>
      <c r="N34" s="58">
        <v>1.1036264E-4</v>
      </c>
      <c r="O34" s="58">
        <v>3.1729258999999997E-4</v>
      </c>
      <c r="P34" s="58">
        <v>1.6554396E-4</v>
      </c>
      <c r="Q34" s="58">
        <v>4.1385989999999999E-5</v>
      </c>
      <c r="R34" s="58">
        <v>1.6140536099999998E-3</v>
      </c>
      <c r="S34" s="58">
        <v>5.4905413399999992E-2</v>
      </c>
      <c r="T34" s="58">
        <v>2.2624341199999998E-3</v>
      </c>
      <c r="U34" s="58">
        <v>3.1729258999999997E-4</v>
      </c>
      <c r="V34" s="58">
        <v>3.229486753E-2</v>
      </c>
      <c r="W34" s="58">
        <v>1.9313462000000001E-3</v>
      </c>
      <c r="X34" s="58">
        <v>9.6567309999999993E-4</v>
      </c>
      <c r="Y34" s="58">
        <v>1.6140536099999998E-3</v>
      </c>
      <c r="Z34" s="58">
        <v>2.3452061000000001E-6</v>
      </c>
      <c r="AA34" s="58">
        <v>2.0692995000000001E-6</v>
      </c>
      <c r="AB34" s="58">
        <v>2.5841412155999995E-3</v>
      </c>
      <c r="AC34" s="58" t="s">
        <v>431</v>
      </c>
      <c r="AD34" s="58" t="s">
        <v>431</v>
      </c>
      <c r="AE34" s="46"/>
      <c r="AF34" s="57">
        <v>1379.5329999999999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2.1382317398308071</v>
      </c>
      <c r="F36" s="58">
        <v>7.4780783132493131E-2</v>
      </c>
      <c r="G36" s="58">
        <v>3.2108784246725697E-2</v>
      </c>
      <c r="H36" s="58" t="s">
        <v>431</v>
      </c>
      <c r="I36" s="58">
        <v>4.1332315392497029E-2</v>
      </c>
      <c r="J36" s="58">
        <v>4.6663112740835587E-2</v>
      </c>
      <c r="K36" s="58">
        <v>4.6663112740835587E-2</v>
      </c>
      <c r="L36" s="58">
        <v>1.2813017771674075E-4</v>
      </c>
      <c r="M36" s="58">
        <v>0.24494066266199999</v>
      </c>
      <c r="N36" s="58">
        <v>4.2977930413226027E-3</v>
      </c>
      <c r="O36" s="58">
        <v>3.308166840991952E-4</v>
      </c>
      <c r="P36" s="58">
        <v>9.8980370198390203E-4</v>
      </c>
      <c r="Q36" s="58">
        <v>1.3289321904959757E-3</v>
      </c>
      <c r="R36" s="58">
        <v>1.6557988743065039E-3</v>
      </c>
      <c r="S36" s="58">
        <v>2.9128285907637157E-2</v>
      </c>
      <c r="T36" s="58">
        <v>3.3100409414132274E-2</v>
      </c>
      <c r="U36" s="58">
        <v>3.3096692928185774E-3</v>
      </c>
      <c r="V36" s="58">
        <v>3.9770818775443056E-2</v>
      </c>
      <c r="W36" s="58">
        <v>4.2976510400000003E-3</v>
      </c>
      <c r="X36" s="58" t="s">
        <v>431</v>
      </c>
      <c r="Y36" s="58" t="s">
        <v>431</v>
      </c>
      <c r="Z36" s="58" t="s">
        <v>431</v>
      </c>
      <c r="AA36" s="58" t="s">
        <v>431</v>
      </c>
      <c r="AB36" s="58" t="s">
        <v>431</v>
      </c>
      <c r="AC36" s="58">
        <v>2.643620870000001E-3</v>
      </c>
      <c r="AD36" s="58">
        <v>1.2581938900000002E-3</v>
      </c>
      <c r="AE36" s="46"/>
      <c r="AF36" s="57">
        <v>1413.701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1.9904199189999998</v>
      </c>
      <c r="F39" s="58">
        <v>0.24705658139999997</v>
      </c>
      <c r="G39" s="58">
        <v>1.3960897592999999</v>
      </c>
      <c r="H39" s="58">
        <v>9.3796664999999993E-4</v>
      </c>
      <c r="I39" s="58">
        <v>0.10337557589999999</v>
      </c>
      <c r="J39" s="58">
        <v>0.11907304289999998</v>
      </c>
      <c r="K39" s="58">
        <v>0.11964881389999998</v>
      </c>
      <c r="L39" s="58">
        <v>5.1014655611999991E-2</v>
      </c>
      <c r="M39" s="58">
        <v>0.71681997799999997</v>
      </c>
      <c r="N39" s="58">
        <v>5.0974716655000002E-2</v>
      </c>
      <c r="O39" s="58">
        <v>9.0139464449999994E-4</v>
      </c>
      <c r="P39" s="58">
        <v>1.7572321999999997E-3</v>
      </c>
      <c r="Q39" s="58">
        <v>3.4307374999999998E-3</v>
      </c>
      <c r="R39" s="58">
        <v>5.1046867364999998E-2</v>
      </c>
      <c r="S39" s="58">
        <v>1.6412447873000002E-2</v>
      </c>
      <c r="T39" s="58">
        <v>0.6243646908649999</v>
      </c>
      <c r="U39" s="58">
        <v>9.9976748999999992E-4</v>
      </c>
      <c r="V39" s="58">
        <v>0.11063842165</v>
      </c>
      <c r="W39" s="58">
        <v>4.8945880600000005E-2</v>
      </c>
      <c r="X39" s="58">
        <v>3.7563681825999997E-3</v>
      </c>
      <c r="Y39" s="58">
        <v>4.9371446044999987E-3</v>
      </c>
      <c r="Z39" s="58">
        <v>1.9645693065000001E-3</v>
      </c>
      <c r="AA39" s="58">
        <v>1.5357347884000002E-3</v>
      </c>
      <c r="AB39" s="58">
        <v>1.2193816881999999E-2</v>
      </c>
      <c r="AC39" s="58">
        <v>1.1478574600000001E-3</v>
      </c>
      <c r="AD39" s="58">
        <v>1.3983658144900001E-2</v>
      </c>
      <c r="AE39" s="46"/>
      <c r="AF39" s="57">
        <v>5975.1090000000004</v>
      </c>
      <c r="AG39" s="57">
        <v>82.253</v>
      </c>
      <c r="AH39" s="57">
        <v>5099.2259999999997</v>
      </c>
      <c r="AI39" s="57" t="s">
        <v>430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4.4744948433599996</v>
      </c>
      <c r="F41" s="58">
        <v>24.622601753349997</v>
      </c>
      <c r="G41" s="58">
        <v>3.2143192017199995</v>
      </c>
      <c r="H41" s="58">
        <v>0.36365898169999999</v>
      </c>
      <c r="I41" s="58">
        <v>30.921457137019992</v>
      </c>
      <c r="J41" s="58">
        <v>31.717165291099999</v>
      </c>
      <c r="K41" s="58">
        <v>33.31667042622</v>
      </c>
      <c r="L41" s="58">
        <v>3.2920973729988794</v>
      </c>
      <c r="M41" s="58">
        <v>184.28506851204</v>
      </c>
      <c r="N41" s="58">
        <v>1.2717571765664999</v>
      </c>
      <c r="O41" s="58">
        <v>0.59552844055475007</v>
      </c>
      <c r="P41" s="58">
        <v>3.076211718E-2</v>
      </c>
      <c r="Q41" s="58">
        <v>1.0277183876999999E-2</v>
      </c>
      <c r="R41" s="58">
        <v>1.0578849222853199</v>
      </c>
      <c r="S41" s="58">
        <v>0.28212777289853191</v>
      </c>
      <c r="T41" s="58">
        <v>9.5180295848570004E-2</v>
      </c>
      <c r="U41" s="58">
        <v>2.3713641502999996E-2</v>
      </c>
      <c r="V41" s="58">
        <v>23.502522543470494</v>
      </c>
      <c r="W41" s="58">
        <v>33.4710111467</v>
      </c>
      <c r="X41" s="58">
        <v>5.5443195654399995</v>
      </c>
      <c r="Y41" s="58">
        <v>5.1189717205199994</v>
      </c>
      <c r="Z41" s="58">
        <v>1.9371218539100001</v>
      </c>
      <c r="AA41" s="58">
        <v>3.2423937964799996</v>
      </c>
      <c r="AB41" s="58">
        <v>15.84280693635</v>
      </c>
      <c r="AC41" s="58">
        <v>0.22903354298000003</v>
      </c>
      <c r="AD41" s="58">
        <v>4.7535476921999997E-2</v>
      </c>
      <c r="AE41" s="46"/>
      <c r="AF41" s="57">
        <v>12775.227999999999</v>
      </c>
      <c r="AG41" s="57">
        <v>263.779</v>
      </c>
      <c r="AH41" s="57">
        <v>22430.491999999998</v>
      </c>
      <c r="AI41" s="57">
        <v>45774</v>
      </c>
      <c r="AJ41" s="57" t="s">
        <v>430</v>
      </c>
      <c r="AK41" s="57" t="s">
        <v>432</v>
      </c>
      <c r="AL41" s="200" t="s">
        <v>50</v>
      </c>
    </row>
    <row r="42" spans="1:38" ht="26.25" customHeight="1" thickBot="1" x14ac:dyDescent="0.25">
      <c r="A42" s="55" t="s">
        <v>71</v>
      </c>
      <c r="B42" s="55" t="s">
        <v>108</v>
      </c>
      <c r="C42" s="56" t="s">
        <v>109</v>
      </c>
      <c r="D42" s="57"/>
      <c r="E42" s="58">
        <v>5.0666945700039157E-2</v>
      </c>
      <c r="F42" s="58">
        <v>0.59637206630526773</v>
      </c>
      <c r="G42" s="58">
        <v>4.2243838149287954E-3</v>
      </c>
      <c r="H42" s="58">
        <v>3.2021764107797716E-5</v>
      </c>
      <c r="I42" s="58">
        <v>8.8903323115102455E-3</v>
      </c>
      <c r="J42" s="58">
        <v>8.8903323115102455E-3</v>
      </c>
      <c r="K42" s="58">
        <v>8.8903323115102455E-3</v>
      </c>
      <c r="L42" s="58">
        <v>4.4473799999999992E-4</v>
      </c>
      <c r="M42" s="58">
        <v>6.1559242881176335</v>
      </c>
      <c r="N42" s="58">
        <v>3.1500048386667763E-2</v>
      </c>
      <c r="O42" s="58">
        <v>8.4003681806072892E-5</v>
      </c>
      <c r="P42" s="58">
        <v>7.3636121458024438E-8</v>
      </c>
      <c r="Q42" s="58">
        <v>1.8409030364506109E-8</v>
      </c>
      <c r="R42" s="58">
        <v>4.2012272686909669E-4</v>
      </c>
      <c r="S42" s="58">
        <v>1.4280134999556004E-2</v>
      </c>
      <c r="T42" s="58">
        <v>5.8800490907476386E-4</v>
      </c>
      <c r="U42" s="58">
        <v>8.4067499778003182E-5</v>
      </c>
      <c r="V42" s="58">
        <v>8.4177953960190201E-3</v>
      </c>
      <c r="W42" s="58" t="s">
        <v>431</v>
      </c>
      <c r="X42" s="58">
        <v>3.3599999999999993E-4</v>
      </c>
      <c r="Y42" s="58">
        <v>3.3599999999999993E-4</v>
      </c>
      <c r="Z42" s="58" t="s">
        <v>431</v>
      </c>
      <c r="AA42" s="58" t="s">
        <v>431</v>
      </c>
      <c r="AB42" s="58">
        <v>6.7199999999999985E-4</v>
      </c>
      <c r="AC42" s="58" t="s">
        <v>431</v>
      </c>
      <c r="AD42" s="58" t="s">
        <v>431</v>
      </c>
      <c r="AE42" s="46"/>
      <c r="AF42" s="57">
        <v>375.16963434548359</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0.30211390799999999</v>
      </c>
      <c r="F43" s="58">
        <v>3.3802515999999998E-2</v>
      </c>
      <c r="G43" s="58">
        <v>0.30947502128999999</v>
      </c>
      <c r="H43" s="58">
        <v>1.1608379999999998E-4</v>
      </c>
      <c r="I43" s="58">
        <v>1.500633576E-2</v>
      </c>
      <c r="J43" s="58">
        <v>1.7406785759999998E-2</v>
      </c>
      <c r="K43" s="58">
        <v>1.7406785759999998E-2</v>
      </c>
      <c r="L43" s="58">
        <v>8.0896574303999987E-3</v>
      </c>
      <c r="M43" s="58">
        <v>9.6856817999999997E-2</v>
      </c>
      <c r="N43" s="58">
        <v>6.4097128119999999E-3</v>
      </c>
      <c r="O43" s="58">
        <v>1.207190028E-4</v>
      </c>
      <c r="P43" s="58">
        <v>1.574042E-4</v>
      </c>
      <c r="Q43" s="58">
        <v>4.7746419999999994E-4</v>
      </c>
      <c r="R43" s="58">
        <v>8.0115605959999985E-3</v>
      </c>
      <c r="S43" s="58">
        <v>2.4024621191999999E-3</v>
      </c>
      <c r="T43" s="58">
        <v>0.100028810596</v>
      </c>
      <c r="U43" s="58">
        <v>1.2490073599999999E-4</v>
      </c>
      <c r="V43" s="58">
        <v>1.496764116E-2</v>
      </c>
      <c r="W43" s="58">
        <v>4.3713908400000003E-3</v>
      </c>
      <c r="X43" s="58">
        <v>2.0774872400000003E-6</v>
      </c>
      <c r="Y43" s="58">
        <v>1.4246536800000001E-5</v>
      </c>
      <c r="Z43" s="58">
        <v>2.2115361999999999E-6</v>
      </c>
      <c r="AA43" s="58">
        <v>2.03602836E-6</v>
      </c>
      <c r="AB43" s="58">
        <v>2.0571588599999998E-5</v>
      </c>
      <c r="AC43" s="58">
        <v>1.76033E-4</v>
      </c>
      <c r="AD43" s="58">
        <v>1.0401950000000001E-7</v>
      </c>
      <c r="AE43" s="46"/>
      <c r="AF43" s="57">
        <v>931.44200000000001</v>
      </c>
      <c r="AG43" s="57" t="s">
        <v>430</v>
      </c>
      <c r="AH43" s="57">
        <v>642.6</v>
      </c>
      <c r="AI43" s="57" t="s">
        <v>430</v>
      </c>
      <c r="AJ43" s="57" t="s">
        <v>430</v>
      </c>
      <c r="AK43" s="57" t="s">
        <v>432</v>
      </c>
      <c r="AL43" s="200" t="s">
        <v>50</v>
      </c>
    </row>
    <row r="44" spans="1:38" ht="26.25" customHeight="1" thickBot="1" x14ac:dyDescent="0.25">
      <c r="A44" s="55" t="s">
        <v>71</v>
      </c>
      <c r="B44" s="55" t="s">
        <v>112</v>
      </c>
      <c r="C44" s="56" t="s">
        <v>113</v>
      </c>
      <c r="D44" s="57"/>
      <c r="E44" s="58">
        <v>6.5145789484876317</v>
      </c>
      <c r="F44" s="58">
        <v>0.63637464070190253</v>
      </c>
      <c r="G44" s="58">
        <v>1.3233801304811907</v>
      </c>
      <c r="H44" s="58">
        <v>1.4689732287387096E-3</v>
      </c>
      <c r="I44" s="58">
        <v>0.33597572357666522</v>
      </c>
      <c r="J44" s="58">
        <v>0.33597572357666522</v>
      </c>
      <c r="K44" s="58">
        <v>0.33597572357666522</v>
      </c>
      <c r="L44" s="58">
        <v>0.19703655475348175</v>
      </c>
      <c r="M44" s="58">
        <v>2.085427821079568</v>
      </c>
      <c r="N44" s="58" t="s">
        <v>432</v>
      </c>
      <c r="O44" s="58">
        <v>1.8900000000000002E-3</v>
      </c>
      <c r="P44" s="58" t="s">
        <v>431</v>
      </c>
      <c r="Q44" s="58" t="s">
        <v>431</v>
      </c>
      <c r="R44" s="58">
        <v>9.4500000000000001E-3</v>
      </c>
      <c r="S44" s="58">
        <v>0.32130000000000003</v>
      </c>
      <c r="T44" s="58">
        <v>1.3230000000000002E-2</v>
      </c>
      <c r="U44" s="58">
        <v>1.8900000000000002E-3</v>
      </c>
      <c r="V44" s="58">
        <v>0.18900000000000003</v>
      </c>
      <c r="W44" s="58" t="s">
        <v>431</v>
      </c>
      <c r="X44" s="58">
        <v>5.6699999999999997E-3</v>
      </c>
      <c r="Y44" s="58">
        <v>9.4500000000000001E-3</v>
      </c>
      <c r="Z44" s="58" t="s">
        <v>431</v>
      </c>
      <c r="AA44" s="58" t="s">
        <v>431</v>
      </c>
      <c r="AB44" s="58">
        <v>1.512E-2</v>
      </c>
      <c r="AC44" s="58" t="s">
        <v>431</v>
      </c>
      <c r="AD44" s="58" t="s">
        <v>431</v>
      </c>
      <c r="AE44" s="46"/>
      <c r="AF44" s="57">
        <v>8072.19</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8.7153000000000008E-2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0.91739999999999999</v>
      </c>
      <c r="AL51" s="200" t="s">
        <v>131</v>
      </c>
    </row>
    <row r="52" spans="1:38" ht="26.25" customHeight="1" thickBot="1" x14ac:dyDescent="0.25">
      <c r="A52" s="55" t="s">
        <v>120</v>
      </c>
      <c r="B52" s="59" t="s">
        <v>132</v>
      </c>
      <c r="C52" s="61" t="s">
        <v>393</v>
      </c>
      <c r="D52" s="58"/>
      <c r="E52" s="58">
        <v>0.2276369654</v>
      </c>
      <c r="F52" s="58">
        <v>1.2446910968716001</v>
      </c>
      <c r="G52" s="58">
        <v>2.5347535750279997</v>
      </c>
      <c r="H52" s="58">
        <v>0.18210957232000002</v>
      </c>
      <c r="I52" s="58">
        <v>0.33651471574799996</v>
      </c>
      <c r="J52" s="58">
        <v>0.77381915514199995</v>
      </c>
      <c r="K52" s="58">
        <v>1.0846855483</v>
      </c>
      <c r="L52" s="58">
        <v>3.55113666024E-4</v>
      </c>
      <c r="M52" s="58">
        <v>44.432623833893992</v>
      </c>
      <c r="N52" s="58">
        <v>0.37285782972200004</v>
      </c>
      <c r="O52" s="58">
        <v>7.1705644100999999E-2</v>
      </c>
      <c r="P52" s="58">
        <v>8.5432061278000015E-2</v>
      </c>
      <c r="Q52" s="58">
        <v>0.4382703026980001</v>
      </c>
      <c r="R52" s="58">
        <v>0.37560099291000004</v>
      </c>
      <c r="S52" s="58">
        <v>0.16222543747400001</v>
      </c>
      <c r="T52" s="58">
        <v>0.80371608884199996</v>
      </c>
      <c r="U52" s="58">
        <v>2.1693710966E-2</v>
      </c>
      <c r="V52" s="58">
        <v>0.14522086432199999</v>
      </c>
      <c r="W52" s="58">
        <v>2.1625511712999999E-2</v>
      </c>
      <c r="X52" s="58">
        <v>8.0811122716999996E-4</v>
      </c>
      <c r="Y52" s="58">
        <v>1.3658217923999997E-3</v>
      </c>
      <c r="Z52" s="58">
        <v>9.3331155813999986E-4</v>
      </c>
      <c r="AA52" s="58">
        <v>7.0567459273999998E-4</v>
      </c>
      <c r="AB52" s="58">
        <v>3.8129191704499993E-3</v>
      </c>
      <c r="AC52" s="58" t="s">
        <v>432</v>
      </c>
      <c r="AD52" s="58" t="s">
        <v>432</v>
      </c>
      <c r="AE52" s="46"/>
      <c r="AF52" s="57" t="s">
        <v>432</v>
      </c>
      <c r="AG52" s="57" t="s">
        <v>432</v>
      </c>
      <c r="AH52" s="57" t="s">
        <v>432</v>
      </c>
      <c r="AI52" s="57" t="s">
        <v>432</v>
      </c>
      <c r="AJ52" s="57" t="s">
        <v>432</v>
      </c>
      <c r="AK52" s="57">
        <v>4.7164000000000001</v>
      </c>
      <c r="AL52" s="200" t="s">
        <v>133</v>
      </c>
    </row>
    <row r="53" spans="1:38" ht="26.25" customHeight="1" thickBot="1" x14ac:dyDescent="0.25">
      <c r="A53" s="55" t="s">
        <v>120</v>
      </c>
      <c r="B53" s="59" t="s">
        <v>134</v>
      </c>
      <c r="C53" s="61" t="s">
        <v>135</v>
      </c>
      <c r="D53" s="58"/>
      <c r="E53" s="58" t="s">
        <v>432</v>
      </c>
      <c r="F53" s="58">
        <v>3.1358180850999999</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9.2266999999999992</v>
      </c>
      <c r="AL53" s="200" t="s">
        <v>136</v>
      </c>
    </row>
    <row r="54" spans="1:38" ht="37.5" customHeight="1" thickBot="1" x14ac:dyDescent="0.25">
      <c r="A54" s="55" t="s">
        <v>120</v>
      </c>
      <c r="B54" s="59" t="s">
        <v>137</v>
      </c>
      <c r="C54" s="61" t="s">
        <v>138</v>
      </c>
      <c r="D54" s="58"/>
      <c r="E54" s="58" t="s">
        <v>432</v>
      </c>
      <c r="F54" s="58">
        <v>0.28145358744159998</v>
      </c>
      <c r="G54" s="58" t="s">
        <v>431</v>
      </c>
      <c r="H54" s="58" t="s">
        <v>432</v>
      </c>
      <c r="I54" s="58" t="s">
        <v>432</v>
      </c>
      <c r="J54" s="58" t="s">
        <v>432</v>
      </c>
      <c r="K54" s="58" t="s">
        <v>432</v>
      </c>
      <c r="L54" s="58" t="s">
        <v>432</v>
      </c>
      <c r="M54" s="58" t="s">
        <v>432</v>
      </c>
      <c r="N54" s="58" t="s">
        <v>432</v>
      </c>
      <c r="O54" s="58" t="s">
        <v>432</v>
      </c>
      <c r="P54" s="58">
        <v>7.0999999999999991E-4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0.19422223922568221</v>
      </c>
      <c r="AL54" s="200" t="s">
        <v>420</v>
      </c>
    </row>
    <row r="55" spans="1:38" ht="26.25" customHeight="1" thickBot="1" x14ac:dyDescent="0.25">
      <c r="A55" s="55" t="s">
        <v>120</v>
      </c>
      <c r="B55" s="59" t="s">
        <v>139</v>
      </c>
      <c r="C55" s="61" t="s">
        <v>140</v>
      </c>
      <c r="D55" s="58"/>
      <c r="E55" s="58">
        <v>5.63593992E-2</v>
      </c>
      <c r="F55" s="58">
        <v>3.9140810000000005E-2</v>
      </c>
      <c r="G55" s="58">
        <v>0.42251034800000004</v>
      </c>
      <c r="H55" s="58" t="s">
        <v>431</v>
      </c>
      <c r="I55" s="58">
        <v>4.1742556139999998E-2</v>
      </c>
      <c r="J55" s="58">
        <v>4.1742556139999998E-2</v>
      </c>
      <c r="K55" s="58">
        <v>4.1742556139999998E-2</v>
      </c>
      <c r="L55" s="58">
        <v>9.7662240000000004E-3</v>
      </c>
      <c r="M55" s="58">
        <v>0.255504858</v>
      </c>
      <c r="N55" s="58">
        <v>1.9760487600000002E-3</v>
      </c>
      <c r="O55" s="58">
        <v>2.8966199399999997E-3</v>
      </c>
      <c r="P55" s="58">
        <v>5.1241777199999999E-4</v>
      </c>
      <c r="Q55" s="58">
        <v>4.7473735199999993E-4</v>
      </c>
      <c r="R55" s="58">
        <v>7.9127132400000008E-3</v>
      </c>
      <c r="S55" s="58">
        <v>3.9063401399999998E-3</v>
      </c>
      <c r="T55" s="58">
        <v>9.2893186199999988E-3</v>
      </c>
      <c r="U55" s="58">
        <v>1.8471024900000002E-3</v>
      </c>
      <c r="V55" s="58">
        <v>2.8193862E-2</v>
      </c>
      <c r="W55" s="58" t="s">
        <v>431</v>
      </c>
      <c r="X55" s="58">
        <v>7.9041642000000015E-7</v>
      </c>
      <c r="Y55" s="58">
        <v>1.3448876399999999E-6</v>
      </c>
      <c r="Z55" s="58">
        <v>7.4322737999999994E-7</v>
      </c>
      <c r="AA55" s="58">
        <v>7.4322737999999994E-7</v>
      </c>
      <c r="AB55" s="58">
        <v>3.6217588199999999E-6</v>
      </c>
      <c r="AC55" s="58" t="s">
        <v>432</v>
      </c>
      <c r="AD55" s="58" t="s">
        <v>432</v>
      </c>
      <c r="AE55" s="46"/>
      <c r="AF55" s="57" t="s">
        <v>432</v>
      </c>
      <c r="AG55" s="57" t="s">
        <v>432</v>
      </c>
      <c r="AH55" s="57" t="s">
        <v>432</v>
      </c>
      <c r="AI55" s="57" t="s">
        <v>432</v>
      </c>
      <c r="AJ55" s="57" t="s">
        <v>432</v>
      </c>
      <c r="AK55" s="57">
        <v>730355.80956817465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0.242140626</v>
      </c>
      <c r="J57" s="58">
        <v>0.47943843947999998</v>
      </c>
      <c r="K57" s="58">
        <v>5.6499479399999997E-2</v>
      </c>
      <c r="L57" s="58">
        <v>1.2107031300000001E-2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3104.3670000000002</v>
      </c>
      <c r="AL57" s="200" t="s">
        <v>146</v>
      </c>
    </row>
    <row r="58" spans="1:38" ht="26.25" customHeight="1" thickBot="1" x14ac:dyDescent="0.25">
      <c r="A58" s="55" t="s">
        <v>54</v>
      </c>
      <c r="B58" s="55" t="s">
        <v>147</v>
      </c>
      <c r="C58" s="56" t="s">
        <v>148</v>
      </c>
      <c r="D58" s="57"/>
      <c r="E58" s="58" t="s">
        <v>434</v>
      </c>
      <c r="F58" s="58" t="s">
        <v>434</v>
      </c>
      <c r="G58" s="58" t="s">
        <v>434</v>
      </c>
      <c r="H58" s="58" t="s">
        <v>434</v>
      </c>
      <c r="I58" s="58">
        <v>1.07423784E-2</v>
      </c>
      <c r="J58" s="58">
        <v>7.1615855999999992E-2</v>
      </c>
      <c r="K58" s="58">
        <v>0.14323171199999998</v>
      </c>
      <c r="L58" s="58">
        <v>4.9414940640000012E-5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358.07927999999998</v>
      </c>
      <c r="AL58" s="200" t="s">
        <v>149</v>
      </c>
    </row>
    <row r="59" spans="1:38" ht="26.25" customHeight="1" thickBot="1" x14ac:dyDescent="0.25">
      <c r="A59" s="55" t="s">
        <v>54</v>
      </c>
      <c r="B59" s="63" t="s">
        <v>150</v>
      </c>
      <c r="C59" s="56" t="s">
        <v>403</v>
      </c>
      <c r="D59" s="57"/>
      <c r="E59" s="58" t="s">
        <v>434</v>
      </c>
      <c r="F59" s="58">
        <v>1.8149999999999999E-2</v>
      </c>
      <c r="G59" s="58" t="s">
        <v>434</v>
      </c>
      <c r="H59" s="58">
        <v>4.9141992599378674E-2</v>
      </c>
      <c r="I59" s="58">
        <v>2.6250288492554116E-2</v>
      </c>
      <c r="J59" s="58">
        <v>2.9815377905013318E-2</v>
      </c>
      <c r="K59" s="58">
        <v>3.3637041519252411E-2</v>
      </c>
      <c r="L59" s="58">
        <v>3.1359753625108242E-4</v>
      </c>
      <c r="M59" s="58" t="s">
        <v>434</v>
      </c>
      <c r="N59" s="58">
        <v>0.63029790000000008</v>
      </c>
      <c r="O59" s="58">
        <v>2.6414420000000001E-2</v>
      </c>
      <c r="P59" s="58">
        <v>1.9425000000000001E-5</v>
      </c>
      <c r="Q59" s="58">
        <v>6.3288789999999998E-2</v>
      </c>
      <c r="R59" s="58">
        <v>8.0604869999999995E-2</v>
      </c>
      <c r="S59" s="58">
        <v>4.5325000000000004E-5</v>
      </c>
      <c r="T59" s="58">
        <v>5.6739739999999997E-2</v>
      </c>
      <c r="U59" s="58">
        <v>0.32564775000000001</v>
      </c>
      <c r="V59" s="58">
        <v>2.3957499999999999E-3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259.226</v>
      </c>
      <c r="AL59" s="200" t="s">
        <v>421</v>
      </c>
    </row>
    <row r="60" spans="1:38" ht="26.25" customHeight="1" thickBot="1" x14ac:dyDescent="0.25">
      <c r="A60" s="55" t="s">
        <v>54</v>
      </c>
      <c r="B60" s="63" t="s">
        <v>151</v>
      </c>
      <c r="C60" s="56" t="s">
        <v>152</v>
      </c>
      <c r="D60" s="98"/>
      <c r="E60" s="58" t="s">
        <v>432</v>
      </c>
      <c r="F60" s="58" t="s">
        <v>432</v>
      </c>
      <c r="G60" s="58" t="s">
        <v>432</v>
      </c>
      <c r="H60" s="58" t="s">
        <v>432</v>
      </c>
      <c r="I60" s="58">
        <v>0.179753885</v>
      </c>
      <c r="J60" s="58">
        <v>1.79753885</v>
      </c>
      <c r="K60" s="58">
        <v>3.6669792539999997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35.950777000000002</v>
      </c>
      <c r="AL60" s="200" t="s">
        <v>422</v>
      </c>
    </row>
    <row r="61" spans="1:38" ht="26.25" customHeight="1" thickBot="1" x14ac:dyDescent="0.25">
      <c r="A61" s="55" t="s">
        <v>54</v>
      </c>
      <c r="B61" s="63" t="s">
        <v>153</v>
      </c>
      <c r="C61" s="56" t="s">
        <v>154</v>
      </c>
      <c r="D61" s="57"/>
      <c r="E61" s="58" t="s">
        <v>432</v>
      </c>
      <c r="F61" s="58" t="s">
        <v>432</v>
      </c>
      <c r="G61" s="58" t="s">
        <v>432</v>
      </c>
      <c r="H61" s="58" t="s">
        <v>432</v>
      </c>
      <c r="I61" s="58">
        <v>0.57767364520342113</v>
      </c>
      <c r="J61" s="58">
        <v>5.7767364520342097</v>
      </c>
      <c r="K61" s="58">
        <v>19.314467279247925</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11150658.134000026</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1.26366695</v>
      </c>
      <c r="F64" s="58">
        <v>3.4993853999999998E-2</v>
      </c>
      <c r="G64" s="58" t="s">
        <v>431</v>
      </c>
      <c r="H64" s="58">
        <v>1.9441029999999998E-2</v>
      </c>
      <c r="I64" s="58" t="s">
        <v>431</v>
      </c>
      <c r="J64" s="58" t="s">
        <v>432</v>
      </c>
      <c r="K64" s="58" t="s">
        <v>432</v>
      </c>
      <c r="L64" s="58" t="s">
        <v>432</v>
      </c>
      <c r="M64" s="58">
        <v>2.3329236E-3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388.82059999999996</v>
      </c>
      <c r="AL64" s="200" t="s">
        <v>161</v>
      </c>
    </row>
    <row r="65" spans="1:38" ht="26.25" customHeight="1" thickBot="1" x14ac:dyDescent="0.25">
      <c r="A65" s="55" t="s">
        <v>54</v>
      </c>
      <c r="B65" s="59" t="s">
        <v>162</v>
      </c>
      <c r="C65" s="56" t="s">
        <v>163</v>
      </c>
      <c r="D65" s="57"/>
      <c r="E65" s="58">
        <v>0.56286863469000004</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277.58969999999999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0.45603012800000003</v>
      </c>
      <c r="F70" s="58">
        <v>0.38714636301916061</v>
      </c>
      <c r="G70" s="58">
        <v>0.85495297999999997</v>
      </c>
      <c r="H70" s="58">
        <v>2.3665395240000002</v>
      </c>
      <c r="I70" s="58">
        <v>0.35660995620009711</v>
      </c>
      <c r="J70" s="58">
        <v>0.47416674160012939</v>
      </c>
      <c r="K70" s="58">
        <v>0.75237562300016181</v>
      </c>
      <c r="L70" s="58">
        <v>7.6162775389999994E-3</v>
      </c>
      <c r="M70" s="58">
        <v>39.109860507999997</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1335.3951090000003</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1.0467111200000002E-2</v>
      </c>
      <c r="F72" s="58">
        <v>4.083770040021392E-3</v>
      </c>
      <c r="G72" s="58">
        <v>4.8309744000000002E-3</v>
      </c>
      <c r="H72" s="58" t="s">
        <v>434</v>
      </c>
      <c r="I72" s="58">
        <v>1.6908410400000001E-3</v>
      </c>
      <c r="J72" s="58">
        <v>1.9323897600000003E-3</v>
      </c>
      <c r="K72" s="58">
        <v>1.1822488199734129E-2</v>
      </c>
      <c r="L72" s="58">
        <v>6.0870277439999993E-6</v>
      </c>
      <c r="M72" s="58">
        <v>0.13687760800000001</v>
      </c>
      <c r="N72" s="58">
        <v>0.20934222400000002</v>
      </c>
      <c r="O72" s="58">
        <v>1.6103248000000001E-2</v>
      </c>
      <c r="P72" s="58">
        <v>4.0258120000000001E-3</v>
      </c>
      <c r="Q72" s="58">
        <v>1.2077436E-3</v>
      </c>
      <c r="R72" s="58">
        <v>8.0516240000000003E-3</v>
      </c>
      <c r="S72" s="58">
        <v>1.6103248000000001E-3</v>
      </c>
      <c r="T72" s="58">
        <v>5.6361368000000009E-2</v>
      </c>
      <c r="U72" s="58" t="s">
        <v>434</v>
      </c>
      <c r="V72" s="58">
        <v>0.28985846400000004</v>
      </c>
      <c r="W72" s="58">
        <v>0.24154872000000002</v>
      </c>
      <c r="X72" s="58" t="s">
        <v>434</v>
      </c>
      <c r="Y72" s="58" t="s">
        <v>434</v>
      </c>
      <c r="Z72" s="58" t="s">
        <v>434</v>
      </c>
      <c r="AA72" s="58" t="s">
        <v>434</v>
      </c>
      <c r="AB72" s="58">
        <v>3.8647795200000001E-2</v>
      </c>
      <c r="AC72" s="58" t="s">
        <v>434</v>
      </c>
      <c r="AD72" s="58">
        <v>0.20129059999999999</v>
      </c>
      <c r="AE72" s="46"/>
      <c r="AF72" s="57" t="s">
        <v>432</v>
      </c>
      <c r="AG72" s="57" t="s">
        <v>432</v>
      </c>
      <c r="AH72" s="57" t="s">
        <v>432</v>
      </c>
      <c r="AI72" s="57" t="s">
        <v>432</v>
      </c>
      <c r="AJ72" s="57" t="s">
        <v>432</v>
      </c>
      <c r="AK72" s="57">
        <v>80.516239999999996</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3.4017776739999994</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4.9719642815686492E-2</v>
      </c>
      <c r="G83" s="58" t="s">
        <v>431</v>
      </c>
      <c r="H83" s="58" t="s">
        <v>432</v>
      </c>
      <c r="I83" s="58">
        <v>0.52587343504539708</v>
      </c>
      <c r="J83" s="58">
        <v>2.2537432930516994</v>
      </c>
      <c r="K83" s="58">
        <v>9.7662209365573496</v>
      </c>
      <c r="L83" s="58">
        <v>0.13225424988972606</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3314.6428543791012</v>
      </c>
      <c r="AL83" s="200" t="s">
        <v>413</v>
      </c>
    </row>
    <row r="84" spans="1:38" ht="26.25" customHeight="1" thickBot="1" x14ac:dyDescent="0.25">
      <c r="A84" s="55" t="s">
        <v>54</v>
      </c>
      <c r="B84" s="66" t="s">
        <v>214</v>
      </c>
      <c r="C84" s="67" t="s">
        <v>215</v>
      </c>
      <c r="D84" s="200" t="s">
        <v>438</v>
      </c>
      <c r="E84" s="58" t="s">
        <v>431</v>
      </c>
      <c r="F84" s="58">
        <v>9.4547699999999995E-3</v>
      </c>
      <c r="G84" s="58" t="s">
        <v>432</v>
      </c>
      <c r="H84" s="58" t="s">
        <v>432</v>
      </c>
      <c r="I84" s="58">
        <v>5.8183200000000001E-3</v>
      </c>
      <c r="J84" s="58">
        <v>2.9091599999999999E-2</v>
      </c>
      <c r="K84" s="58">
        <v>0.11636639999999999</v>
      </c>
      <c r="L84" s="58">
        <v>7.5638159999999982E-7</v>
      </c>
      <c r="M84" s="58">
        <v>6.9092549999999996E-4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72.728999999999999</v>
      </c>
      <c r="AL84" s="200" t="s">
        <v>413</v>
      </c>
    </row>
    <row r="85" spans="1:38" ht="26.25" customHeight="1" thickBot="1" x14ac:dyDescent="0.25">
      <c r="A85" s="55" t="s">
        <v>209</v>
      </c>
      <c r="B85" s="61" t="s">
        <v>216</v>
      </c>
      <c r="C85" s="67" t="s">
        <v>404</v>
      </c>
      <c r="D85" s="57"/>
      <c r="E85" s="58" t="s">
        <v>432</v>
      </c>
      <c r="F85" s="58">
        <v>8.2414490459112901</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2.4304009999999998</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3.4230999999999998</v>
      </c>
      <c r="AL86" s="200" t="s">
        <v>220</v>
      </c>
    </row>
    <row r="87" spans="1:38" ht="26.25" customHeight="1" thickBot="1" x14ac:dyDescent="0.25">
      <c r="A87" s="55" t="s">
        <v>209</v>
      </c>
      <c r="B87" s="61" t="s">
        <v>221</v>
      </c>
      <c r="C87" s="65" t="s">
        <v>222</v>
      </c>
      <c r="D87" s="57"/>
      <c r="E87" s="58" t="s">
        <v>432</v>
      </c>
      <c r="F87" s="58">
        <v>9.2319999999999999E-2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0.23080000000000001</v>
      </c>
      <c r="AL87" s="200" t="s">
        <v>220</v>
      </c>
    </row>
    <row r="88" spans="1:38" ht="26.25" customHeight="1" thickBot="1" x14ac:dyDescent="0.25">
      <c r="A88" s="55" t="s">
        <v>209</v>
      </c>
      <c r="B88" s="61" t="s">
        <v>223</v>
      </c>
      <c r="C88" s="65" t="s">
        <v>224</v>
      </c>
      <c r="D88" s="57"/>
      <c r="E88" s="58" t="s">
        <v>431</v>
      </c>
      <c r="F88" s="58">
        <v>2.7219417232674328</v>
      </c>
      <c r="G88" s="58" t="s">
        <v>431</v>
      </c>
      <c r="H88" s="58" t="s">
        <v>431</v>
      </c>
      <c r="I88" s="58" t="s">
        <v>431</v>
      </c>
      <c r="J88" s="58" t="s">
        <v>431</v>
      </c>
      <c r="K88" s="58">
        <v>3.6452720000000001E-2</v>
      </c>
      <c r="L88" s="58" t="s">
        <v>431</v>
      </c>
      <c r="M88" s="58" t="s">
        <v>431</v>
      </c>
      <c r="N88" s="58" t="s">
        <v>431</v>
      </c>
      <c r="O88" s="58">
        <v>9.1131800000000014E-6</v>
      </c>
      <c r="P88" s="58" t="s">
        <v>431</v>
      </c>
      <c r="Q88" s="58">
        <v>4.5565899999999997E-5</v>
      </c>
      <c r="R88" s="58">
        <v>5.4679080000000007E-4</v>
      </c>
      <c r="S88" s="58" t="s">
        <v>431</v>
      </c>
      <c r="T88" s="58">
        <v>4.5565900000000001E-3</v>
      </c>
      <c r="U88" s="58">
        <v>4.5565899999999997E-5</v>
      </c>
      <c r="V88" s="58" t="s">
        <v>431</v>
      </c>
      <c r="W88" s="58" t="s">
        <v>431</v>
      </c>
      <c r="X88" s="58" t="s">
        <v>431</v>
      </c>
      <c r="Y88" s="58" t="s">
        <v>431</v>
      </c>
      <c r="Z88" s="58" t="s">
        <v>431</v>
      </c>
      <c r="AA88" s="58" t="s">
        <v>431</v>
      </c>
      <c r="AB88" s="58">
        <v>0.23238608999999999</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3.1468035935585297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4.0928709999999997</v>
      </c>
      <c r="AL89" s="200" t="s">
        <v>413</v>
      </c>
    </row>
    <row r="90" spans="1:38" s="4" customFormat="1" ht="26.25" customHeight="1" thickBot="1" x14ac:dyDescent="0.25">
      <c r="A90" s="55" t="s">
        <v>209</v>
      </c>
      <c r="B90" s="61" t="s">
        <v>227</v>
      </c>
      <c r="C90" s="65" t="s">
        <v>228</v>
      </c>
      <c r="D90" s="57"/>
      <c r="E90" s="58" t="s">
        <v>431</v>
      </c>
      <c r="F90" s="58">
        <v>15.767812049999998</v>
      </c>
      <c r="G90" s="58" t="s">
        <v>431</v>
      </c>
      <c r="H90" s="58" t="s">
        <v>431</v>
      </c>
      <c r="I90" s="58">
        <v>7.7561399999999989E-2</v>
      </c>
      <c r="J90" s="58">
        <v>0.1163421</v>
      </c>
      <c r="K90" s="58">
        <v>0.14219590000000001</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1.0199175000000001E-3</v>
      </c>
      <c r="Y90" s="58">
        <v>5.1481550000000013E-4</v>
      </c>
      <c r="Z90" s="58">
        <v>5.1481550000000013E-4</v>
      </c>
      <c r="AA90" s="58">
        <v>5.1481550000000013E-4</v>
      </c>
      <c r="AB90" s="58">
        <v>2.5643640000000008E-3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2.6502480000000002E-2</v>
      </c>
      <c r="F91" s="58">
        <v>1.0032422793685027</v>
      </c>
      <c r="G91" s="58">
        <v>6.3057599999999997E-3</v>
      </c>
      <c r="H91" s="58">
        <v>5.9851300000000003E-2</v>
      </c>
      <c r="I91" s="58">
        <v>0.49784472000000002</v>
      </c>
      <c r="J91" s="58">
        <v>0.59802696</v>
      </c>
      <c r="K91" s="58">
        <v>0.61871904</v>
      </c>
      <c r="L91" s="58">
        <v>1.7522729999999999E-3</v>
      </c>
      <c r="M91" s="58">
        <v>0.80958140000000012</v>
      </c>
      <c r="N91" s="58">
        <v>1.636992</v>
      </c>
      <c r="O91" s="58">
        <v>8.0969039999999992E-2</v>
      </c>
      <c r="P91" s="58">
        <v>1.1901600000000001E-4</v>
      </c>
      <c r="Q91" s="58">
        <v>2.7770400000000002E-3</v>
      </c>
      <c r="R91" s="58">
        <v>3.2572799999999999E-2</v>
      </c>
      <c r="S91" s="58">
        <v>1.0049508</v>
      </c>
      <c r="T91" s="58">
        <v>0.10157939999999999</v>
      </c>
      <c r="U91" s="58" t="s">
        <v>431</v>
      </c>
      <c r="V91" s="58">
        <v>0.58181939999999999</v>
      </c>
      <c r="W91" s="58">
        <v>1.4422E-3</v>
      </c>
      <c r="X91" s="58">
        <v>1.6008420000000001E-3</v>
      </c>
      <c r="Y91" s="58">
        <v>6.4899000000000011E-4</v>
      </c>
      <c r="Z91" s="58">
        <v>6.4899000000000011E-4</v>
      </c>
      <c r="AA91" s="58">
        <v>6.4899000000000011E-4</v>
      </c>
      <c r="AB91" s="58">
        <v>3.5478120000000009E-3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2.2165849999999997E-2</v>
      </c>
      <c r="F92" s="58">
        <v>3.1665500000000006E-3</v>
      </c>
      <c r="G92" s="58">
        <v>5.066480000000001E-2</v>
      </c>
      <c r="H92" s="58" t="s">
        <v>431</v>
      </c>
      <c r="I92" s="58" t="s">
        <v>431</v>
      </c>
      <c r="J92" s="58" t="s">
        <v>431</v>
      </c>
      <c r="K92" s="58">
        <v>9.4996499999999984E-3</v>
      </c>
      <c r="L92" s="58" t="s">
        <v>431</v>
      </c>
      <c r="M92" s="58">
        <v>4.1165150000000005E-2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63.331000000000003</v>
      </c>
      <c r="AL92" s="200" t="s">
        <v>232</v>
      </c>
    </row>
    <row r="93" spans="1:38" ht="26.25" customHeight="1" thickBot="1" x14ac:dyDescent="0.25">
      <c r="A93" s="55" t="s">
        <v>54</v>
      </c>
      <c r="B93" s="59" t="s">
        <v>233</v>
      </c>
      <c r="C93" s="56" t="s">
        <v>406</v>
      </c>
      <c r="D93" s="62"/>
      <c r="E93" s="58" t="s">
        <v>432</v>
      </c>
      <c r="F93" s="58">
        <v>7.698954605</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1702.6159809424998</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0.11013389999999999</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110.1339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1.7948829592314183E-2</v>
      </c>
      <c r="F99" s="58">
        <v>2.50965115888956</v>
      </c>
      <c r="G99" s="58" t="s">
        <v>432</v>
      </c>
      <c r="H99" s="58">
        <v>3.4629885532769284</v>
      </c>
      <c r="I99" s="58">
        <v>4.7095116164383603E-2</v>
      </c>
      <c r="J99" s="58">
        <v>7.2365666301369785E-2</v>
      </c>
      <c r="K99" s="58">
        <v>0.32143374000000002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232.923</v>
      </c>
      <c r="AL99" s="200" t="s">
        <v>246</v>
      </c>
    </row>
    <row r="100" spans="1:38" ht="26.25" customHeight="1" thickBot="1" x14ac:dyDescent="0.25">
      <c r="A100" s="55" t="s">
        <v>244</v>
      </c>
      <c r="B100" s="55" t="s">
        <v>247</v>
      </c>
      <c r="C100" s="56" t="s">
        <v>409</v>
      </c>
      <c r="D100" s="69"/>
      <c r="E100" s="58">
        <v>6.0982762266498739E-3</v>
      </c>
      <c r="F100" s="58">
        <v>1.6839783148947649</v>
      </c>
      <c r="G100" s="58" t="s">
        <v>432</v>
      </c>
      <c r="H100" s="58">
        <v>0.86449981360684403</v>
      </c>
      <c r="I100" s="58">
        <v>1.3799441095890414E-2</v>
      </c>
      <c r="J100" s="58">
        <v>2.1748004383561649E-2</v>
      </c>
      <c r="K100" s="58">
        <v>9.4318880000000008E-2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249.982</v>
      </c>
      <c r="AL100" s="200" t="s">
        <v>246</v>
      </c>
    </row>
    <row r="101" spans="1:38" ht="26.25" customHeight="1" thickBot="1" x14ac:dyDescent="0.25">
      <c r="A101" s="55" t="s">
        <v>244</v>
      </c>
      <c r="B101" s="55" t="s">
        <v>248</v>
      </c>
      <c r="C101" s="56" t="s">
        <v>249</v>
      </c>
      <c r="D101" s="69"/>
      <c r="E101" s="58">
        <v>3.7944730231301289E-3</v>
      </c>
      <c r="F101" s="58">
        <v>2.0244021395129999E-2</v>
      </c>
      <c r="G101" s="58" t="s">
        <v>432</v>
      </c>
      <c r="H101" s="58">
        <v>0.24236497373439372</v>
      </c>
      <c r="I101" s="58">
        <v>9.3314887397258405E-4</v>
      </c>
      <c r="J101" s="58">
        <v>3.106771101369843E-3</v>
      </c>
      <c r="K101" s="58">
        <v>9.4497621000000004E-2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679.83900000000006</v>
      </c>
      <c r="AL101" s="200" t="s">
        <v>246</v>
      </c>
    </row>
    <row r="102" spans="1:38" ht="26.25" customHeight="1" thickBot="1" x14ac:dyDescent="0.25">
      <c r="A102" s="55" t="s">
        <v>244</v>
      </c>
      <c r="B102" s="55" t="s">
        <v>250</v>
      </c>
      <c r="C102" s="56" t="s">
        <v>387</v>
      </c>
      <c r="D102" s="69"/>
      <c r="E102" s="58">
        <v>3.707534765831752E-2</v>
      </c>
      <c r="F102" s="58">
        <v>0.71434471140683209</v>
      </c>
      <c r="G102" s="58" t="s">
        <v>432</v>
      </c>
      <c r="H102" s="58">
        <v>6.4937174516282852</v>
      </c>
      <c r="I102" s="58">
        <v>9.7255999999999992E-3</v>
      </c>
      <c r="J102" s="58">
        <v>0.21434836000000002</v>
      </c>
      <c r="K102" s="58">
        <v>1.4774851599999999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1488.4880000000001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7.4800749749714306E-4</v>
      </c>
      <c r="F104" s="58">
        <v>2.2977155125529997E-3</v>
      </c>
      <c r="G104" s="58" t="s">
        <v>432</v>
      </c>
      <c r="H104" s="58">
        <v>2.8055578439840002E-2</v>
      </c>
      <c r="I104" s="58">
        <v>1.4120925205479169E-4</v>
      </c>
      <c r="J104" s="58">
        <v>4.701337972602709E-4</v>
      </c>
      <c r="K104" s="58">
        <v>1.4299903000000003E-2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102.877</v>
      </c>
      <c r="AL104" s="200" t="s">
        <v>246</v>
      </c>
    </row>
    <row r="105" spans="1:38" ht="26.25" customHeight="1" thickBot="1" x14ac:dyDescent="0.25">
      <c r="A105" s="55" t="s">
        <v>244</v>
      </c>
      <c r="B105" s="55" t="s">
        <v>255</v>
      </c>
      <c r="C105" s="56" t="s">
        <v>256</v>
      </c>
      <c r="D105" s="69"/>
      <c r="E105" s="58">
        <v>1.5224778149314291E-3</v>
      </c>
      <c r="F105" s="58">
        <v>1.8925159273545E-2</v>
      </c>
      <c r="G105" s="58" t="s">
        <v>432</v>
      </c>
      <c r="H105" s="58">
        <v>7.310002114727146E-2</v>
      </c>
      <c r="I105" s="58">
        <v>1.303841095890412E-3</v>
      </c>
      <c r="J105" s="58">
        <v>2.048893150684922E-3</v>
      </c>
      <c r="K105" s="58">
        <v>9.0647999999999996E-3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18.885000000000002</v>
      </c>
      <c r="AL105" s="200" t="s">
        <v>246</v>
      </c>
    </row>
    <row r="106" spans="1:38" ht="26.25" customHeight="1" thickBot="1" x14ac:dyDescent="0.25">
      <c r="A106" s="55" t="s">
        <v>244</v>
      </c>
      <c r="B106" s="55" t="s">
        <v>257</v>
      </c>
      <c r="C106" s="56" t="s">
        <v>258</v>
      </c>
      <c r="D106" s="69"/>
      <c r="E106" s="58">
        <v>2.6595998472114292E-4</v>
      </c>
      <c r="F106" s="58">
        <v>9.0091995119999998E-4</v>
      </c>
      <c r="G106" s="58" t="s">
        <v>432</v>
      </c>
      <c r="H106" s="58">
        <v>1.2769762762237149E-2</v>
      </c>
      <c r="I106" s="58">
        <v>1.6269041095890417E-4</v>
      </c>
      <c r="J106" s="58">
        <v>2.6030465753424661E-4</v>
      </c>
      <c r="K106" s="58">
        <v>1.12166E-3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3.2989999999999999</v>
      </c>
      <c r="AL106" s="200" t="s">
        <v>246</v>
      </c>
    </row>
    <row r="107" spans="1:38" ht="26.25" customHeight="1" thickBot="1" x14ac:dyDescent="0.25">
      <c r="A107" s="55" t="s">
        <v>244</v>
      </c>
      <c r="B107" s="55" t="s">
        <v>259</v>
      </c>
      <c r="C107" s="56" t="s">
        <v>380</v>
      </c>
      <c r="D107" s="69"/>
      <c r="E107" s="58">
        <v>1.8485716283091459E-2</v>
      </c>
      <c r="F107" s="58">
        <v>0.27457214741400005</v>
      </c>
      <c r="G107" s="58" t="s">
        <v>432</v>
      </c>
      <c r="H107" s="58">
        <v>1.3355992797869443</v>
      </c>
      <c r="I107" s="58">
        <v>1.7274000000000001E-2</v>
      </c>
      <c r="J107" s="58">
        <v>0.23032</v>
      </c>
      <c r="K107" s="58">
        <v>1.09402</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5758</v>
      </c>
      <c r="AL107" s="200" t="s">
        <v>246</v>
      </c>
    </row>
    <row r="108" spans="1:38" ht="26.25" customHeight="1" thickBot="1" x14ac:dyDescent="0.25">
      <c r="A108" s="55" t="s">
        <v>244</v>
      </c>
      <c r="B108" s="55" t="s">
        <v>260</v>
      </c>
      <c r="C108" s="56" t="s">
        <v>381</v>
      </c>
      <c r="D108" s="69"/>
      <c r="E108" s="58">
        <v>6.1835751719469204E-3</v>
      </c>
      <c r="F108" s="58">
        <v>9.3634606993840006E-2</v>
      </c>
      <c r="G108" s="58" t="s">
        <v>432</v>
      </c>
      <c r="H108" s="58">
        <v>0.20576808964261598</v>
      </c>
      <c r="I108" s="58">
        <v>4.1359999999999999E-3</v>
      </c>
      <c r="J108" s="58">
        <v>4.1360000000000001E-2</v>
      </c>
      <c r="K108" s="58">
        <v>8.2720000000000002E-2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2068</v>
      </c>
      <c r="AL108" s="200" t="s">
        <v>246</v>
      </c>
    </row>
    <row r="109" spans="1:38" ht="26.25" customHeight="1" thickBot="1" x14ac:dyDescent="0.25">
      <c r="A109" s="55" t="s">
        <v>244</v>
      </c>
      <c r="B109" s="55" t="s">
        <v>261</v>
      </c>
      <c r="C109" s="56" t="s">
        <v>382</v>
      </c>
      <c r="D109" s="69"/>
      <c r="E109" s="58">
        <v>8.3268128858389502E-3</v>
      </c>
      <c r="F109" s="58">
        <v>0.10262115480300001</v>
      </c>
      <c r="G109" s="58" t="s">
        <v>432</v>
      </c>
      <c r="H109" s="58">
        <v>0.35295012107759105</v>
      </c>
      <c r="I109" s="58">
        <v>1.1460000000000001E-2</v>
      </c>
      <c r="J109" s="58">
        <v>6.3030000000000003E-2</v>
      </c>
      <c r="K109" s="58">
        <v>6.3030000000000003E-2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573</v>
      </c>
      <c r="AL109" s="200" t="s">
        <v>246</v>
      </c>
    </row>
    <row r="110" spans="1:38" ht="26.25" customHeight="1" thickBot="1" x14ac:dyDescent="0.25">
      <c r="A110" s="55" t="s">
        <v>244</v>
      </c>
      <c r="B110" s="55" t="s">
        <v>262</v>
      </c>
      <c r="C110" s="56" t="s">
        <v>383</v>
      </c>
      <c r="D110" s="69"/>
      <c r="E110" s="58">
        <v>6.6324654188276121E-3</v>
      </c>
      <c r="F110" s="58">
        <v>7.7216180874000007E-2</v>
      </c>
      <c r="G110" s="58" t="s">
        <v>432</v>
      </c>
      <c r="H110" s="58">
        <v>0.574487863234866</v>
      </c>
      <c r="I110" s="58">
        <v>4.8479999999999995E-2</v>
      </c>
      <c r="J110" s="58">
        <v>0.38345999999999997</v>
      </c>
      <c r="K110" s="58">
        <v>0.38345999999999997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1394</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4.9549719999999997</v>
      </c>
      <c r="F112" s="58" t="s">
        <v>432</v>
      </c>
      <c r="G112" s="58" t="s">
        <v>432</v>
      </c>
      <c r="H112" s="58">
        <v>11.504480465267202</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123874300</v>
      </c>
      <c r="AL112" s="200" t="s">
        <v>419</v>
      </c>
    </row>
    <row r="113" spans="1:38" ht="26.25" customHeight="1" thickBot="1" x14ac:dyDescent="0.25">
      <c r="A113" s="55" t="s">
        <v>264</v>
      </c>
      <c r="B113" s="70" t="s">
        <v>267</v>
      </c>
      <c r="C113" s="71" t="s">
        <v>268</v>
      </c>
      <c r="D113" s="57"/>
      <c r="E113" s="58">
        <v>0.83190337099406564</v>
      </c>
      <c r="F113" s="58">
        <v>2.536178352450869</v>
      </c>
      <c r="G113" s="58" t="s">
        <v>432</v>
      </c>
      <c r="H113" s="58">
        <v>10.050365869588182</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9.3200000000000006E-6</v>
      </c>
      <c r="F114" s="58" t="s">
        <v>432</v>
      </c>
      <c r="G114" s="58" t="s">
        <v>432</v>
      </c>
      <c r="H114" s="58">
        <v>3.0290000000000003E-5</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1.2362775932810998E-6</v>
      </c>
      <c r="F115" s="58" t="s">
        <v>432</v>
      </c>
      <c r="G115" s="58" t="s">
        <v>432</v>
      </c>
      <c r="H115" s="58">
        <v>1.6125360000000002E-6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0.90907363208394065</v>
      </c>
      <c r="F116" s="58">
        <v>0.13841678232228702</v>
      </c>
      <c r="G116" s="58" t="s">
        <v>432</v>
      </c>
      <c r="H116" s="58">
        <v>1.4462964300696062</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0.8184174974321945</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7.3810979999999998E-2</v>
      </c>
      <c r="J119" s="58">
        <v>1.9190854799999999</v>
      </c>
      <c r="K119" s="58">
        <v>1.9190854799999999</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1.7174708425160072</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0.13928669999999999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0.2727947805973594</v>
      </c>
      <c r="F123" s="58">
        <v>5.9303213173339003E-2</v>
      </c>
      <c r="G123" s="58">
        <v>5.9303213173339003E-2</v>
      </c>
      <c r="H123" s="58">
        <v>0.28465542323202714</v>
      </c>
      <c r="I123" s="58">
        <v>0.64047470227206127</v>
      </c>
      <c r="J123" s="58">
        <v>0.67605663017606465</v>
      </c>
      <c r="K123" s="58">
        <v>0.68791727281073234</v>
      </c>
      <c r="L123" s="58">
        <v>5.930321317333901E-2</v>
      </c>
      <c r="M123" s="58">
        <v>7.9110486373234226</v>
      </c>
      <c r="N123" s="58">
        <v>1.3046706898134579E-2</v>
      </c>
      <c r="O123" s="58">
        <v>0.10437365518507663</v>
      </c>
      <c r="P123" s="58">
        <v>1.6604899688534923E-2</v>
      </c>
      <c r="Q123" s="58">
        <v>7.5908112861873935E-4</v>
      </c>
      <c r="R123" s="58">
        <v>9.4885141077342399E-3</v>
      </c>
      <c r="S123" s="58">
        <v>8.6582691233074941E-3</v>
      </c>
      <c r="T123" s="58">
        <v>6.1675341700272559E-3</v>
      </c>
      <c r="U123" s="58">
        <v>2.37212852693356E-3</v>
      </c>
      <c r="V123" s="58">
        <v>6.6419598754139691E-2</v>
      </c>
      <c r="W123" s="58">
        <v>59.303213173338996</v>
      </c>
      <c r="X123" s="58">
        <v>4.6612325554244459E-2</v>
      </c>
      <c r="Y123" s="58">
        <v>0.13011124970230578</v>
      </c>
      <c r="Z123" s="58">
        <v>5.5507807530245305E-2</v>
      </c>
      <c r="AA123" s="58">
        <v>3.9851759252483819E-2</v>
      </c>
      <c r="AB123" s="58">
        <v>0.27208314203927936</v>
      </c>
      <c r="AC123" s="58" t="s">
        <v>431</v>
      </c>
      <c r="AD123" s="58" t="s">
        <v>431</v>
      </c>
      <c r="AE123" s="46"/>
      <c r="AF123" s="57" t="s">
        <v>432</v>
      </c>
      <c r="AG123" s="57" t="s">
        <v>432</v>
      </c>
      <c r="AH123" s="57" t="s">
        <v>432</v>
      </c>
      <c r="AI123" s="57" t="s">
        <v>432</v>
      </c>
      <c r="AJ123" s="57" t="s">
        <v>432</v>
      </c>
      <c r="AK123" s="57">
        <v>26707.16</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0.5625809407914345</v>
      </c>
      <c r="G125" s="58" t="s">
        <v>432</v>
      </c>
      <c r="H125" s="58" t="s">
        <v>431</v>
      </c>
      <c r="I125" s="58">
        <v>6.6763244031000008E-5</v>
      </c>
      <c r="J125" s="58">
        <v>4.4306516493299996E-4</v>
      </c>
      <c r="K125" s="58">
        <v>9.3670854504100014E-4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2023.1286071104637</v>
      </c>
      <c r="AL125" s="200" t="s">
        <v>426</v>
      </c>
    </row>
    <row r="126" spans="1:38" ht="26.25" customHeight="1" thickBot="1" x14ac:dyDescent="0.25">
      <c r="A126" s="55" t="s">
        <v>289</v>
      </c>
      <c r="B126" s="55" t="s">
        <v>292</v>
      </c>
      <c r="C126" s="56" t="s">
        <v>293</v>
      </c>
      <c r="D126" s="57"/>
      <c r="E126" s="58" t="s">
        <v>431</v>
      </c>
      <c r="F126" s="58" t="s">
        <v>431</v>
      </c>
      <c r="G126" s="58" t="s">
        <v>431</v>
      </c>
      <c r="H126" s="58">
        <v>1.6592351999999999E-3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6.9134800000000007</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3.0449999999999997E-4</v>
      </c>
      <c r="F129" s="58">
        <v>2.5899999999999999E-3</v>
      </c>
      <c r="G129" s="58">
        <v>1.645E-5</v>
      </c>
      <c r="H129" s="58" t="s">
        <v>431</v>
      </c>
      <c r="I129" s="58">
        <v>1.4000000000000001E-6</v>
      </c>
      <c r="J129" s="58">
        <v>2.4500000000000003E-6</v>
      </c>
      <c r="K129" s="58">
        <v>3.4999999999999999E-6</v>
      </c>
      <c r="L129" s="58">
        <v>4.8999999999999995E-8</v>
      </c>
      <c r="M129" s="58">
        <v>2.4500000000000006E-5</v>
      </c>
      <c r="N129" s="58">
        <v>4.4099999999999999E-4</v>
      </c>
      <c r="O129" s="58">
        <v>3.5000000000000004E-5</v>
      </c>
      <c r="P129" s="58">
        <v>1.9600000000000002E-5</v>
      </c>
      <c r="Q129" s="58">
        <v>5.6000000000000006E-6</v>
      </c>
      <c r="R129" s="58">
        <v>1.0499999999999999E-4</v>
      </c>
      <c r="S129" s="58">
        <v>1.0500000000000002E-3</v>
      </c>
      <c r="T129" s="58">
        <v>4.7250000000000003E-5</v>
      </c>
      <c r="U129" s="58" t="s">
        <v>431</v>
      </c>
      <c r="V129" s="58">
        <v>7.3499999999999998E-4</v>
      </c>
      <c r="W129" s="58">
        <v>1.225E-3</v>
      </c>
      <c r="X129" s="58" t="s">
        <v>434</v>
      </c>
      <c r="Y129" s="58" t="s">
        <v>434</v>
      </c>
      <c r="Z129" s="58" t="s">
        <v>434</v>
      </c>
      <c r="AA129" s="58" t="s">
        <v>434</v>
      </c>
      <c r="AB129" s="58">
        <v>6.9999999999999999E-6</v>
      </c>
      <c r="AC129" s="58">
        <v>3.4999999999999999E-6</v>
      </c>
      <c r="AD129" s="58" t="s">
        <v>432</v>
      </c>
      <c r="AE129" s="46"/>
      <c r="AF129" s="57" t="s">
        <v>432</v>
      </c>
      <c r="AG129" s="57" t="s">
        <v>432</v>
      </c>
      <c r="AH129" s="57" t="s">
        <v>432</v>
      </c>
      <c r="AI129" s="57" t="s">
        <v>432</v>
      </c>
      <c r="AJ129" s="57" t="s">
        <v>432</v>
      </c>
      <c r="AK129" s="57">
        <v>0.35</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4.8765600000000005E-4</v>
      </c>
      <c r="F131" s="58">
        <v>1.31292E-4</v>
      </c>
      <c r="G131" s="58">
        <v>6.001920000000001E-5</v>
      </c>
      <c r="H131" s="58" t="s">
        <v>431</v>
      </c>
      <c r="I131" s="58">
        <v>7.5961799999999997E-7</v>
      </c>
      <c r="J131" s="58">
        <v>2.025648E-5</v>
      </c>
      <c r="K131" s="58">
        <v>2.8133999999999999E-5</v>
      </c>
      <c r="L131" s="58">
        <v>6.4708200000000016E-7</v>
      </c>
      <c r="M131" s="58">
        <v>3.7512000000000006E-6</v>
      </c>
      <c r="N131" s="58">
        <v>1.6880399999999995E-5</v>
      </c>
      <c r="O131" s="58">
        <v>5.6268000000000001E-6</v>
      </c>
      <c r="P131" s="58">
        <v>6.1894800000000007E-3</v>
      </c>
      <c r="Q131" s="58">
        <v>3.7512000000000003E-5</v>
      </c>
      <c r="R131" s="58">
        <v>9.3780000000000007E-6</v>
      </c>
      <c r="S131" s="58">
        <v>5.6267999999999997E-5</v>
      </c>
      <c r="T131" s="58">
        <v>7.5024000000000012E-6</v>
      </c>
      <c r="U131" s="58" t="s">
        <v>431</v>
      </c>
      <c r="V131" s="58" t="s">
        <v>431</v>
      </c>
      <c r="W131" s="58">
        <v>0.56268000000000007</v>
      </c>
      <c r="X131" s="58" t="s">
        <v>434</v>
      </c>
      <c r="Y131" s="58" t="s">
        <v>434</v>
      </c>
      <c r="Z131" s="58" t="s">
        <v>434</v>
      </c>
      <c r="AA131" s="58" t="s">
        <v>434</v>
      </c>
      <c r="AB131" s="58">
        <v>7.5024000000000017E-9</v>
      </c>
      <c r="AC131" s="58">
        <v>1.8756000000000002E-2</v>
      </c>
      <c r="AD131" s="58">
        <v>3.7512000000000005E-3</v>
      </c>
      <c r="AE131" s="46"/>
      <c r="AF131" s="57" t="s">
        <v>432</v>
      </c>
      <c r="AG131" s="57" t="s">
        <v>432</v>
      </c>
      <c r="AH131" s="57" t="s">
        <v>432</v>
      </c>
      <c r="AI131" s="57" t="s">
        <v>432</v>
      </c>
      <c r="AJ131" s="57" t="s">
        <v>432</v>
      </c>
      <c r="AK131" s="57">
        <v>0.18756</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2.964225E-3</v>
      </c>
      <c r="F133" s="58">
        <v>4.6709000000000003E-5</v>
      </c>
      <c r="G133" s="58">
        <v>4.0600900000000004E-4</v>
      </c>
      <c r="H133" s="58" t="s">
        <v>432</v>
      </c>
      <c r="I133" s="58">
        <v>1.2467709999999999E-4</v>
      </c>
      <c r="J133" s="58">
        <v>1.2467709999999999E-4</v>
      </c>
      <c r="K133" s="58">
        <v>1.3854608E-4</v>
      </c>
      <c r="L133" s="58" t="s">
        <v>431</v>
      </c>
      <c r="M133" s="58">
        <v>5.0302000000000007E-4</v>
      </c>
      <c r="N133" s="58">
        <v>1.0789779E-4</v>
      </c>
      <c r="O133" s="58">
        <v>1.807279E-5</v>
      </c>
      <c r="P133" s="58">
        <v>5.3535699999999993E-3</v>
      </c>
      <c r="Q133" s="58">
        <v>4.890073E-5</v>
      </c>
      <c r="R133" s="58">
        <v>4.8721080000000002E-5</v>
      </c>
      <c r="S133" s="58">
        <v>4.4660989999999997E-5</v>
      </c>
      <c r="T133" s="58">
        <v>6.2266689999999997E-5</v>
      </c>
      <c r="U133" s="58">
        <v>7.1069540000000004E-5</v>
      </c>
      <c r="V133" s="58">
        <v>5.7531116000000002E-4</v>
      </c>
      <c r="W133" s="58">
        <v>9.7010999999999997E-5</v>
      </c>
      <c r="X133" s="58">
        <v>4.7427599999999998E-8</v>
      </c>
      <c r="Y133" s="58">
        <v>2.590553E-8</v>
      </c>
      <c r="Z133" s="58">
        <v>2.3138920000000004E-8</v>
      </c>
      <c r="AA133" s="58">
        <v>2.5115069999999999E-8</v>
      </c>
      <c r="AB133" s="58">
        <v>1.2158712E-7</v>
      </c>
      <c r="AC133" s="58">
        <v>5.3894999999999995E-4</v>
      </c>
      <c r="AD133" s="58">
        <v>1.4731299999999998E-3</v>
      </c>
      <c r="AE133" s="46"/>
      <c r="AF133" s="57" t="s">
        <v>432</v>
      </c>
      <c r="AG133" s="57" t="s">
        <v>432</v>
      </c>
      <c r="AH133" s="57" t="s">
        <v>432</v>
      </c>
      <c r="AI133" s="57" t="s">
        <v>432</v>
      </c>
      <c r="AJ133" s="57" t="s">
        <v>432</v>
      </c>
      <c r="AK133" s="57">
        <v>3593</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0.21152118371796516</v>
      </c>
      <c r="F135" s="58">
        <v>5.3816725626760105E-2</v>
      </c>
      <c r="G135" s="58">
        <v>7.8402493487346424E-3</v>
      </c>
      <c r="H135" s="58" t="s">
        <v>431</v>
      </c>
      <c r="I135" s="58">
        <v>0.21955501064725599</v>
      </c>
      <c r="J135" s="58">
        <v>0.23415326329812036</v>
      </c>
      <c r="K135" s="58">
        <v>0.23936887143753405</v>
      </c>
      <c r="L135" s="58">
        <v>0.11150242136784751</v>
      </c>
      <c r="M135" s="58">
        <v>2.9692379361805017</v>
      </c>
      <c r="N135" s="58">
        <v>2.9615778371636141E-2</v>
      </c>
      <c r="O135" s="58">
        <v>4.03516195339513E-3</v>
      </c>
      <c r="P135" s="58" t="s">
        <v>431</v>
      </c>
      <c r="Q135" s="58">
        <v>9.1088712089200316E-3</v>
      </c>
      <c r="R135" s="58">
        <v>4.9382339533951298E-4</v>
      </c>
      <c r="S135" s="58">
        <v>8.07032390679026E-3</v>
      </c>
      <c r="T135" s="58" t="s">
        <v>431</v>
      </c>
      <c r="U135" s="58">
        <v>2.252667767376591E-3</v>
      </c>
      <c r="V135" s="58">
        <v>0.88132566003016632</v>
      </c>
      <c r="W135" s="58">
        <v>0.19279939533951299</v>
      </c>
      <c r="X135" s="58">
        <v>9.0075859114106538E-2</v>
      </c>
      <c r="Y135" s="58">
        <v>0.17355284004219454</v>
      </c>
      <c r="Z135" s="58">
        <v>0.29614493655284335</v>
      </c>
      <c r="AA135" s="58" t="s">
        <v>431</v>
      </c>
      <c r="AB135" s="58">
        <v>0.5597736357091444</v>
      </c>
      <c r="AC135" s="58" t="s">
        <v>431</v>
      </c>
      <c r="AD135" s="58" t="s">
        <v>432</v>
      </c>
      <c r="AE135" s="46"/>
      <c r="AF135" s="57" t="s">
        <v>432</v>
      </c>
      <c r="AG135" s="57" t="s">
        <v>432</v>
      </c>
      <c r="AH135" s="57" t="s">
        <v>432</v>
      </c>
      <c r="AI135" s="57" t="s">
        <v>432</v>
      </c>
      <c r="AJ135" s="57" t="s">
        <v>432</v>
      </c>
      <c r="AK135" s="57">
        <v>49.382339533951267</v>
      </c>
      <c r="AL135" s="200" t="s">
        <v>413</v>
      </c>
    </row>
    <row r="136" spans="1:38" ht="26.25" customHeight="1" thickBot="1" x14ac:dyDescent="0.25">
      <c r="A136" s="55" t="s">
        <v>289</v>
      </c>
      <c r="B136" s="55" t="s">
        <v>314</v>
      </c>
      <c r="C136" s="56" t="s">
        <v>315</v>
      </c>
      <c r="D136" s="57"/>
      <c r="E136" s="58" t="s">
        <v>432</v>
      </c>
      <c r="F136" s="58">
        <v>2.1135899999999998E-3</v>
      </c>
      <c r="G136" s="58" t="s">
        <v>432</v>
      </c>
      <c r="H136" s="58">
        <v>0.40051199999999998</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2.9636999999999996E-4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0.25083207000000002</v>
      </c>
      <c r="J139" s="58">
        <v>0.25083207000000002</v>
      </c>
      <c r="K139" s="58">
        <v>0.25083207000000002</v>
      </c>
      <c r="L139" s="58" t="s">
        <v>431</v>
      </c>
      <c r="M139" s="58" t="s">
        <v>431</v>
      </c>
      <c r="N139" s="58">
        <v>7.2952999999999994E-4</v>
      </c>
      <c r="O139" s="58">
        <v>1.4734399999999999E-3</v>
      </c>
      <c r="P139" s="58">
        <v>1.4734399999999999E-3</v>
      </c>
      <c r="Q139" s="58">
        <v>2.3363200000000002E-3</v>
      </c>
      <c r="R139" s="58">
        <v>2.2331400000000002E-3</v>
      </c>
      <c r="S139" s="58">
        <v>5.1933199999999995E-3</v>
      </c>
      <c r="T139" s="58" t="s">
        <v>431</v>
      </c>
      <c r="U139" s="58" t="s">
        <v>431</v>
      </c>
      <c r="V139" s="58" t="s">
        <v>431</v>
      </c>
      <c r="W139" s="58">
        <v>2.5223459999999993</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85.512174078746611</v>
      </c>
      <c r="F141" s="74">
        <f t="shared" ref="F141:AD141" si="0">SUM(F14:F140)</f>
        <v>106.78673606797267</v>
      </c>
      <c r="G141" s="74">
        <f t="shared" si="0"/>
        <v>53.766631625358578</v>
      </c>
      <c r="H141" s="74">
        <f t="shared" si="0"/>
        <v>41.7589474525657</v>
      </c>
      <c r="I141" s="74">
        <f t="shared" si="0"/>
        <v>39.852168090459301</v>
      </c>
      <c r="J141" s="74">
        <f t="shared" si="0"/>
        <v>53.676272219333448</v>
      </c>
      <c r="K141" s="74">
        <f t="shared" si="0"/>
        <v>82.181735072382367</v>
      </c>
      <c r="L141" s="74">
        <f t="shared" si="0"/>
        <v>5.6661644570471985</v>
      </c>
      <c r="M141" s="74">
        <f t="shared" si="0"/>
        <v>407.96627556686155</v>
      </c>
      <c r="N141" s="74">
        <f t="shared" si="0"/>
        <v>12.214520346628831</v>
      </c>
      <c r="O141" s="74">
        <f t="shared" si="0"/>
        <v>1.1040024109208204</v>
      </c>
      <c r="P141" s="74">
        <f t="shared" si="0"/>
        <v>0.52113241628953044</v>
      </c>
      <c r="Q141" s="74">
        <f t="shared" si="0"/>
        <v>1.3066172085596808</v>
      </c>
      <c r="R141" s="74">
        <f>SUM(R14:R140)</f>
        <v>4.3844173626522611</v>
      </c>
      <c r="S141" s="74">
        <f t="shared" si="0"/>
        <v>24.882592399908599</v>
      </c>
      <c r="T141" s="74">
        <f t="shared" si="0"/>
        <v>14.081223129689493</v>
      </c>
      <c r="U141" s="74">
        <f t="shared" si="0"/>
        <v>0.54925738640022015</v>
      </c>
      <c r="V141" s="74">
        <f t="shared" si="0"/>
        <v>37.771145437192565</v>
      </c>
      <c r="W141" s="74">
        <f t="shared" si="0"/>
        <v>98.233248110925885</v>
      </c>
      <c r="X141" s="74">
        <f t="shared" si="0"/>
        <v>5.9837838800099448</v>
      </c>
      <c r="Y141" s="74">
        <f t="shared" si="0"/>
        <v>5.7288399050184653</v>
      </c>
      <c r="Z141" s="74">
        <f t="shared" si="0"/>
        <v>2.4064719399032146</v>
      </c>
      <c r="AA141" s="74">
        <f t="shared" si="0"/>
        <v>3.3666423387457152</v>
      </c>
      <c r="AB141" s="74">
        <f t="shared" si="0"/>
        <v>17.756778956379744</v>
      </c>
      <c r="AC141" s="74">
        <f t="shared" si="0"/>
        <v>0.43421770933000003</v>
      </c>
      <c r="AD141" s="74">
        <f t="shared" si="0"/>
        <v>4.3277776305085407</v>
      </c>
      <c r="AE141" s="47"/>
      <c r="AF141" s="74">
        <f t="shared" ref="AF141:AJ141" si="1">SUM(AF14:AF140)</f>
        <v>174081.50008666803</v>
      </c>
      <c r="AG141" s="74">
        <f t="shared" si="1"/>
        <v>26789.012996699999</v>
      </c>
      <c r="AH141" s="74">
        <f t="shared" si="1"/>
        <v>79723.497289000006</v>
      </c>
      <c r="AI141" s="74">
        <f t="shared" si="1"/>
        <v>48457.5</v>
      </c>
      <c r="AJ141" s="74">
        <f t="shared" si="1"/>
        <v>0</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85.512174078746611</v>
      </c>
      <c r="F152" s="85">
        <f t="shared" ref="F152:AD152" si="2">F141 + F151 + IF(AND(OR($B$4="AT",$B$4="BE",$B$4="CH",$B$4="GB",$B$4="IE",$B$4="LT",$B$4="LU",$B$4="NL"),SUM(F143:F149)&gt;0),SUM(F143:F149)-SUM(F27:F33),0)</f>
        <v>106.78673606797267</v>
      </c>
      <c r="G152" s="85">
        <f t="shared" si="2"/>
        <v>53.766631625358578</v>
      </c>
      <c r="H152" s="85">
        <f t="shared" si="2"/>
        <v>41.7589474525657</v>
      </c>
      <c r="I152" s="85">
        <f t="shared" si="2"/>
        <v>39.852168090459301</v>
      </c>
      <c r="J152" s="85">
        <f t="shared" si="2"/>
        <v>53.676272219333448</v>
      </c>
      <c r="K152" s="85">
        <f t="shared" si="2"/>
        <v>82.181735072382367</v>
      </c>
      <c r="L152" s="85">
        <f t="shared" si="2"/>
        <v>5.6661644570471985</v>
      </c>
      <c r="M152" s="85">
        <f t="shared" si="2"/>
        <v>407.96627556686155</v>
      </c>
      <c r="N152" s="85">
        <f t="shared" si="2"/>
        <v>12.214520346628831</v>
      </c>
      <c r="O152" s="85">
        <f t="shared" si="2"/>
        <v>1.1040024109208204</v>
      </c>
      <c r="P152" s="85">
        <f t="shared" si="2"/>
        <v>0.52113241628953044</v>
      </c>
      <c r="Q152" s="85">
        <f t="shared" si="2"/>
        <v>1.3066172085596808</v>
      </c>
      <c r="R152" s="85">
        <f t="shared" si="2"/>
        <v>4.3844173626522611</v>
      </c>
      <c r="S152" s="85">
        <f t="shared" si="2"/>
        <v>24.882592399908599</v>
      </c>
      <c r="T152" s="85">
        <f t="shared" si="2"/>
        <v>14.081223129689493</v>
      </c>
      <c r="U152" s="85">
        <f t="shared" si="2"/>
        <v>0.54925738640022015</v>
      </c>
      <c r="V152" s="85">
        <f t="shared" si="2"/>
        <v>37.771145437192565</v>
      </c>
      <c r="W152" s="85">
        <f t="shared" si="2"/>
        <v>98.233248110925885</v>
      </c>
      <c r="X152" s="85">
        <f t="shared" si="2"/>
        <v>5.9837838800099448</v>
      </c>
      <c r="Y152" s="85">
        <f t="shared" si="2"/>
        <v>5.7288399050184653</v>
      </c>
      <c r="Z152" s="85">
        <f t="shared" si="2"/>
        <v>2.4064719399032146</v>
      </c>
      <c r="AA152" s="85">
        <f t="shared" si="2"/>
        <v>3.3666423387457152</v>
      </c>
      <c r="AB152" s="85">
        <f t="shared" si="2"/>
        <v>17.756778956379744</v>
      </c>
      <c r="AC152" s="85">
        <f t="shared" si="2"/>
        <v>0.43421770933000003</v>
      </c>
      <c r="AD152" s="85">
        <f t="shared" si="2"/>
        <v>4.3277776305085407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85.512174078746611</v>
      </c>
      <c r="F154" s="85">
        <f>F141 + F153 - IF(OR($B$6=2005,$B$6&gt;=2020),SUM(F99:F122),0) + IF(AND(OR($B$4="AT",$B$4="BE",$B$4="CH",$B$4="GB",$B$4="IE",$B$4="LT",$B$4="LU",$B$4="NL"),SUM(F143:F149)&gt;0),SUM(F143:F149)-SUM(F27:F33),0)</f>
        <v>106.78673606797267</v>
      </c>
      <c r="G154" s="85">
        <f>G141 + G153 + IF(AND(OR($B$4="AT",$B$4="BE",$B$4="CH",$B$4="GB",$B$4="IE",$B$4="LT",$B$4="LU",$B$4="NL"),SUM(G143:G149)&gt;0),SUM(G143:G149)-SUM(G27:G33),0)</f>
        <v>53.766631625358578</v>
      </c>
      <c r="H154" s="85">
        <f t="shared" ref="H154:AD154" si="3">H141 + H153 + IF(AND(OR($B$4="AT",$B$4="BE",$B$4="CH",$B$4="GB",$B$4="IE",$B$4="LT",$B$4="LU",$B$4="NL"),SUM(H143:H149)&gt;0),SUM(H143:H149)-SUM(H27:H33),0)</f>
        <v>41.7589474525657</v>
      </c>
      <c r="I154" s="85">
        <f t="shared" si="3"/>
        <v>39.852168090459301</v>
      </c>
      <c r="J154" s="85">
        <f t="shared" si="3"/>
        <v>53.676272219333448</v>
      </c>
      <c r="K154" s="85">
        <f t="shared" si="3"/>
        <v>82.181735072382367</v>
      </c>
      <c r="L154" s="85">
        <f t="shared" si="3"/>
        <v>5.6661644570471985</v>
      </c>
      <c r="M154" s="85">
        <f t="shared" si="3"/>
        <v>407.96627556686155</v>
      </c>
      <c r="N154" s="85">
        <f t="shared" si="3"/>
        <v>12.214520346628831</v>
      </c>
      <c r="O154" s="85">
        <f t="shared" si="3"/>
        <v>1.1040024109208204</v>
      </c>
      <c r="P154" s="85">
        <f t="shared" si="3"/>
        <v>0.52113241628953044</v>
      </c>
      <c r="Q154" s="85">
        <f t="shared" si="3"/>
        <v>1.3066172085596808</v>
      </c>
      <c r="R154" s="85">
        <f t="shared" si="3"/>
        <v>4.3844173626522611</v>
      </c>
      <c r="S154" s="85">
        <f t="shared" si="3"/>
        <v>24.882592399908599</v>
      </c>
      <c r="T154" s="85">
        <f t="shared" si="3"/>
        <v>14.081223129689493</v>
      </c>
      <c r="U154" s="85">
        <f t="shared" si="3"/>
        <v>0.54925738640022015</v>
      </c>
      <c r="V154" s="85">
        <f t="shared" si="3"/>
        <v>37.771145437192565</v>
      </c>
      <c r="W154" s="85">
        <f t="shared" si="3"/>
        <v>98.233248110925885</v>
      </c>
      <c r="X154" s="85">
        <f t="shared" si="3"/>
        <v>5.9837838800099448</v>
      </c>
      <c r="Y154" s="85">
        <f t="shared" si="3"/>
        <v>5.7288399050184653</v>
      </c>
      <c r="Z154" s="85">
        <f t="shared" si="3"/>
        <v>2.4064719399032146</v>
      </c>
      <c r="AA154" s="85">
        <f t="shared" si="3"/>
        <v>3.3666423387457152</v>
      </c>
      <c r="AB154" s="85">
        <f t="shared" si="3"/>
        <v>17.756778956379744</v>
      </c>
      <c r="AC154" s="85">
        <f t="shared" si="3"/>
        <v>0.43421770933000003</v>
      </c>
      <c r="AD154" s="85">
        <f t="shared" si="3"/>
        <v>4.3277776305085407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1.1169840953566383</v>
      </c>
      <c r="F157" s="93">
        <v>3.9506708345381274E-2</v>
      </c>
      <c r="G157" s="93">
        <v>0.32503754817599995</v>
      </c>
      <c r="H157" s="93" t="s">
        <v>431</v>
      </c>
      <c r="I157" s="93">
        <v>8.1739584813506246E-3</v>
      </c>
      <c r="J157" s="93">
        <v>8.1739584813506246E-3</v>
      </c>
      <c r="K157" s="93">
        <v>8.1739584813506246E-3</v>
      </c>
      <c r="L157" s="93">
        <v>1.3961043634115678E-3</v>
      </c>
      <c r="M157" s="93">
        <v>0.45918658786915995</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3125.8719371583788</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0.1351681317152712</v>
      </c>
      <c r="F158" s="93">
        <v>4.8133491716872805E-3</v>
      </c>
      <c r="G158" s="93">
        <v>4.5576996696000002E-2</v>
      </c>
      <c r="H158" s="93" t="s">
        <v>431</v>
      </c>
      <c r="I158" s="93">
        <v>1.1254630111079038E-3</v>
      </c>
      <c r="J158" s="93">
        <v>1.1254630111079038E-3</v>
      </c>
      <c r="K158" s="93">
        <v>1.1254630111079038E-3</v>
      </c>
      <c r="L158" s="93">
        <v>1.2405532087939199E-4</v>
      </c>
      <c r="M158" s="93">
        <v>4.0755028075001511E-2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438.31222840900881</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1.5572368602000002</v>
      </c>
      <c r="F159" s="93">
        <v>5.3834695600000003E-2</v>
      </c>
      <c r="G159" s="93">
        <v>0.74397254119999989</v>
      </c>
      <c r="H159" s="93">
        <v>1.3784875999999998E-4</v>
      </c>
      <c r="I159" s="93">
        <v>8.3457642799999995E-2</v>
      </c>
      <c r="J159" s="93">
        <v>9.2079591799999985E-2</v>
      </c>
      <c r="K159" s="93">
        <v>9.2079591799999985E-2</v>
      </c>
      <c r="L159" s="93">
        <v>1.1716277999999999E-4</v>
      </c>
      <c r="M159" s="93">
        <v>0.14579543859999999</v>
      </c>
      <c r="N159" s="93">
        <v>3.226048E-3</v>
      </c>
      <c r="O159" s="93">
        <v>3.3127751999999998E-4</v>
      </c>
      <c r="P159" s="93">
        <v>4.5862599999999996E-4</v>
      </c>
      <c r="Q159" s="93">
        <v>9.3033304000000022E-3</v>
      </c>
      <c r="R159" s="93">
        <v>9.8957714799999992E-3</v>
      </c>
      <c r="S159" s="93">
        <v>2.2258587119999999E-2</v>
      </c>
      <c r="T159" s="93">
        <v>0.43210556311999992</v>
      </c>
      <c r="U159" s="93">
        <v>3.4360202800000003E-3</v>
      </c>
      <c r="V159" s="93">
        <v>2.3643022479999998E-2</v>
      </c>
      <c r="W159" s="93">
        <v>7.0809465999999996E-3</v>
      </c>
      <c r="X159" s="93">
        <v>5.9105424700000003E-4</v>
      </c>
      <c r="Y159" s="93">
        <v>9.8509076414000007E-4</v>
      </c>
      <c r="Z159" s="93" t="s">
        <v>431</v>
      </c>
      <c r="AA159" s="93" t="s">
        <v>431</v>
      </c>
      <c r="AB159" s="93">
        <v>1.5761450111400001E-3</v>
      </c>
      <c r="AC159" s="93">
        <v>2.3716504E-3</v>
      </c>
      <c r="AD159" s="93">
        <v>7.8246979999999997E-3</v>
      </c>
      <c r="AE159" s="49"/>
      <c r="AF159" s="93">
        <v>807.94</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0.29869999999999997</v>
      </c>
      <c r="F163" s="97">
        <v>0.89610000000000001</v>
      </c>
      <c r="G163" s="97">
        <v>5.9740000000000001E-2</v>
      </c>
      <c r="H163" s="97">
        <v>5.9740000000000001E-2</v>
      </c>
      <c r="I163" s="97">
        <v>2.9870000000000001</v>
      </c>
      <c r="J163" s="97">
        <v>3.5844</v>
      </c>
      <c r="K163" s="97">
        <v>5.3766000000000007</v>
      </c>
      <c r="L163" s="97">
        <v>0.26882999999999996</v>
      </c>
      <c r="M163" s="97">
        <v>8.9610000000000003</v>
      </c>
      <c r="N163" s="97" t="s">
        <v>432</v>
      </c>
      <c r="O163" s="97" t="s">
        <v>432</v>
      </c>
      <c r="P163" s="97">
        <v>4.1818000000000003E-3</v>
      </c>
      <c r="Q163" s="97" t="s">
        <v>432</v>
      </c>
      <c r="R163" s="97" t="s">
        <v>432</v>
      </c>
      <c r="S163" s="97" t="s">
        <v>432</v>
      </c>
      <c r="T163" s="97" t="s">
        <v>432</v>
      </c>
      <c r="U163" s="97" t="s">
        <v>432</v>
      </c>
      <c r="V163" s="97" t="s">
        <v>432</v>
      </c>
      <c r="W163" s="97">
        <v>1.1948000000000001</v>
      </c>
      <c r="X163" s="97">
        <v>0.23896000000000001</v>
      </c>
      <c r="Y163" s="97">
        <v>0.41818000000000005</v>
      </c>
      <c r="Z163" s="97">
        <v>0.41818000000000005</v>
      </c>
      <c r="AA163" s="97">
        <v>0.53765999999999992</v>
      </c>
      <c r="AB163" s="97">
        <v>1.6129799999999999</v>
      </c>
      <c r="AC163" s="97" t="s">
        <v>432</v>
      </c>
      <c r="AD163" s="97" t="s">
        <v>432</v>
      </c>
      <c r="AE163" s="50"/>
      <c r="AF163" s="97" t="s">
        <v>432</v>
      </c>
      <c r="AG163" s="97" t="s">
        <v>432</v>
      </c>
      <c r="AH163" s="97" t="s">
        <v>432</v>
      </c>
      <c r="AI163" s="97" t="s">
        <v>432</v>
      </c>
      <c r="AJ163" s="97" t="s">
        <v>432</v>
      </c>
      <c r="AK163" s="97">
        <v>2987</v>
      </c>
      <c r="AL163" s="45" t="s">
        <v>345</v>
      </c>
    </row>
    <row r="164" spans="1:38" ht="26.25" customHeight="1" thickBot="1" x14ac:dyDescent="0.25">
      <c r="A164" s="45" t="s">
        <v>340</v>
      </c>
      <c r="B164" s="45" t="s">
        <v>346</v>
      </c>
      <c r="C164" s="96" t="s">
        <v>347</v>
      </c>
      <c r="D164" s="97"/>
      <c r="E164" s="97" t="s">
        <v>432</v>
      </c>
      <c r="F164" s="97" t="s">
        <v>432</v>
      </c>
      <c r="G164" s="97" t="s">
        <v>432</v>
      </c>
      <c r="H164" s="97">
        <v>0.31157242000000002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55" zoomScaleNormal="55" workbookViewId="0">
      <pane xSplit="4" ySplit="13" topLeftCell="E146"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2007</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2007</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9.4329424760000009</v>
      </c>
      <c r="F14" s="58">
        <v>0.31123528013999996</v>
      </c>
      <c r="G14" s="58">
        <v>25.570936000799996</v>
      </c>
      <c r="H14" s="58">
        <v>1.1317377145799999E-2</v>
      </c>
      <c r="I14" s="58">
        <v>0.44709075460000008</v>
      </c>
      <c r="J14" s="58">
        <v>0.76776320259999986</v>
      </c>
      <c r="K14" s="58">
        <v>1.4011262026</v>
      </c>
      <c r="L14" s="58">
        <v>2.8818267943999998E-2</v>
      </c>
      <c r="M14" s="58">
        <v>1.5791385179999997</v>
      </c>
      <c r="N14" s="58">
        <v>0.50847454817000004</v>
      </c>
      <c r="O14" s="58">
        <v>8.3334513229999987E-3</v>
      </c>
      <c r="P14" s="58">
        <v>0.18349342859999998</v>
      </c>
      <c r="Q14" s="58">
        <v>0.53330321866039987</v>
      </c>
      <c r="R14" s="58">
        <v>1.2613270656760003</v>
      </c>
      <c r="S14" s="58">
        <v>0.57721728814240003</v>
      </c>
      <c r="T14" s="58">
        <v>4.2552107511099981</v>
      </c>
      <c r="U14" s="58">
        <v>3.0398442215200001E-2</v>
      </c>
      <c r="V14" s="58">
        <v>0.72821054745039993</v>
      </c>
      <c r="W14" s="58">
        <v>0.28465757354999999</v>
      </c>
      <c r="X14" s="58">
        <v>2.3024114075509998E-3</v>
      </c>
      <c r="Y14" s="58">
        <v>9.9403212794180029E-3</v>
      </c>
      <c r="Z14" s="58">
        <v>1.9704423033874E-3</v>
      </c>
      <c r="AA14" s="58">
        <v>3.7183520543988004E-3</v>
      </c>
      <c r="AB14" s="58">
        <v>1.7931527044755202E-2</v>
      </c>
      <c r="AC14" s="58">
        <v>1.389981494E-2</v>
      </c>
      <c r="AD14" s="58">
        <v>3.7310821427460801</v>
      </c>
      <c r="AE14" s="46"/>
      <c r="AF14" s="57">
        <v>20905.165579999997</v>
      </c>
      <c r="AG14" s="57">
        <v>21947.541000000001</v>
      </c>
      <c r="AH14" s="57">
        <v>28720.151600000001</v>
      </c>
      <c r="AI14" s="57">
        <v>65.688000000000002</v>
      </c>
      <c r="AJ14" s="57" t="s">
        <v>430</v>
      </c>
      <c r="AK14" s="57" t="s">
        <v>432</v>
      </c>
      <c r="AL14" s="200" t="s">
        <v>50</v>
      </c>
    </row>
    <row r="15" spans="1:38" ht="26.25" customHeight="1" thickBot="1" x14ac:dyDescent="0.25">
      <c r="A15" s="55" t="s">
        <v>54</v>
      </c>
      <c r="B15" s="55" t="s">
        <v>55</v>
      </c>
      <c r="C15" s="56" t="s">
        <v>56</v>
      </c>
      <c r="D15" s="57"/>
      <c r="E15" s="58">
        <v>2.7099696630000003</v>
      </c>
      <c r="F15" s="58">
        <v>6.169814304E-2</v>
      </c>
      <c r="G15" s="58">
        <v>11.738089679739</v>
      </c>
      <c r="H15" s="58" t="s">
        <v>431</v>
      </c>
      <c r="I15" s="58">
        <v>0.25273270490999999</v>
      </c>
      <c r="J15" s="58">
        <v>0.33363435290999993</v>
      </c>
      <c r="K15" s="58">
        <v>0.46220549690999996</v>
      </c>
      <c r="L15" s="58">
        <v>1.5359700301649999E-2</v>
      </c>
      <c r="M15" s="58">
        <v>0.37906493879999992</v>
      </c>
      <c r="N15" s="58">
        <v>8.1351554971499998E-2</v>
      </c>
      <c r="O15" s="58">
        <v>2.3930204441250002E-2</v>
      </c>
      <c r="P15" s="58">
        <v>5.6009737679999991E-3</v>
      </c>
      <c r="Q15" s="58">
        <v>5.8192771194000001E-2</v>
      </c>
      <c r="R15" s="58">
        <v>8.9555036132760002E-2</v>
      </c>
      <c r="S15" s="58">
        <v>0.109914512841276</v>
      </c>
      <c r="T15" s="58">
        <v>5.1544210131875099</v>
      </c>
      <c r="U15" s="58">
        <v>3.2705454211199997E-2</v>
      </c>
      <c r="V15" s="58">
        <v>1.3891383955515</v>
      </c>
      <c r="W15" s="58">
        <v>3.4768150499999997E-2</v>
      </c>
      <c r="X15" s="58">
        <v>8.9712025020000023E-6</v>
      </c>
      <c r="Y15" s="58">
        <v>7.2869403360000006E-5</v>
      </c>
      <c r="Z15" s="58">
        <v>6.0138512298000014E-5</v>
      </c>
      <c r="AA15" s="58">
        <v>9.0461314698000013E-5</v>
      </c>
      <c r="AB15" s="58">
        <v>2.3244043285800003E-4</v>
      </c>
      <c r="AC15" s="58" t="s">
        <v>431</v>
      </c>
      <c r="AD15" s="58" t="s">
        <v>431</v>
      </c>
      <c r="AE15" s="46"/>
      <c r="AF15" s="57">
        <v>24746.739000000001</v>
      </c>
      <c r="AG15" s="57" t="s">
        <v>430</v>
      </c>
      <c r="AH15" s="57">
        <v>642.6</v>
      </c>
      <c r="AI15" s="57" t="s">
        <v>430</v>
      </c>
      <c r="AJ15" s="57" t="s">
        <v>430</v>
      </c>
      <c r="AK15" s="57" t="s">
        <v>432</v>
      </c>
      <c r="AL15" s="200" t="s">
        <v>50</v>
      </c>
    </row>
    <row r="16" spans="1:38" ht="26.25" customHeight="1" thickBot="1" x14ac:dyDescent="0.25">
      <c r="A16" s="55" t="s">
        <v>54</v>
      </c>
      <c r="B16" s="55" t="s">
        <v>57</v>
      </c>
      <c r="C16" s="56" t="s">
        <v>58</v>
      </c>
      <c r="D16" s="57"/>
      <c r="E16" s="58">
        <v>0.47904639999999998</v>
      </c>
      <c r="F16" s="58">
        <v>0.14889279999999999</v>
      </c>
      <c r="G16" s="58">
        <v>4.3373119999999994E-3</v>
      </c>
      <c r="H16" s="58">
        <v>9.7103999999999995E-4</v>
      </c>
      <c r="I16" s="58">
        <v>5.049408E-3</v>
      </c>
      <c r="J16" s="58">
        <v>5.049408E-3</v>
      </c>
      <c r="K16" s="58">
        <v>5.049408E-3</v>
      </c>
      <c r="L16" s="58">
        <v>2.0197631999999995E-4</v>
      </c>
      <c r="M16" s="58">
        <v>0.1877344</v>
      </c>
      <c r="N16" s="58">
        <v>7.120959999999999E-5</v>
      </c>
      <c r="O16" s="58">
        <v>5.8262399999999996E-6</v>
      </c>
      <c r="P16" s="58">
        <v>6.4735999999999993E-4</v>
      </c>
      <c r="Q16" s="58">
        <v>6.4735999999999993E-4</v>
      </c>
      <c r="R16" s="58">
        <v>8.41568E-5</v>
      </c>
      <c r="S16" s="58">
        <v>1.683136E-5</v>
      </c>
      <c r="T16" s="58">
        <v>8.41568E-5</v>
      </c>
      <c r="U16" s="58">
        <v>3.7546880000000006E-4</v>
      </c>
      <c r="V16" s="58">
        <v>4.7257280000000002E-3</v>
      </c>
      <c r="W16" s="58">
        <v>3.366272E-3</v>
      </c>
      <c r="X16" s="58">
        <v>4.6609919999999997E-6</v>
      </c>
      <c r="Y16" s="58">
        <v>1.8773440000000002E-5</v>
      </c>
      <c r="Z16" s="58">
        <v>7.1209600000000015E-6</v>
      </c>
      <c r="AA16" s="58">
        <v>6.9914880000000004E-6</v>
      </c>
      <c r="AB16" s="58">
        <v>3.7546880000000003E-5</v>
      </c>
      <c r="AC16" s="58" t="s">
        <v>431</v>
      </c>
      <c r="AD16" s="58" t="s">
        <v>431</v>
      </c>
      <c r="AE16" s="46"/>
      <c r="AF16" s="57" t="s">
        <v>430</v>
      </c>
      <c r="AG16" s="57" t="s">
        <v>430</v>
      </c>
      <c r="AH16" s="57">
        <v>6473.6</v>
      </c>
      <c r="AI16" s="57" t="s">
        <v>430</v>
      </c>
      <c r="AJ16" s="57" t="s">
        <v>430</v>
      </c>
      <c r="AK16" s="57" t="s">
        <v>432</v>
      </c>
      <c r="AL16" s="200" t="s">
        <v>50</v>
      </c>
    </row>
    <row r="17" spans="1:38" ht="26.25" customHeight="1" thickBot="1" x14ac:dyDescent="0.25">
      <c r="A17" s="55" t="s">
        <v>54</v>
      </c>
      <c r="B17" s="55" t="s">
        <v>59</v>
      </c>
      <c r="C17" s="56" t="s">
        <v>60</v>
      </c>
      <c r="D17" s="57"/>
      <c r="E17" s="58">
        <v>0.18608100299999999</v>
      </c>
      <c r="F17" s="58">
        <v>5.1913949599999995E-2</v>
      </c>
      <c r="G17" s="58">
        <v>0.20735495539999996</v>
      </c>
      <c r="H17" s="58">
        <v>3.3299999999999996E-5</v>
      </c>
      <c r="I17" s="58">
        <v>2.5511190879999996E-2</v>
      </c>
      <c r="J17" s="58">
        <v>2.7376053879999997E-2</v>
      </c>
      <c r="K17" s="58">
        <v>2.883070288E-2</v>
      </c>
      <c r="L17" s="58">
        <v>2.6246609791999997E-3</v>
      </c>
      <c r="M17" s="58">
        <v>0.238533417</v>
      </c>
      <c r="N17" s="58">
        <v>2.7772539136000002E-2</v>
      </c>
      <c r="O17" s="58">
        <v>3.8593554239999998E-4</v>
      </c>
      <c r="P17" s="58">
        <v>2.3696142600000002E-3</v>
      </c>
      <c r="Q17" s="58">
        <v>9.6460187999999989E-4</v>
      </c>
      <c r="R17" s="58">
        <v>2.851294948E-3</v>
      </c>
      <c r="S17" s="58">
        <v>3.6517022696E-3</v>
      </c>
      <c r="T17" s="58">
        <v>2.7097844560000002E-3</v>
      </c>
      <c r="U17" s="58">
        <v>4.6146752800000008E-4</v>
      </c>
      <c r="V17" s="58">
        <v>4.5712514079999995E-2</v>
      </c>
      <c r="W17" s="58">
        <v>4.2231807400000002E-2</v>
      </c>
      <c r="X17" s="58">
        <v>9.6128428999999998E-3</v>
      </c>
      <c r="Y17" s="58">
        <v>1.3697862299999997E-2</v>
      </c>
      <c r="Z17" s="58">
        <v>5.077815099999999E-3</v>
      </c>
      <c r="AA17" s="58">
        <v>3.9810434999999998E-3</v>
      </c>
      <c r="AB17" s="58">
        <v>3.2369563800000001E-2</v>
      </c>
      <c r="AC17" s="58">
        <v>1.3278234000000001E-4</v>
      </c>
      <c r="AD17" s="58">
        <v>3.5174244E-2</v>
      </c>
      <c r="AE17" s="46"/>
      <c r="AF17" s="57">
        <v>99.775999999999996</v>
      </c>
      <c r="AG17" s="57">
        <v>206.90700000000001</v>
      </c>
      <c r="AH17" s="57">
        <v>1338.096</v>
      </c>
      <c r="AI17" s="57">
        <v>0.9</v>
      </c>
      <c r="AJ17" s="57" t="s">
        <v>430</v>
      </c>
      <c r="AK17" s="57" t="s">
        <v>432</v>
      </c>
      <c r="AL17" s="200" t="s">
        <v>50</v>
      </c>
    </row>
    <row r="18" spans="1:38" ht="26.25" customHeight="1" thickBot="1" x14ac:dyDescent="0.25">
      <c r="A18" s="55" t="s">
        <v>54</v>
      </c>
      <c r="B18" s="55" t="s">
        <v>61</v>
      </c>
      <c r="C18" s="56" t="s">
        <v>62</v>
      </c>
      <c r="D18" s="57"/>
      <c r="E18" s="58">
        <v>8.2644600999999998E-2</v>
      </c>
      <c r="F18" s="58">
        <v>9.465844000000001E-3</v>
      </c>
      <c r="G18" s="58">
        <v>0.12456036623</v>
      </c>
      <c r="H18" s="58">
        <v>2.331E-4</v>
      </c>
      <c r="I18" s="58">
        <v>3.6934943400000002E-3</v>
      </c>
      <c r="J18" s="58">
        <v>3.7123943400000003E-3</v>
      </c>
      <c r="K18" s="58">
        <v>3.7564943400000004E-3</v>
      </c>
      <c r="L18" s="58">
        <v>1.7466029736E-3</v>
      </c>
      <c r="M18" s="58">
        <v>1.7741965000000002E-2</v>
      </c>
      <c r="N18" s="58">
        <v>1.8279907300000002E-4</v>
      </c>
      <c r="O18" s="58">
        <v>8.2866260700000002E-5</v>
      </c>
      <c r="P18" s="58">
        <v>1.1911158000000001E-4</v>
      </c>
      <c r="Q18" s="58">
        <v>2.3638790000000001E-5</v>
      </c>
      <c r="R18" s="58">
        <v>1.7397383899999999E-4</v>
      </c>
      <c r="S18" s="58">
        <v>6.762370780000002E-5</v>
      </c>
      <c r="T18" s="58">
        <v>1.6064303E-5</v>
      </c>
      <c r="U18" s="58">
        <v>2.8517504E-5</v>
      </c>
      <c r="V18" s="58">
        <v>7.2283211900000003E-3</v>
      </c>
      <c r="W18" s="58">
        <v>8.1673620000000005E-4</v>
      </c>
      <c r="X18" s="58">
        <v>3.1642769999999995E-4</v>
      </c>
      <c r="Y18" s="58">
        <v>2.1015449999999998E-3</v>
      </c>
      <c r="Z18" s="58">
        <v>2.5825109999999996E-4</v>
      </c>
      <c r="AA18" s="58">
        <v>2.2527449999999998E-4</v>
      </c>
      <c r="AB18" s="58">
        <v>2.9014982999999994E-3</v>
      </c>
      <c r="AC18" s="58">
        <v>3.15E-5</v>
      </c>
      <c r="AD18" s="58">
        <v>3.7800000000000002E-7</v>
      </c>
      <c r="AE18" s="46"/>
      <c r="AF18" s="57">
        <v>133.38300000000001</v>
      </c>
      <c r="AG18" s="57" t="s">
        <v>430</v>
      </c>
      <c r="AH18" s="57">
        <v>184.40299999999999</v>
      </c>
      <c r="AI18" s="57">
        <v>6.3</v>
      </c>
      <c r="AJ18" s="57" t="s">
        <v>430</v>
      </c>
      <c r="AK18" s="57" t="s">
        <v>432</v>
      </c>
      <c r="AL18" s="200" t="s">
        <v>50</v>
      </c>
    </row>
    <row r="19" spans="1:38" ht="26.25" customHeight="1" thickBot="1" x14ac:dyDescent="0.25">
      <c r="A19" s="55" t="s">
        <v>54</v>
      </c>
      <c r="B19" s="55" t="s">
        <v>63</v>
      </c>
      <c r="C19" s="56" t="s">
        <v>64</v>
      </c>
      <c r="D19" s="57"/>
      <c r="E19" s="58">
        <v>1.4702821934919998</v>
      </c>
      <c r="F19" s="58">
        <v>0.17216807723399999</v>
      </c>
      <c r="G19" s="58">
        <v>2.24159328331986</v>
      </c>
      <c r="H19" s="58">
        <v>6.6599999999999993E-5</v>
      </c>
      <c r="I19" s="58">
        <v>5.0282624439240003E-2</v>
      </c>
      <c r="J19" s="58">
        <v>5.1094784439240003E-2</v>
      </c>
      <c r="K19" s="58">
        <v>5.1734864439239997E-2</v>
      </c>
      <c r="L19" s="58">
        <v>2.1754867057569596E-2</v>
      </c>
      <c r="M19" s="58">
        <v>0.31974369638199995</v>
      </c>
      <c r="N19" s="58">
        <v>2.5507561935937995E-2</v>
      </c>
      <c r="O19" s="58">
        <v>1.0394448383122201E-2</v>
      </c>
      <c r="P19" s="58">
        <v>5.487270713320001E-3</v>
      </c>
      <c r="Q19" s="58">
        <v>1.0987554725799998E-2</v>
      </c>
      <c r="R19" s="58">
        <v>2.7162357340653993E-2</v>
      </c>
      <c r="S19" s="58">
        <v>1.2195849608130799E-2</v>
      </c>
      <c r="T19" s="58">
        <v>0.35808525504465399</v>
      </c>
      <c r="U19" s="58">
        <v>1.0950267267639999E-3</v>
      </c>
      <c r="V19" s="58">
        <v>8.603781542133998E-2</v>
      </c>
      <c r="W19" s="58">
        <v>2.2143419040000004E-2</v>
      </c>
      <c r="X19" s="58">
        <v>7.6850894717999992E-3</v>
      </c>
      <c r="Y19" s="58">
        <v>3.3380997040799998E-2</v>
      </c>
      <c r="Z19" s="58">
        <v>5.3416686608999987E-3</v>
      </c>
      <c r="AA19" s="58">
        <v>4.5406732562999997E-3</v>
      </c>
      <c r="AB19" s="58">
        <v>5.0948428429799998E-2</v>
      </c>
      <c r="AC19" s="58">
        <v>6.4576800000000001E-5</v>
      </c>
      <c r="AD19" s="58">
        <v>1.5238908000000001E-2</v>
      </c>
      <c r="AE19" s="46"/>
      <c r="AF19" s="57">
        <v>2280.0329999999999</v>
      </c>
      <c r="AG19" s="57">
        <v>89.64</v>
      </c>
      <c r="AH19" s="57">
        <v>7898.2003580000001</v>
      </c>
      <c r="AI19" s="57">
        <v>1.8</v>
      </c>
      <c r="AJ19" s="57" t="s">
        <v>430</v>
      </c>
      <c r="AK19" s="57" t="s">
        <v>432</v>
      </c>
      <c r="AL19" s="200" t="s">
        <v>50</v>
      </c>
    </row>
    <row r="20" spans="1:38" ht="26.25" customHeight="1" thickBot="1" x14ac:dyDescent="0.25">
      <c r="A20" s="55" t="s">
        <v>54</v>
      </c>
      <c r="B20" s="55" t="s">
        <v>65</v>
      </c>
      <c r="C20" s="56" t="s">
        <v>66</v>
      </c>
      <c r="D20" s="57"/>
      <c r="E20" s="58">
        <v>0.40014029375999999</v>
      </c>
      <c r="F20" s="58">
        <v>0.10728132052000001</v>
      </c>
      <c r="G20" s="58">
        <v>0.40244586347080002</v>
      </c>
      <c r="H20" s="58">
        <v>4.8839999999999995E-3</v>
      </c>
      <c r="I20" s="58">
        <v>2.83185930872E-2</v>
      </c>
      <c r="J20" s="58">
        <v>2.8714593087199997E-2</v>
      </c>
      <c r="K20" s="58">
        <v>2.9638593087200002E-2</v>
      </c>
      <c r="L20" s="58">
        <v>9.6641085234879989E-3</v>
      </c>
      <c r="M20" s="58">
        <v>0.17415699396000003</v>
      </c>
      <c r="N20" s="58">
        <v>3.6231690676400002E-3</v>
      </c>
      <c r="O20" s="58">
        <v>1.720626271716E-3</v>
      </c>
      <c r="P20" s="58">
        <v>1.4790432696000003E-3</v>
      </c>
      <c r="Q20" s="58">
        <v>2.8835138400000004E-4</v>
      </c>
      <c r="R20" s="58">
        <v>3.1474616181199999E-3</v>
      </c>
      <c r="S20" s="58">
        <v>8.8518748362399996E-4</v>
      </c>
      <c r="T20" s="58">
        <v>2.9984011412000002E-4</v>
      </c>
      <c r="U20" s="58">
        <v>2.5516902392000001E-4</v>
      </c>
      <c r="V20" s="58">
        <v>8.0841623325200007E-2</v>
      </c>
      <c r="W20" s="58">
        <v>1.3751406800000001E-2</v>
      </c>
      <c r="X20" s="58">
        <v>2.0683377999999998E-3</v>
      </c>
      <c r="Y20" s="58">
        <v>8.019929999999998E-3</v>
      </c>
      <c r="Z20" s="58">
        <v>1.3295653999999999E-3</v>
      </c>
      <c r="AA20" s="58">
        <v>1.1187930000000001E-3</v>
      </c>
      <c r="AB20" s="58">
        <v>1.2536626199999998E-2</v>
      </c>
      <c r="AC20" s="58">
        <v>6.6E-4</v>
      </c>
      <c r="AD20" s="58">
        <v>7.9200000000000004E-6</v>
      </c>
      <c r="AE20" s="46"/>
      <c r="AF20" s="57">
        <v>393.86200000000002</v>
      </c>
      <c r="AG20" s="57" t="s">
        <v>430</v>
      </c>
      <c r="AH20" s="57">
        <v>2514.5552400000001</v>
      </c>
      <c r="AI20" s="57">
        <v>132</v>
      </c>
      <c r="AJ20" s="57" t="s">
        <v>430</v>
      </c>
      <c r="AK20" s="57" t="s">
        <v>432</v>
      </c>
      <c r="AL20" s="200" t="s">
        <v>50</v>
      </c>
    </row>
    <row r="21" spans="1:38" ht="26.25" customHeight="1" thickBot="1" x14ac:dyDescent="0.25">
      <c r="A21" s="55" t="s">
        <v>54</v>
      </c>
      <c r="B21" s="55" t="s">
        <v>67</v>
      </c>
      <c r="C21" s="56" t="s">
        <v>68</v>
      </c>
      <c r="D21" s="57"/>
      <c r="E21" s="58">
        <v>1.4423009071680002</v>
      </c>
      <c r="F21" s="58">
        <v>0.27165320133600002</v>
      </c>
      <c r="G21" s="58">
        <v>2.31024080568544</v>
      </c>
      <c r="H21" s="58">
        <v>6.6599999999999993E-5</v>
      </c>
      <c r="I21" s="58">
        <v>0.16367832412095998</v>
      </c>
      <c r="J21" s="58">
        <v>0.17424040912096</v>
      </c>
      <c r="K21" s="58">
        <v>0.18246376412095999</v>
      </c>
      <c r="L21" s="58">
        <v>2.6527252644838399E-2</v>
      </c>
      <c r="M21" s="58">
        <v>1.3595221147279999</v>
      </c>
      <c r="N21" s="58">
        <v>0.157416192835552</v>
      </c>
      <c r="O21" s="58">
        <v>2.1494203169088E-3</v>
      </c>
      <c r="P21" s="58">
        <v>1.2429343365280001E-2</v>
      </c>
      <c r="Q21" s="58">
        <v>5.2903646531999998E-3</v>
      </c>
      <c r="R21" s="58">
        <v>1.6272461102015998E-2</v>
      </c>
      <c r="S21" s="58">
        <v>2.09090362004032E-2</v>
      </c>
      <c r="T21" s="58">
        <v>1.5336560490015999E-2</v>
      </c>
      <c r="U21" s="58">
        <v>2.609462157456E-3</v>
      </c>
      <c r="V21" s="58">
        <v>0.28659306695935999</v>
      </c>
      <c r="W21" s="58">
        <v>0.24056411040000003</v>
      </c>
      <c r="X21" s="58">
        <v>5.6471628399999994E-2</v>
      </c>
      <c r="Y21" s="58">
        <v>9.346160349999999E-2</v>
      </c>
      <c r="Z21" s="58">
        <v>3.0567389199999996E-2</v>
      </c>
      <c r="AA21" s="58">
        <v>2.4141568999999998E-2</v>
      </c>
      <c r="AB21" s="58">
        <v>0.20464219009999998</v>
      </c>
      <c r="AC21" s="58">
        <v>7.3623830000000006E-4</v>
      </c>
      <c r="AD21" s="58">
        <v>0.199404158</v>
      </c>
      <c r="AE21" s="46"/>
      <c r="AF21" s="57">
        <v>1623.011</v>
      </c>
      <c r="AG21" s="57">
        <v>1172.9649999999999</v>
      </c>
      <c r="AH21" s="57">
        <v>5494.7232320000003</v>
      </c>
      <c r="AI21" s="57">
        <v>1.8</v>
      </c>
      <c r="AJ21" s="57" t="s">
        <v>430</v>
      </c>
      <c r="AK21" s="57" t="s">
        <v>432</v>
      </c>
      <c r="AL21" s="200" t="s">
        <v>50</v>
      </c>
    </row>
    <row r="22" spans="1:38" ht="26.25" customHeight="1" thickBot="1" x14ac:dyDescent="0.25">
      <c r="A22" s="55" t="s">
        <v>54</v>
      </c>
      <c r="B22" s="59" t="s">
        <v>69</v>
      </c>
      <c r="C22" s="56" t="s">
        <v>70</v>
      </c>
      <c r="D22" s="57"/>
      <c r="E22" s="58">
        <v>10.445424839549998</v>
      </c>
      <c r="F22" s="58">
        <v>1.32269048718</v>
      </c>
      <c r="G22" s="58">
        <v>3.0410491456809994</v>
      </c>
      <c r="H22" s="58">
        <v>8.6847879999999988E-2</v>
      </c>
      <c r="I22" s="58">
        <v>0.41186447376800001</v>
      </c>
      <c r="J22" s="58">
        <v>0.41968599066799994</v>
      </c>
      <c r="K22" s="58">
        <v>0.43672317936799993</v>
      </c>
      <c r="L22" s="58">
        <v>0.13025679965792</v>
      </c>
      <c r="M22" s="58">
        <v>9.8602490686200017</v>
      </c>
      <c r="N22" s="58">
        <v>0.39296372399359997</v>
      </c>
      <c r="O22" s="58">
        <v>5.6088387257839996E-2</v>
      </c>
      <c r="P22" s="58">
        <v>0.16271002465400006</v>
      </c>
      <c r="Q22" s="58">
        <v>8.5803962149999996E-2</v>
      </c>
      <c r="R22" s="58">
        <v>0.18631831305879995</v>
      </c>
      <c r="S22" s="58">
        <v>0.22187210243175998</v>
      </c>
      <c r="T22" s="58">
        <v>0.16159727531280002</v>
      </c>
      <c r="U22" s="58">
        <v>8.2298464710800004E-2</v>
      </c>
      <c r="V22" s="58">
        <v>2.6744015146480002</v>
      </c>
      <c r="W22" s="58">
        <v>0.28187633049999999</v>
      </c>
      <c r="X22" s="58">
        <v>3.6633023049999998E-2</v>
      </c>
      <c r="Y22" s="58">
        <v>9.7041402489999998E-2</v>
      </c>
      <c r="Z22" s="58">
        <v>2.1097032510000002E-2</v>
      </c>
      <c r="AA22" s="58">
        <v>1.7218923709999997E-2</v>
      </c>
      <c r="AB22" s="58">
        <v>0.17199038176000001</v>
      </c>
      <c r="AC22" s="58">
        <v>2.6364764861999998E-2</v>
      </c>
      <c r="AD22" s="58">
        <v>0.35039921140000002</v>
      </c>
      <c r="AE22" s="46"/>
      <c r="AF22" s="57">
        <v>9175.0967923900007</v>
      </c>
      <c r="AG22" s="57">
        <v>4983.1040923999999</v>
      </c>
      <c r="AH22" s="57">
        <v>9851.7602999999981</v>
      </c>
      <c r="AI22" s="57">
        <v>2366.8290000000002</v>
      </c>
      <c r="AJ22" s="57">
        <v>7.0860000000000003</v>
      </c>
      <c r="AK22" s="57" t="s">
        <v>432</v>
      </c>
      <c r="AL22" s="200" t="s">
        <v>50</v>
      </c>
    </row>
    <row r="23" spans="1:38" ht="26.25" customHeight="1" thickBot="1" x14ac:dyDescent="0.25">
      <c r="A23" s="55" t="s">
        <v>71</v>
      </c>
      <c r="B23" s="59" t="s">
        <v>394</v>
      </c>
      <c r="C23" s="56" t="s">
        <v>390</v>
      </c>
      <c r="D23" s="98"/>
      <c r="E23" s="58">
        <v>4.2776348601531264</v>
      </c>
      <c r="F23" s="58">
        <v>0.97850831952856432</v>
      </c>
      <c r="G23" s="58">
        <v>0.70762593885557878</v>
      </c>
      <c r="H23" s="58">
        <v>1.096601498451717E-3</v>
      </c>
      <c r="I23" s="58">
        <v>0.26718712644750325</v>
      </c>
      <c r="J23" s="58">
        <v>0.26718712644750325</v>
      </c>
      <c r="K23" s="58">
        <v>0.26718712644750325</v>
      </c>
      <c r="L23" s="58">
        <v>0.16599571753937514</v>
      </c>
      <c r="M23" s="58">
        <v>7.2605485179089388</v>
      </c>
      <c r="N23" s="58">
        <v>2.9999999329447739E-2</v>
      </c>
      <c r="O23" s="58">
        <v>1.456E-3</v>
      </c>
      <c r="P23" s="58" t="s">
        <v>431</v>
      </c>
      <c r="Q23" s="58" t="s">
        <v>431</v>
      </c>
      <c r="R23" s="58">
        <v>7.28E-3</v>
      </c>
      <c r="S23" s="58">
        <v>0.24752000000000002</v>
      </c>
      <c r="T23" s="58">
        <v>1.0192000000000001E-2</v>
      </c>
      <c r="U23" s="58">
        <v>1.456E-3</v>
      </c>
      <c r="V23" s="58">
        <v>0.14560000000000003</v>
      </c>
      <c r="W23" s="58" t="s">
        <v>431</v>
      </c>
      <c r="X23" s="58">
        <v>4.4479999999999997E-3</v>
      </c>
      <c r="Y23" s="58">
        <v>7.1999999999999998E-3</v>
      </c>
      <c r="Z23" s="58" t="s">
        <v>431</v>
      </c>
      <c r="AA23" s="58" t="s">
        <v>431</v>
      </c>
      <c r="AB23" s="58">
        <v>1.1647999999999999E-2</v>
      </c>
      <c r="AC23" s="58" t="s">
        <v>431</v>
      </c>
      <c r="AD23" s="58" t="s">
        <v>431</v>
      </c>
      <c r="AE23" s="46"/>
      <c r="AF23" s="57">
        <v>6233.616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0.15908206039376091</v>
      </c>
      <c r="F25" s="58">
        <v>1.7079483741061607E-2</v>
      </c>
      <c r="G25" s="58">
        <v>3.7870979080247995E-2</v>
      </c>
      <c r="H25" s="58" t="s">
        <v>431</v>
      </c>
      <c r="I25" s="58">
        <v>1.253527649128376E-3</v>
      </c>
      <c r="J25" s="58">
        <v>1.253527649128376E-3</v>
      </c>
      <c r="K25" s="58">
        <v>1.253527649128376E-3</v>
      </c>
      <c r="L25" s="58">
        <v>2.8789895778139199E-4</v>
      </c>
      <c r="M25" s="58">
        <v>0.1676455993834208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606.93671120145029</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3.1074738409985595E-2</v>
      </c>
      <c r="F26" s="58">
        <v>2.3792500845614718E-2</v>
      </c>
      <c r="G26" s="58">
        <v>7.5658863380000003E-3</v>
      </c>
      <c r="H26" s="58" t="s">
        <v>431</v>
      </c>
      <c r="I26" s="58">
        <v>2.3784374109027197E-4</v>
      </c>
      <c r="J26" s="58">
        <v>2.3784374109027197E-4</v>
      </c>
      <c r="K26" s="58">
        <v>2.3784374109027197E-4</v>
      </c>
      <c r="L26" s="58">
        <v>3.8639309832624001E-5</v>
      </c>
      <c r="M26" s="58">
        <v>1.3594297412204928</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165.6729623012688</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17.268217238558112</v>
      </c>
      <c r="F27" s="58">
        <v>8.7402699922384333</v>
      </c>
      <c r="G27" s="58">
        <v>1.8201190135299803</v>
      </c>
      <c r="H27" s="58">
        <v>0.58430775062158347</v>
      </c>
      <c r="I27" s="58">
        <v>1.2621767779783257</v>
      </c>
      <c r="J27" s="58">
        <v>1.2621767779783257</v>
      </c>
      <c r="K27" s="58">
        <v>1.2621767779783257</v>
      </c>
      <c r="L27" s="58">
        <v>0.80023516986360421</v>
      </c>
      <c r="M27" s="58">
        <v>76.136504796091131</v>
      </c>
      <c r="N27" s="58">
        <v>3.7212347055086137</v>
      </c>
      <c r="O27" s="58">
        <v>1.6837982920869739E-4</v>
      </c>
      <c r="P27" s="58">
        <v>9.3589431906133027E-3</v>
      </c>
      <c r="Q27" s="58">
        <v>2.6884510877332577E-4</v>
      </c>
      <c r="R27" s="58">
        <v>9.8122407140714633E-3</v>
      </c>
      <c r="S27" s="58">
        <v>6.76693794492689E-3</v>
      </c>
      <c r="T27" s="58">
        <v>1.6922375614958224E-3</v>
      </c>
      <c r="U27" s="58">
        <v>2.0093055912925693E-4</v>
      </c>
      <c r="V27" s="58">
        <v>3.4130064153944185E-2</v>
      </c>
      <c r="W27" s="58">
        <v>0.80192740000000007</v>
      </c>
      <c r="X27" s="58">
        <v>2.4078263693899999E-2</v>
      </c>
      <c r="Y27" s="58">
        <v>2.8144654504399999E-2</v>
      </c>
      <c r="Z27" s="58">
        <v>2.0583302257100002E-2</v>
      </c>
      <c r="AA27" s="58">
        <v>2.51539168438E-2</v>
      </c>
      <c r="AB27" s="58">
        <v>9.7960137299200001E-2</v>
      </c>
      <c r="AC27" s="58">
        <v>8.0192719999999998E-4</v>
      </c>
      <c r="AD27" s="58">
        <v>1.6416550000000001E-4</v>
      </c>
      <c r="AE27" s="46"/>
      <c r="AF27" s="57">
        <v>59853.679688058299</v>
      </c>
      <c r="AG27" s="57" t="s">
        <v>432</v>
      </c>
      <c r="AH27" s="57" t="s">
        <v>430</v>
      </c>
      <c r="AI27" s="57">
        <v>65.819062846099996</v>
      </c>
      <c r="AJ27" s="57" t="s">
        <v>432</v>
      </c>
      <c r="AK27" s="57" t="s">
        <v>432</v>
      </c>
      <c r="AL27" s="200" t="s">
        <v>50</v>
      </c>
    </row>
    <row r="28" spans="1:38" ht="26.25" customHeight="1" thickBot="1" x14ac:dyDescent="0.25">
      <c r="A28" s="55" t="s">
        <v>79</v>
      </c>
      <c r="B28" s="55" t="s">
        <v>82</v>
      </c>
      <c r="C28" s="56" t="s">
        <v>83</v>
      </c>
      <c r="D28" s="57"/>
      <c r="E28" s="58">
        <v>2.504050116046399</v>
      </c>
      <c r="F28" s="58">
        <v>0.31242594803411461</v>
      </c>
      <c r="G28" s="58">
        <v>0.50916734092639127</v>
      </c>
      <c r="H28" s="58">
        <v>1.398881658936923E-2</v>
      </c>
      <c r="I28" s="58">
        <v>0.40206807110153209</v>
      </c>
      <c r="J28" s="58">
        <v>0.40206807110153209</v>
      </c>
      <c r="K28" s="58">
        <v>0.40206807110153209</v>
      </c>
      <c r="L28" s="58">
        <v>0.25302086902643961</v>
      </c>
      <c r="M28" s="58">
        <v>2.1726118746382146</v>
      </c>
      <c r="N28" s="58">
        <v>0.16811043861536856</v>
      </c>
      <c r="O28" s="58">
        <v>1.2673090326706139E-5</v>
      </c>
      <c r="P28" s="58">
        <v>1.1709328375899548E-3</v>
      </c>
      <c r="Q28" s="58">
        <v>2.3966862757085108E-5</v>
      </c>
      <c r="R28" s="58">
        <v>1.7723542982574182E-3</v>
      </c>
      <c r="S28" s="58">
        <v>1.1923171222166281E-3</v>
      </c>
      <c r="T28" s="58">
        <v>7.1382129751732079E-5</v>
      </c>
      <c r="U28" s="58">
        <v>2.2587544860757944E-5</v>
      </c>
      <c r="V28" s="58">
        <v>4.0243785380466137E-3</v>
      </c>
      <c r="W28" s="58">
        <v>0.16946820000000001</v>
      </c>
      <c r="X28" s="58">
        <v>6.5571890327000004E-3</v>
      </c>
      <c r="Y28" s="58">
        <v>7.3812893754000002E-3</v>
      </c>
      <c r="Z28" s="58">
        <v>5.7515288770999999E-3</v>
      </c>
      <c r="AA28" s="58">
        <v>6.1719076259000001E-3</v>
      </c>
      <c r="AB28" s="58">
        <v>2.5861914911100001E-2</v>
      </c>
      <c r="AC28" s="58">
        <v>1.6946830000000001E-4</v>
      </c>
      <c r="AD28" s="58">
        <v>3.5180399999999999E-5</v>
      </c>
      <c r="AE28" s="46"/>
      <c r="AF28" s="57">
        <v>9046.6598369433996</v>
      </c>
      <c r="AG28" s="57" t="s">
        <v>432</v>
      </c>
      <c r="AH28" s="57" t="s">
        <v>431</v>
      </c>
      <c r="AI28" s="57">
        <v>20.047479969400001</v>
      </c>
      <c r="AJ28" s="57" t="s">
        <v>432</v>
      </c>
      <c r="AK28" s="57" t="s">
        <v>432</v>
      </c>
      <c r="AL28" s="200" t="s">
        <v>50</v>
      </c>
    </row>
    <row r="29" spans="1:38" ht="26.25" customHeight="1" thickBot="1" x14ac:dyDescent="0.25">
      <c r="A29" s="55" t="s">
        <v>79</v>
      </c>
      <c r="B29" s="55" t="s">
        <v>84</v>
      </c>
      <c r="C29" s="56" t="s">
        <v>85</v>
      </c>
      <c r="D29" s="57"/>
      <c r="E29" s="58">
        <v>10.569062249391882</v>
      </c>
      <c r="F29" s="58">
        <v>0.91240738565030088</v>
      </c>
      <c r="G29" s="58">
        <v>0.78400589480930494</v>
      </c>
      <c r="H29" s="58">
        <v>5.2203863967221886E-3</v>
      </c>
      <c r="I29" s="58">
        <v>0.36877517494922568</v>
      </c>
      <c r="J29" s="58">
        <v>0.36877517494922568</v>
      </c>
      <c r="K29" s="58">
        <v>0.36877517494922568</v>
      </c>
      <c r="L29" s="58">
        <v>0.20542910568295458</v>
      </c>
      <c r="M29" s="58">
        <v>2.6828419272552324</v>
      </c>
      <c r="N29" s="58">
        <v>0.15882884495162791</v>
      </c>
      <c r="O29" s="58">
        <v>1.5568397252231385E-5</v>
      </c>
      <c r="P29" s="58">
        <v>1.6371464731262371E-3</v>
      </c>
      <c r="Q29" s="58">
        <v>3.1031965419580448E-5</v>
      </c>
      <c r="R29" s="58">
        <v>2.6175898763669322E-3</v>
      </c>
      <c r="S29" s="58">
        <v>1.755613564220914E-3</v>
      </c>
      <c r="T29" s="58">
        <v>6.3846025282160356E-5</v>
      </c>
      <c r="U29" s="58">
        <v>3.0927136334698126E-5</v>
      </c>
      <c r="V29" s="58">
        <v>5.5637396676991935E-3</v>
      </c>
      <c r="W29" s="58">
        <v>0.11354069999999999</v>
      </c>
      <c r="X29" s="58">
        <v>1.6220103643E-3</v>
      </c>
      <c r="Y29" s="58">
        <v>9.8221738773999999E-3</v>
      </c>
      <c r="Z29" s="58">
        <v>1.09756034693E-2</v>
      </c>
      <c r="AA29" s="58">
        <v>2.5231272340999998E-3</v>
      </c>
      <c r="AB29" s="58">
        <v>2.4942914945099998E-2</v>
      </c>
      <c r="AC29" s="58">
        <v>7.69961E-5</v>
      </c>
      <c r="AD29" s="58">
        <v>2.15153E-5</v>
      </c>
      <c r="AE29" s="46"/>
      <c r="AF29" s="57">
        <v>13124.968320906301</v>
      </c>
      <c r="AG29" s="57" t="s">
        <v>432</v>
      </c>
      <c r="AH29" s="57" t="s">
        <v>430</v>
      </c>
      <c r="AI29" s="57">
        <v>31.056072025900001</v>
      </c>
      <c r="AJ29" s="57" t="s">
        <v>432</v>
      </c>
      <c r="AK29" s="57" t="s">
        <v>432</v>
      </c>
      <c r="AL29" s="200" t="s">
        <v>50</v>
      </c>
    </row>
    <row r="30" spans="1:38" ht="26.25" customHeight="1" thickBot="1" x14ac:dyDescent="0.25">
      <c r="A30" s="55" t="s">
        <v>79</v>
      </c>
      <c r="B30" s="55" t="s">
        <v>86</v>
      </c>
      <c r="C30" s="56" t="s">
        <v>87</v>
      </c>
      <c r="D30" s="57"/>
      <c r="E30" s="58">
        <v>0.16326538771757285</v>
      </c>
      <c r="F30" s="58">
        <v>2.8434793092351129</v>
      </c>
      <c r="G30" s="58">
        <v>5.6803857226690084E-3</v>
      </c>
      <c r="H30" s="58">
        <v>1.4001334903920371E-3</v>
      </c>
      <c r="I30" s="58">
        <v>5.1872145473145399E-2</v>
      </c>
      <c r="J30" s="58">
        <v>5.1872145473145399E-2</v>
      </c>
      <c r="K30" s="58">
        <v>5.1872145473145399E-2</v>
      </c>
      <c r="L30" s="58">
        <v>8.6764125510611165E-3</v>
      </c>
      <c r="M30" s="58">
        <v>7.1978833820433223</v>
      </c>
      <c r="N30" s="58">
        <v>0.12127894679787807</v>
      </c>
      <c r="O30" s="58">
        <v>4.8511579803469556E-6</v>
      </c>
      <c r="P30" s="58">
        <v>2.1102537214509249E-4</v>
      </c>
      <c r="Q30" s="58">
        <v>7.2767369705204291E-6</v>
      </c>
      <c r="R30" s="58">
        <v>1.5281147638092905E-4</v>
      </c>
      <c r="S30" s="58">
        <v>1.0915105455780646E-4</v>
      </c>
      <c r="T30" s="58">
        <v>5.5788316773989975E-5</v>
      </c>
      <c r="U30" s="58">
        <v>4.8511579803469556E-6</v>
      </c>
      <c r="V30" s="58">
        <v>8.0044106675724745E-4</v>
      </c>
      <c r="W30" s="58">
        <v>1.3942099999999999E-2</v>
      </c>
      <c r="X30" s="58">
        <v>1.731137606E-4</v>
      </c>
      <c r="Y30" s="58">
        <v>2.3278076889999999E-4</v>
      </c>
      <c r="Z30" s="58">
        <v>1.3058875090000001E-4</v>
      </c>
      <c r="AA30" s="58">
        <v>2.6075405950000001E-4</v>
      </c>
      <c r="AB30" s="58">
        <v>7.9723733989999998E-4</v>
      </c>
      <c r="AC30" s="58">
        <v>1.39421E-5</v>
      </c>
      <c r="AD30" s="58">
        <v>5.6068999999999996E-6</v>
      </c>
      <c r="AE30" s="46"/>
      <c r="AF30" s="57">
        <v>1061.7729471585001</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2.6009828278258009</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120.6867476435</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0.35288623072924807</v>
      </c>
      <c r="J32" s="58">
        <v>0.69828487800218075</v>
      </c>
      <c r="K32" s="58">
        <v>0.87300289424087629</v>
      </c>
      <c r="L32" s="58">
        <v>7.5301256895231844E-2</v>
      </c>
      <c r="M32" s="58" t="s">
        <v>432</v>
      </c>
      <c r="N32" s="58">
        <v>2.8608921989504297</v>
      </c>
      <c r="O32" s="58">
        <v>1.2230354665565006E-2</v>
      </c>
      <c r="P32" s="58" t="s">
        <v>432</v>
      </c>
      <c r="Q32" s="58">
        <v>3.2566295500359083E-2</v>
      </c>
      <c r="R32" s="58">
        <v>1.0709823139933239</v>
      </c>
      <c r="S32" s="58">
        <v>23.540908449834831</v>
      </c>
      <c r="T32" s="58">
        <v>0.1625210531879849</v>
      </c>
      <c r="U32" s="58">
        <v>1.7460057884817526E-2</v>
      </c>
      <c r="V32" s="58">
        <v>7.0601878886561682</v>
      </c>
      <c r="W32" s="58" t="s">
        <v>431</v>
      </c>
      <c r="X32" s="58">
        <v>0.16373921105837091</v>
      </c>
      <c r="Y32" s="58">
        <v>1.4821221690628401E-2</v>
      </c>
      <c r="Z32" s="58">
        <v>2.1878946305213354E-2</v>
      </c>
      <c r="AA32" s="58" t="s">
        <v>431</v>
      </c>
      <c r="AB32" s="58">
        <v>0.20043937905421269</v>
      </c>
      <c r="AC32" s="58" t="s">
        <v>431</v>
      </c>
      <c r="AD32" s="58" t="s">
        <v>431</v>
      </c>
      <c r="AE32" s="46"/>
      <c r="AF32" s="57" t="s">
        <v>432</v>
      </c>
      <c r="AG32" s="57" t="s">
        <v>432</v>
      </c>
      <c r="AH32" s="57" t="s">
        <v>432</v>
      </c>
      <c r="AI32" s="57" t="s">
        <v>432</v>
      </c>
      <c r="AJ32" s="57" t="s">
        <v>432</v>
      </c>
      <c r="AK32" s="57">
        <v>30668.616055729315</v>
      </c>
      <c r="AL32" s="200" t="s">
        <v>414</v>
      </c>
    </row>
    <row r="33" spans="1:38" ht="26.25" customHeight="1" thickBot="1" x14ac:dyDescent="0.25">
      <c r="A33" s="55" t="s">
        <v>79</v>
      </c>
      <c r="B33" s="55" t="s">
        <v>92</v>
      </c>
      <c r="C33" s="56" t="s">
        <v>93</v>
      </c>
      <c r="D33" s="57"/>
      <c r="E33" s="58" t="s">
        <v>432</v>
      </c>
      <c r="F33" s="58" t="s">
        <v>432</v>
      </c>
      <c r="G33" s="58" t="s">
        <v>432</v>
      </c>
      <c r="H33" s="58" t="s">
        <v>432</v>
      </c>
      <c r="I33" s="58">
        <v>0.14696428147776508</v>
      </c>
      <c r="J33" s="58">
        <v>0.27215607681067611</v>
      </c>
      <c r="K33" s="58">
        <v>0.54431215362135221</v>
      </c>
      <c r="L33" s="58">
        <v>5.7697088283863301E-3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30668.616055729315</v>
      </c>
      <c r="AL33" s="200" t="s">
        <v>414</v>
      </c>
    </row>
    <row r="34" spans="1:38" ht="26.25" customHeight="1" thickBot="1" x14ac:dyDescent="0.25">
      <c r="A34" s="55" t="s">
        <v>71</v>
      </c>
      <c r="B34" s="55" t="s">
        <v>94</v>
      </c>
      <c r="C34" s="56" t="s">
        <v>95</v>
      </c>
      <c r="D34" s="57"/>
      <c r="E34" s="58">
        <v>1.70824146048</v>
      </c>
      <c r="F34" s="58">
        <v>0.15158470901999999</v>
      </c>
      <c r="G34" s="58">
        <v>0.14274331191999998</v>
      </c>
      <c r="H34" s="58">
        <v>2.2277536000000001E-4</v>
      </c>
      <c r="I34" s="58">
        <v>4.4666459679999992E-2</v>
      </c>
      <c r="J34" s="58">
        <v>4.6949907119999995E-2</v>
      </c>
      <c r="K34" s="58">
        <v>4.9553594140000011E-2</v>
      </c>
      <c r="L34" s="58">
        <v>2.9239265999999995E-4</v>
      </c>
      <c r="M34" s="58">
        <v>0.34882444338000002</v>
      </c>
      <c r="N34" s="58">
        <v>1.1138768E-4</v>
      </c>
      <c r="O34" s="58">
        <v>3.2023958000000001E-4</v>
      </c>
      <c r="P34" s="58">
        <v>1.6708151999999998E-4</v>
      </c>
      <c r="Q34" s="58">
        <v>4.1770379999999994E-5</v>
      </c>
      <c r="R34" s="58">
        <v>1.6290448199999998E-3</v>
      </c>
      <c r="S34" s="58">
        <v>5.5415370799999995E-2</v>
      </c>
      <c r="T34" s="58">
        <v>2.2834474399999996E-3</v>
      </c>
      <c r="U34" s="58">
        <v>3.2023958000000001E-4</v>
      </c>
      <c r="V34" s="58">
        <v>3.2594819859999999E-2</v>
      </c>
      <c r="W34" s="58">
        <v>1.9492844E-3</v>
      </c>
      <c r="X34" s="58">
        <v>9.7464219999999992E-4</v>
      </c>
      <c r="Y34" s="58">
        <v>1.6290448199999998E-3</v>
      </c>
      <c r="Z34" s="58">
        <v>2.3669881999999999E-6</v>
      </c>
      <c r="AA34" s="58">
        <v>2.0885189999999999E-6</v>
      </c>
      <c r="AB34" s="58">
        <v>2.6081425271999997E-3</v>
      </c>
      <c r="AC34" s="58" t="s">
        <v>431</v>
      </c>
      <c r="AD34" s="58" t="s">
        <v>431</v>
      </c>
      <c r="AE34" s="46"/>
      <c r="AF34" s="57">
        <v>1392.346</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2.1975027262086964</v>
      </c>
      <c r="F36" s="58">
        <v>7.7472386055818243E-2</v>
      </c>
      <c r="G36" s="58">
        <v>2.2852463373643859E-2</v>
      </c>
      <c r="H36" s="58" t="s">
        <v>431</v>
      </c>
      <c r="I36" s="58">
        <v>4.2823125914673479E-2</v>
      </c>
      <c r="J36" s="58">
        <v>4.8378551358940557E-2</v>
      </c>
      <c r="K36" s="58">
        <v>4.8378551358940557E-2</v>
      </c>
      <c r="L36" s="58">
        <v>1.3275169033548774E-4</v>
      </c>
      <c r="M36" s="58">
        <v>0.25455912933000013</v>
      </c>
      <c r="N36" s="58">
        <v>4.4665549089792601E-3</v>
      </c>
      <c r="O36" s="58">
        <v>3.4380690817344448E-4</v>
      </c>
      <c r="P36" s="58">
        <v>1.0286624634688868E-3</v>
      </c>
      <c r="Q36" s="58">
        <v>1.3811150908672222E-3</v>
      </c>
      <c r="R36" s="58">
        <v>1.7208040374481447E-3</v>
      </c>
      <c r="S36" s="58">
        <v>3.0272094459692964E-2</v>
      </c>
      <c r="T36" s="58">
        <v>3.4400214140897944E-2</v>
      </c>
      <c r="U36" s="58">
        <v>3.4396266148464813E-3</v>
      </c>
      <c r="V36" s="58">
        <v>4.1330289144980908E-2</v>
      </c>
      <c r="W36" s="58">
        <v>4.4664136000000026E-3</v>
      </c>
      <c r="X36" s="58" t="s">
        <v>431</v>
      </c>
      <c r="Y36" s="58" t="s">
        <v>431</v>
      </c>
      <c r="Z36" s="58" t="s">
        <v>431</v>
      </c>
      <c r="AA36" s="58" t="s">
        <v>431</v>
      </c>
      <c r="AB36" s="58" t="s">
        <v>431</v>
      </c>
      <c r="AC36" s="58">
        <v>2.7474320500000017E-3</v>
      </c>
      <c r="AD36" s="58">
        <v>1.3076013500000006E-3</v>
      </c>
      <c r="AE36" s="46"/>
      <c r="AF36" s="57">
        <v>1469.2239999999999</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1.659065998</v>
      </c>
      <c r="F39" s="58">
        <v>0.23704345419999998</v>
      </c>
      <c r="G39" s="58">
        <v>0.91638140567000004</v>
      </c>
      <c r="H39" s="58">
        <v>4.15760955E-3</v>
      </c>
      <c r="I39" s="58">
        <v>9.4914205020000017E-2</v>
      </c>
      <c r="J39" s="58">
        <v>0.10777656102000001</v>
      </c>
      <c r="K39" s="58">
        <v>0.10873446902</v>
      </c>
      <c r="L39" s="58">
        <v>4.4914759048799997E-2</v>
      </c>
      <c r="M39" s="58">
        <v>0.62949288499999989</v>
      </c>
      <c r="N39" s="58">
        <v>4.1222116799000008E-2</v>
      </c>
      <c r="O39" s="58">
        <v>1.8677385381E-3</v>
      </c>
      <c r="P39" s="58">
        <v>1.3685304999999999E-3</v>
      </c>
      <c r="Q39" s="58">
        <v>2.7753068999999998E-3</v>
      </c>
      <c r="R39" s="58">
        <v>4.3342102217000002E-2</v>
      </c>
      <c r="S39" s="58">
        <v>1.3544631643399998E-2</v>
      </c>
      <c r="T39" s="58">
        <v>0.50797448021699998</v>
      </c>
      <c r="U39" s="58">
        <v>8.4958632200000017E-4</v>
      </c>
      <c r="V39" s="58">
        <v>0.13243266756999997</v>
      </c>
      <c r="W39" s="58">
        <v>2.7009348680000003E-2</v>
      </c>
      <c r="X39" s="58">
        <v>3.0430152184799998E-3</v>
      </c>
      <c r="Y39" s="58">
        <v>4.2756941561000001E-3</v>
      </c>
      <c r="Z39" s="58">
        <v>1.5730656438999997E-3</v>
      </c>
      <c r="AA39" s="58">
        <v>1.2385569857199998E-3</v>
      </c>
      <c r="AB39" s="58">
        <v>1.01303320042E-2</v>
      </c>
      <c r="AC39" s="58">
        <v>1.3715656800000003E-3</v>
      </c>
      <c r="AD39" s="58">
        <v>7.9694073995999985E-3</v>
      </c>
      <c r="AE39" s="46"/>
      <c r="AF39" s="57">
        <v>4497.6859999999997</v>
      </c>
      <c r="AG39" s="57">
        <v>46.844000000000001</v>
      </c>
      <c r="AH39" s="57">
        <v>4982.9430000000002</v>
      </c>
      <c r="AI39" s="57">
        <v>90</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4.2554834426199983</v>
      </c>
      <c r="F41" s="58">
        <v>23.332794144381996</v>
      </c>
      <c r="G41" s="58">
        <v>2.5198542754540005</v>
      </c>
      <c r="H41" s="58">
        <v>0.34823300800000001</v>
      </c>
      <c r="I41" s="58">
        <v>29.190625841545994</v>
      </c>
      <c r="J41" s="58">
        <v>29.941121741866002</v>
      </c>
      <c r="K41" s="58">
        <v>31.447460524846004</v>
      </c>
      <c r="L41" s="58">
        <v>3.1327894509843199</v>
      </c>
      <c r="M41" s="58">
        <v>175.80275149059003</v>
      </c>
      <c r="N41" s="58">
        <v>1.2101239601615199</v>
      </c>
      <c r="O41" s="58">
        <v>0.57423801043391998</v>
      </c>
      <c r="P41" s="58">
        <v>2.8829459658E-2</v>
      </c>
      <c r="Q41" s="58">
        <v>9.5610331224399974E-3</v>
      </c>
      <c r="R41" s="58">
        <v>1.018723323857597</v>
      </c>
      <c r="S41" s="58">
        <v>0.26909484805075967</v>
      </c>
      <c r="T41" s="58">
        <v>9.0143689051676787E-2</v>
      </c>
      <c r="U41" s="58">
        <v>2.2629435226479998E-2</v>
      </c>
      <c r="V41" s="58">
        <v>22.641545044985513</v>
      </c>
      <c r="W41" s="58">
        <v>31.423069107699998</v>
      </c>
      <c r="X41" s="58">
        <v>5.256423342839998</v>
      </c>
      <c r="Y41" s="58">
        <v>4.8448563386199996</v>
      </c>
      <c r="Z41" s="58">
        <v>1.8325869662099998</v>
      </c>
      <c r="AA41" s="58">
        <v>3.0777912605800002</v>
      </c>
      <c r="AB41" s="58">
        <v>15.011657908249997</v>
      </c>
      <c r="AC41" s="58">
        <v>0.2208535264</v>
      </c>
      <c r="AD41" s="58">
        <v>2.5448633154000002E-2</v>
      </c>
      <c r="AE41" s="46"/>
      <c r="AF41" s="57">
        <v>10883.879000000001</v>
      </c>
      <c r="AG41" s="57">
        <v>134.72</v>
      </c>
      <c r="AH41" s="57">
        <v>21378.557679999998</v>
      </c>
      <c r="AI41" s="57">
        <v>44154</v>
      </c>
      <c r="AJ41" s="57" t="s">
        <v>430</v>
      </c>
      <c r="AK41" s="57" t="s">
        <v>432</v>
      </c>
      <c r="AL41" s="200" t="s">
        <v>50</v>
      </c>
    </row>
    <row r="42" spans="1:38" ht="26.25" customHeight="1" thickBot="1" x14ac:dyDescent="0.25">
      <c r="A42" s="55" t="s">
        <v>71</v>
      </c>
      <c r="B42" s="55" t="s">
        <v>108</v>
      </c>
      <c r="C42" s="56" t="s">
        <v>109</v>
      </c>
      <c r="D42" s="57"/>
      <c r="E42" s="58">
        <v>5.1364051045268727E-2</v>
      </c>
      <c r="F42" s="58">
        <v>0.59122972824316633</v>
      </c>
      <c r="G42" s="58">
        <v>2.5046045978902769E-3</v>
      </c>
      <c r="H42" s="58">
        <v>3.2274694932411844E-5</v>
      </c>
      <c r="I42" s="58">
        <v>8.7832268864843164E-3</v>
      </c>
      <c r="J42" s="58">
        <v>8.7832268864843164E-3</v>
      </c>
      <c r="K42" s="58">
        <v>8.7832268864843164E-3</v>
      </c>
      <c r="L42" s="58">
        <v>4.3948050761551187E-4</v>
      </c>
      <c r="M42" s="58">
        <v>6.1781239810953013</v>
      </c>
      <c r="N42" s="58">
        <v>3.1500049276273735E-2</v>
      </c>
      <c r="O42" s="58">
        <v>8.4003748526521096E-5</v>
      </c>
      <c r="P42" s="58">
        <v>7.4970530422117194E-8</v>
      </c>
      <c r="Q42" s="58">
        <v>1.8742632605529299E-8</v>
      </c>
      <c r="R42" s="58">
        <v>4.2012495088403684E-4</v>
      </c>
      <c r="S42" s="58">
        <v>1.4280137445972438E-2</v>
      </c>
      <c r="T42" s="58">
        <v>5.8800499803536143E-4</v>
      </c>
      <c r="U42" s="58">
        <v>8.4068722986220271E-5</v>
      </c>
      <c r="V42" s="58">
        <v>8.4181178781853432E-3</v>
      </c>
      <c r="W42" s="58" t="s">
        <v>431</v>
      </c>
      <c r="X42" s="58">
        <v>3.3599999999999993E-4</v>
      </c>
      <c r="Y42" s="58">
        <v>3.3599999999999993E-4</v>
      </c>
      <c r="Z42" s="58" t="s">
        <v>431</v>
      </c>
      <c r="AA42" s="58" t="s">
        <v>431</v>
      </c>
      <c r="AB42" s="58">
        <v>6.7199999999999985E-4</v>
      </c>
      <c r="AC42" s="58" t="s">
        <v>431</v>
      </c>
      <c r="AD42" s="58" t="s">
        <v>431</v>
      </c>
      <c r="AE42" s="46"/>
      <c r="AF42" s="57">
        <v>375.18075442018431</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0.29663707</v>
      </c>
      <c r="F43" s="58">
        <v>3.2741828999999993E-2</v>
      </c>
      <c r="G43" s="58">
        <v>0.28538038937999999</v>
      </c>
      <c r="H43" s="58">
        <v>1.1028045E-4</v>
      </c>
      <c r="I43" s="58">
        <v>1.4822402340000001E-2</v>
      </c>
      <c r="J43" s="58">
        <v>1.719722634E-2</v>
      </c>
      <c r="K43" s="58">
        <v>1.719722634E-2</v>
      </c>
      <c r="L43" s="58">
        <v>8.0023469735999997E-3</v>
      </c>
      <c r="M43" s="58">
        <v>9.4940430999999992E-2</v>
      </c>
      <c r="N43" s="58">
        <v>6.3409512330000004E-3</v>
      </c>
      <c r="O43" s="58">
        <v>1.194028827E-4</v>
      </c>
      <c r="P43" s="58">
        <v>1.526811E-4</v>
      </c>
      <c r="Q43" s="58">
        <v>4.6932430000000002E-4</v>
      </c>
      <c r="R43" s="58">
        <v>7.9256376389999997E-3</v>
      </c>
      <c r="S43" s="58">
        <v>2.3767355277999999E-3</v>
      </c>
      <c r="T43" s="58">
        <v>9.8960557638999982E-2</v>
      </c>
      <c r="U43" s="58">
        <v>1.2180257399999999E-4</v>
      </c>
      <c r="V43" s="58">
        <v>1.4785642189999998E-2</v>
      </c>
      <c r="W43" s="58">
        <v>1.4905567600000001E-3</v>
      </c>
      <c r="X43" s="58">
        <v>2.0334013600000002E-6</v>
      </c>
      <c r="Y43" s="58">
        <v>1.4006208700000001E-5</v>
      </c>
      <c r="Z43" s="58">
        <v>2.1544568999999998E-6</v>
      </c>
      <c r="AA43" s="58">
        <v>1.9814312400000005E-6</v>
      </c>
      <c r="AB43" s="58">
        <v>2.0175498200000001E-5</v>
      </c>
      <c r="AC43" s="58">
        <v>1.7415376000000002E-4</v>
      </c>
      <c r="AD43" s="58">
        <v>1.0290904E-7</v>
      </c>
      <c r="AE43" s="46"/>
      <c r="AF43" s="57">
        <v>918.21100000000001</v>
      </c>
      <c r="AG43" s="57" t="s">
        <v>430</v>
      </c>
      <c r="AH43" s="57">
        <v>608.6</v>
      </c>
      <c r="AI43" s="57" t="s">
        <v>430</v>
      </c>
      <c r="AJ43" s="57" t="s">
        <v>430</v>
      </c>
      <c r="AK43" s="57" t="s">
        <v>432</v>
      </c>
      <c r="AL43" s="200" t="s">
        <v>50</v>
      </c>
    </row>
    <row r="44" spans="1:38" ht="26.25" customHeight="1" thickBot="1" x14ac:dyDescent="0.25">
      <c r="A44" s="55" t="s">
        <v>71</v>
      </c>
      <c r="B44" s="55" t="s">
        <v>112</v>
      </c>
      <c r="C44" s="56" t="s">
        <v>113</v>
      </c>
      <c r="D44" s="57"/>
      <c r="E44" s="58">
        <v>6.1556120814475745</v>
      </c>
      <c r="F44" s="58">
        <v>0.59720371669597994</v>
      </c>
      <c r="G44" s="58">
        <v>0.9752239359414574</v>
      </c>
      <c r="H44" s="58">
        <v>1.4816930828552319E-3</v>
      </c>
      <c r="I44" s="58">
        <v>0.31314681333778099</v>
      </c>
      <c r="J44" s="58">
        <v>0.31314681333778099</v>
      </c>
      <c r="K44" s="58">
        <v>0.31314681333778099</v>
      </c>
      <c r="L44" s="58">
        <v>0.18551010484057212</v>
      </c>
      <c r="M44" s="58">
        <v>2.0023952814858506</v>
      </c>
      <c r="N44" s="58" t="s">
        <v>432</v>
      </c>
      <c r="O44" s="58">
        <v>1.902E-3</v>
      </c>
      <c r="P44" s="58" t="s">
        <v>431</v>
      </c>
      <c r="Q44" s="58" t="s">
        <v>431</v>
      </c>
      <c r="R44" s="58">
        <v>9.5100000000000011E-3</v>
      </c>
      <c r="S44" s="58">
        <v>0.32334000000000007</v>
      </c>
      <c r="T44" s="58">
        <v>1.3314000000000001E-2</v>
      </c>
      <c r="U44" s="58">
        <v>1.902E-3</v>
      </c>
      <c r="V44" s="58">
        <v>0.19020000000000004</v>
      </c>
      <c r="W44" s="58" t="s">
        <v>431</v>
      </c>
      <c r="X44" s="58">
        <v>5.7060000000000001E-3</v>
      </c>
      <c r="Y44" s="58">
        <v>9.5100000000000011E-3</v>
      </c>
      <c r="Z44" s="58" t="s">
        <v>431</v>
      </c>
      <c r="AA44" s="58" t="s">
        <v>431</v>
      </c>
      <c r="AB44" s="58">
        <v>1.5216E-2</v>
      </c>
      <c r="AC44" s="58" t="s">
        <v>431</v>
      </c>
      <c r="AD44" s="58" t="s">
        <v>431</v>
      </c>
      <c r="AE44" s="46"/>
      <c r="AF44" s="57">
        <v>8123.442</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8.3514499999999992E-2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0.87909999999999999</v>
      </c>
      <c r="AL51" s="200" t="s">
        <v>131</v>
      </c>
    </row>
    <row r="52" spans="1:38" ht="26.25" customHeight="1" thickBot="1" x14ac:dyDescent="0.25">
      <c r="A52" s="55" t="s">
        <v>120</v>
      </c>
      <c r="B52" s="59" t="s">
        <v>132</v>
      </c>
      <c r="C52" s="61" t="s">
        <v>393</v>
      </c>
      <c r="D52" s="58"/>
      <c r="E52" s="58">
        <v>0.2739760772</v>
      </c>
      <c r="F52" s="58">
        <v>1.4298746033990002</v>
      </c>
      <c r="G52" s="58">
        <v>3.1695022648800006</v>
      </c>
      <c r="H52" s="58">
        <v>0.21918086176000001</v>
      </c>
      <c r="I52" s="58">
        <v>0.388572746385</v>
      </c>
      <c r="J52" s="58">
        <v>0.89297093770500002</v>
      </c>
      <c r="K52" s="58">
        <v>1.2307410599499999</v>
      </c>
      <c r="L52" s="58">
        <v>4.2740268043199998E-4</v>
      </c>
      <c r="M52" s="58">
        <v>53.470167161039996</v>
      </c>
      <c r="N52" s="58">
        <v>0.44651646721249999</v>
      </c>
      <c r="O52" s="58">
        <v>8.6302464318000011E-2</v>
      </c>
      <c r="P52" s="58">
        <v>0.101328122815</v>
      </c>
      <c r="Q52" s="58">
        <v>0.41785468370400003</v>
      </c>
      <c r="R52" s="58">
        <v>0.45206052738000002</v>
      </c>
      <c r="S52" s="58">
        <v>0.19450150193749999</v>
      </c>
      <c r="T52" s="58">
        <v>0.93892045556499992</v>
      </c>
      <c r="U52" s="58">
        <v>2.4614821198999999E-2</v>
      </c>
      <c r="V52" s="58">
        <v>0.17254039001250002</v>
      </c>
      <c r="W52" s="58">
        <v>2.6027727333999998E-2</v>
      </c>
      <c r="X52" s="58">
        <v>9.726150740599998E-4</v>
      </c>
      <c r="Y52" s="58">
        <v>1.6438564631999998E-3</v>
      </c>
      <c r="Z52" s="58">
        <v>1.12330191652E-3</v>
      </c>
      <c r="AA52" s="58">
        <v>8.4932583931999984E-4</v>
      </c>
      <c r="AB52" s="58">
        <v>4.5890992930999993E-3</v>
      </c>
      <c r="AC52" s="58" t="s">
        <v>432</v>
      </c>
      <c r="AD52" s="58" t="s">
        <v>432</v>
      </c>
      <c r="AE52" s="46"/>
      <c r="AF52" s="57" t="s">
        <v>432</v>
      </c>
      <c r="AG52" s="57" t="s">
        <v>432</v>
      </c>
      <c r="AH52" s="57" t="s">
        <v>432</v>
      </c>
      <c r="AI52" s="57" t="s">
        <v>432</v>
      </c>
      <c r="AJ52" s="57" t="s">
        <v>432</v>
      </c>
      <c r="AK52" s="57">
        <v>5.0773999999999999</v>
      </c>
      <c r="AL52" s="200" t="s">
        <v>133</v>
      </c>
    </row>
    <row r="53" spans="1:38" ht="26.25" customHeight="1" thickBot="1" x14ac:dyDescent="0.25">
      <c r="A53" s="55" t="s">
        <v>120</v>
      </c>
      <c r="B53" s="59" t="s">
        <v>134</v>
      </c>
      <c r="C53" s="61" t="s">
        <v>135</v>
      </c>
      <c r="D53" s="58"/>
      <c r="E53" s="58" t="s">
        <v>432</v>
      </c>
      <c r="F53" s="58">
        <v>3.3916714334</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10.000999999999999</v>
      </c>
      <c r="AL53" s="200" t="s">
        <v>136</v>
      </c>
    </row>
    <row r="54" spans="1:38" ht="37.5" customHeight="1" thickBot="1" x14ac:dyDescent="0.25">
      <c r="A54" s="55" t="s">
        <v>120</v>
      </c>
      <c r="B54" s="59" t="s">
        <v>137</v>
      </c>
      <c r="C54" s="61" t="s">
        <v>138</v>
      </c>
      <c r="D54" s="58"/>
      <c r="E54" s="58" t="s">
        <v>432</v>
      </c>
      <c r="F54" s="58">
        <v>0.30106676144259997</v>
      </c>
      <c r="G54" s="58" t="s">
        <v>431</v>
      </c>
      <c r="H54" s="58" t="s">
        <v>432</v>
      </c>
      <c r="I54" s="58" t="s">
        <v>432</v>
      </c>
      <c r="J54" s="58" t="s">
        <v>432</v>
      </c>
      <c r="K54" s="58" t="s">
        <v>432</v>
      </c>
      <c r="L54" s="58" t="s">
        <v>432</v>
      </c>
      <c r="M54" s="58" t="s">
        <v>432</v>
      </c>
      <c r="N54" s="58" t="s">
        <v>432</v>
      </c>
      <c r="O54" s="58" t="s">
        <v>432</v>
      </c>
      <c r="P54" s="58">
        <v>7.0999999999999991E-4</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0.21479145927569393</v>
      </c>
      <c r="AL54" s="200" t="s">
        <v>420</v>
      </c>
    </row>
    <row r="55" spans="1:38" ht="26.25" customHeight="1" thickBot="1" x14ac:dyDescent="0.25">
      <c r="A55" s="55" t="s">
        <v>120</v>
      </c>
      <c r="B55" s="59" t="s">
        <v>139</v>
      </c>
      <c r="C55" s="61" t="s">
        <v>140</v>
      </c>
      <c r="D55" s="58"/>
      <c r="E55" s="58">
        <v>6.1726610800000005E-2</v>
      </c>
      <c r="F55" s="58">
        <v>4.1832592000000009E-2</v>
      </c>
      <c r="G55" s="58">
        <v>0.454847632</v>
      </c>
      <c r="H55" s="58" t="s">
        <v>431</v>
      </c>
      <c r="I55" s="58">
        <v>4.4537637110000007E-2</v>
      </c>
      <c r="J55" s="58">
        <v>4.4537637110000007E-2</v>
      </c>
      <c r="K55" s="58">
        <v>4.4537637110000007E-2</v>
      </c>
      <c r="L55" s="58">
        <v>1.040832E-2</v>
      </c>
      <c r="M55" s="58">
        <v>0.27987246700000001</v>
      </c>
      <c r="N55" s="58">
        <v>2.1975923900000001E-3</v>
      </c>
      <c r="O55" s="58">
        <v>3.2116958099999995E-3</v>
      </c>
      <c r="P55" s="58">
        <v>5.6727802800000005E-4</v>
      </c>
      <c r="Q55" s="58">
        <v>5.2598204799999995E-4</v>
      </c>
      <c r="R55" s="58">
        <v>8.8136753100000013E-3</v>
      </c>
      <c r="S55" s="58">
        <v>4.3504027100000004E-3</v>
      </c>
      <c r="T55" s="58">
        <v>1.0319486629999999E-2</v>
      </c>
      <c r="U55" s="58">
        <v>2.05732284E-3</v>
      </c>
      <c r="V55" s="58">
        <v>3.1014982999999996E-2</v>
      </c>
      <c r="W55" s="58" t="s">
        <v>431</v>
      </c>
      <c r="X55" s="58">
        <v>8.8051333000000005E-7</v>
      </c>
      <c r="Y55" s="58">
        <v>1.4981868599999999E-6</v>
      </c>
      <c r="Z55" s="58">
        <v>8.2794536999999999E-7</v>
      </c>
      <c r="AA55" s="58">
        <v>8.2794536999999999E-7</v>
      </c>
      <c r="AB55" s="58">
        <v>4.0345909300000002E-6</v>
      </c>
      <c r="AC55" s="58" t="s">
        <v>432</v>
      </c>
      <c r="AD55" s="58" t="s">
        <v>432</v>
      </c>
      <c r="AE55" s="46"/>
      <c r="AF55" s="57" t="s">
        <v>432</v>
      </c>
      <c r="AG55" s="57" t="s">
        <v>432</v>
      </c>
      <c r="AH55" s="57" t="s">
        <v>432</v>
      </c>
      <c r="AI55" s="57" t="s">
        <v>432</v>
      </c>
      <c r="AJ55" s="57" t="s">
        <v>432</v>
      </c>
      <c r="AK55" s="57">
        <v>778386.07620164007</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0.24652056</v>
      </c>
      <c r="J57" s="58">
        <v>0.48811070880000007</v>
      </c>
      <c r="K57" s="58">
        <v>5.7521463999999994E-2</v>
      </c>
      <c r="L57" s="58">
        <v>1.2326027999999998E-2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3160.52</v>
      </c>
      <c r="AL57" s="200" t="s">
        <v>146</v>
      </c>
    </row>
    <row r="58" spans="1:38" ht="26.25" customHeight="1" thickBot="1" x14ac:dyDescent="0.25">
      <c r="A58" s="55" t="s">
        <v>54</v>
      </c>
      <c r="B58" s="55" t="s">
        <v>147</v>
      </c>
      <c r="C58" s="56" t="s">
        <v>148</v>
      </c>
      <c r="D58" s="57"/>
      <c r="E58" s="58" t="s">
        <v>434</v>
      </c>
      <c r="F58" s="58" t="s">
        <v>434</v>
      </c>
      <c r="G58" s="58" t="s">
        <v>434</v>
      </c>
      <c r="H58" s="58" t="s">
        <v>434</v>
      </c>
      <c r="I58" s="58">
        <v>1.10091702E-2</v>
      </c>
      <c r="J58" s="58">
        <v>7.3394468000000004E-2</v>
      </c>
      <c r="K58" s="58">
        <v>0.14678893600000001</v>
      </c>
      <c r="L58" s="58">
        <v>5.0642182920000009E-5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366.97234000000003</v>
      </c>
      <c r="AL58" s="200" t="s">
        <v>149</v>
      </c>
    </row>
    <row r="59" spans="1:38" ht="26.25" customHeight="1" thickBot="1" x14ac:dyDescent="0.25">
      <c r="A59" s="55" t="s">
        <v>54</v>
      </c>
      <c r="B59" s="63" t="s">
        <v>150</v>
      </c>
      <c r="C59" s="56" t="s">
        <v>403</v>
      </c>
      <c r="D59" s="57"/>
      <c r="E59" s="58" t="s">
        <v>434</v>
      </c>
      <c r="F59" s="58">
        <v>1.9257E-2</v>
      </c>
      <c r="G59" s="58" t="s">
        <v>434</v>
      </c>
      <c r="H59" s="58">
        <v>5.6678011720026143E-2</v>
      </c>
      <c r="I59" s="58">
        <v>3.0445414905613161E-2</v>
      </c>
      <c r="J59" s="58">
        <v>3.4578930758291847E-2</v>
      </c>
      <c r="K59" s="58">
        <v>3.9037744589924643E-2</v>
      </c>
      <c r="L59" s="58">
        <v>3.8957156371226324E-4</v>
      </c>
      <c r="M59" s="58" t="s">
        <v>434</v>
      </c>
      <c r="N59" s="58">
        <v>0.65148259999999991</v>
      </c>
      <c r="O59" s="58">
        <v>2.7441E-2</v>
      </c>
      <c r="P59" s="58">
        <v>2.817E-5</v>
      </c>
      <c r="Q59" s="58">
        <v>6.5523860000000003E-2</v>
      </c>
      <c r="R59" s="58">
        <v>8.3392179999999996E-2</v>
      </c>
      <c r="S59" s="58">
        <v>6.5730000000000009E-5</v>
      </c>
      <c r="T59" s="58">
        <v>6.0553559999999999E-2</v>
      </c>
      <c r="U59" s="58">
        <v>0.3364395</v>
      </c>
      <c r="V59" s="58">
        <v>3.4743000000000005E-3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275.86200000000002</v>
      </c>
      <c r="AL59" s="200" t="s">
        <v>421</v>
      </c>
    </row>
    <row r="60" spans="1:38" ht="26.25" customHeight="1" thickBot="1" x14ac:dyDescent="0.25">
      <c r="A60" s="55" t="s">
        <v>54</v>
      </c>
      <c r="B60" s="63" t="s">
        <v>151</v>
      </c>
      <c r="C60" s="56" t="s">
        <v>152</v>
      </c>
      <c r="D60" s="98"/>
      <c r="E60" s="58" t="s">
        <v>432</v>
      </c>
      <c r="F60" s="58" t="s">
        <v>432</v>
      </c>
      <c r="G60" s="58" t="s">
        <v>432</v>
      </c>
      <c r="H60" s="58" t="s">
        <v>432</v>
      </c>
      <c r="I60" s="58">
        <v>0.187565325</v>
      </c>
      <c r="J60" s="58">
        <v>1.8756532499999998</v>
      </c>
      <c r="K60" s="58">
        <v>3.82633263</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37.513064999999997</v>
      </c>
      <c r="AL60" s="200" t="s">
        <v>422</v>
      </c>
    </row>
    <row r="61" spans="1:38" ht="26.25" customHeight="1" thickBot="1" x14ac:dyDescent="0.25">
      <c r="A61" s="55" t="s">
        <v>54</v>
      </c>
      <c r="B61" s="63" t="s">
        <v>153</v>
      </c>
      <c r="C61" s="56" t="s">
        <v>154</v>
      </c>
      <c r="D61" s="57"/>
      <c r="E61" s="58" t="s">
        <v>432</v>
      </c>
      <c r="F61" s="58" t="s">
        <v>432</v>
      </c>
      <c r="G61" s="58" t="s">
        <v>432</v>
      </c>
      <c r="H61" s="58" t="s">
        <v>432</v>
      </c>
      <c r="I61" s="58">
        <v>0.72327544432820168</v>
      </c>
      <c r="J61" s="58">
        <v>7.2327544432820181</v>
      </c>
      <c r="K61" s="58">
        <v>24.189872762187907</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12946724.621999964</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1.4840313000000001</v>
      </c>
      <c r="F64" s="58">
        <v>3.8713860000000003E-2</v>
      </c>
      <c r="G64" s="58" t="s">
        <v>431</v>
      </c>
      <c r="H64" s="58">
        <v>2.1507700000000001E-2</v>
      </c>
      <c r="I64" s="58" t="s">
        <v>431</v>
      </c>
      <c r="J64" s="58" t="s">
        <v>432</v>
      </c>
      <c r="K64" s="58" t="s">
        <v>432</v>
      </c>
      <c r="L64" s="58" t="s">
        <v>432</v>
      </c>
      <c r="M64" s="58">
        <v>2.5809240000000001E-3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430.154</v>
      </c>
      <c r="AL64" s="200" t="s">
        <v>161</v>
      </c>
    </row>
    <row r="65" spans="1:38" ht="26.25" customHeight="1" thickBot="1" x14ac:dyDescent="0.25">
      <c r="A65" s="55" t="s">
        <v>54</v>
      </c>
      <c r="B65" s="59" t="s">
        <v>162</v>
      </c>
      <c r="C65" s="56" t="s">
        <v>163</v>
      </c>
      <c r="D65" s="57"/>
      <c r="E65" s="58">
        <v>0.59208599887257507</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306.61869999999999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0.37461102148100001</v>
      </c>
      <c r="F70" s="58">
        <v>0.38923478096758607</v>
      </c>
      <c r="G70" s="58">
        <v>0.78842414240000003</v>
      </c>
      <c r="H70" s="58">
        <v>2.4892291178499999</v>
      </c>
      <c r="I70" s="58">
        <v>0.38890504859983582</v>
      </c>
      <c r="J70" s="58">
        <v>0.51735385479978102</v>
      </c>
      <c r="K70" s="58">
        <v>0.85089132301372639</v>
      </c>
      <c r="L70" s="58">
        <v>8.2165429090000006E-3</v>
      </c>
      <c r="M70" s="58">
        <v>34.86924011</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1567.042923</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9.9127183999999976E-3</v>
      </c>
      <c r="F72" s="58">
        <v>4.046514279925582E-3</v>
      </c>
      <c r="G72" s="58">
        <v>4.5751007999999998E-3</v>
      </c>
      <c r="H72" s="58" t="s">
        <v>434</v>
      </c>
      <c r="I72" s="58">
        <v>1.6012852799999998E-3</v>
      </c>
      <c r="J72" s="58">
        <v>1.8300403199999998E-3</v>
      </c>
      <c r="K72" s="58">
        <v>9.4525974009248975E-3</v>
      </c>
      <c r="L72" s="58">
        <v>5.7646270079999995E-6</v>
      </c>
      <c r="M72" s="58">
        <v>0.12962785599999999</v>
      </c>
      <c r="N72" s="58">
        <v>0.19825436799999999</v>
      </c>
      <c r="O72" s="58">
        <v>1.5250336E-2</v>
      </c>
      <c r="P72" s="58">
        <v>3.8125839999999999E-3</v>
      </c>
      <c r="Q72" s="58">
        <v>1.1437751999999999E-3</v>
      </c>
      <c r="R72" s="58">
        <v>7.6251679999999999E-3</v>
      </c>
      <c r="S72" s="58">
        <v>1.5250336000000001E-3</v>
      </c>
      <c r="T72" s="58">
        <v>5.337617599999999E-2</v>
      </c>
      <c r="U72" s="58" t="s">
        <v>434</v>
      </c>
      <c r="V72" s="58">
        <v>0.274506048</v>
      </c>
      <c r="W72" s="58">
        <v>0.22875503999999997</v>
      </c>
      <c r="X72" s="58" t="s">
        <v>434</v>
      </c>
      <c r="Y72" s="58" t="s">
        <v>434</v>
      </c>
      <c r="Z72" s="58" t="s">
        <v>434</v>
      </c>
      <c r="AA72" s="58" t="s">
        <v>434</v>
      </c>
      <c r="AB72" s="58">
        <v>3.6600806399999991E-2</v>
      </c>
      <c r="AC72" s="58" t="s">
        <v>434</v>
      </c>
      <c r="AD72" s="58">
        <v>0.19062919999999997</v>
      </c>
      <c r="AE72" s="46"/>
      <c r="AF72" s="57" t="s">
        <v>432</v>
      </c>
      <c r="AG72" s="57" t="s">
        <v>432</v>
      </c>
      <c r="AH72" s="57" t="s">
        <v>432</v>
      </c>
      <c r="AI72" s="57" t="s">
        <v>432</v>
      </c>
      <c r="AJ72" s="57" t="s">
        <v>432</v>
      </c>
      <c r="AK72" s="57">
        <v>76.251679999999993</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3.051922856</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4.9280708463890092E-2</v>
      </c>
      <c r="G83" s="58" t="s">
        <v>431</v>
      </c>
      <c r="H83" s="58" t="s">
        <v>432</v>
      </c>
      <c r="I83" s="58">
        <v>0.43321849465464723</v>
      </c>
      <c r="J83" s="58">
        <v>1.8566506913770593</v>
      </c>
      <c r="K83" s="58">
        <v>8.0454863293005907</v>
      </c>
      <c r="L83" s="58">
        <v>0.13108668451394767</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3285.3805642593416</v>
      </c>
      <c r="AL83" s="200" t="s">
        <v>413</v>
      </c>
    </row>
    <row r="84" spans="1:38" ht="26.25" customHeight="1" thickBot="1" x14ac:dyDescent="0.25">
      <c r="A84" s="55" t="s">
        <v>54</v>
      </c>
      <c r="B84" s="66" t="s">
        <v>214</v>
      </c>
      <c r="C84" s="67" t="s">
        <v>215</v>
      </c>
      <c r="D84" s="200" t="s">
        <v>438</v>
      </c>
      <c r="E84" s="58" t="s">
        <v>431</v>
      </c>
      <c r="F84" s="58">
        <v>6.0867299999999994E-3</v>
      </c>
      <c r="G84" s="58" t="s">
        <v>432</v>
      </c>
      <c r="H84" s="58" t="s">
        <v>432</v>
      </c>
      <c r="I84" s="58">
        <v>3.7456799999999995E-3</v>
      </c>
      <c r="J84" s="58">
        <v>1.8728399999999999E-2</v>
      </c>
      <c r="K84" s="58">
        <v>7.4913599999999997E-2</v>
      </c>
      <c r="L84" s="58">
        <v>4.8693840000000001E-7</v>
      </c>
      <c r="M84" s="58">
        <v>4.4479949999999996E-4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46.820999999999998</v>
      </c>
      <c r="AL84" s="200" t="s">
        <v>413</v>
      </c>
    </row>
    <row r="85" spans="1:38" ht="26.25" customHeight="1" thickBot="1" x14ac:dyDescent="0.25">
      <c r="A85" s="55" t="s">
        <v>209</v>
      </c>
      <c r="B85" s="61" t="s">
        <v>216</v>
      </c>
      <c r="C85" s="67" t="s">
        <v>404</v>
      </c>
      <c r="D85" s="57"/>
      <c r="E85" s="58" t="s">
        <v>432</v>
      </c>
      <c r="F85" s="58">
        <v>9.1223166067647394</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2.7771650000000001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3.9115000000000002</v>
      </c>
      <c r="AL86" s="200" t="s">
        <v>220</v>
      </c>
    </row>
    <row r="87" spans="1:38" ht="26.25" customHeight="1" thickBot="1" x14ac:dyDescent="0.25">
      <c r="A87" s="55" t="s">
        <v>209</v>
      </c>
      <c r="B87" s="61" t="s">
        <v>221</v>
      </c>
      <c r="C87" s="65" t="s">
        <v>222</v>
      </c>
      <c r="D87" s="57"/>
      <c r="E87" s="58" t="s">
        <v>432</v>
      </c>
      <c r="F87" s="58">
        <v>8.968000000000001E-2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0.22420000000000001</v>
      </c>
      <c r="AL87" s="200" t="s">
        <v>220</v>
      </c>
    </row>
    <row r="88" spans="1:38" ht="26.25" customHeight="1" thickBot="1" x14ac:dyDescent="0.25">
      <c r="A88" s="55" t="s">
        <v>209</v>
      </c>
      <c r="B88" s="61" t="s">
        <v>223</v>
      </c>
      <c r="C88" s="65" t="s">
        <v>224</v>
      </c>
      <c r="D88" s="57"/>
      <c r="E88" s="58" t="s">
        <v>431</v>
      </c>
      <c r="F88" s="58">
        <v>3.3025338016131407</v>
      </c>
      <c r="G88" s="58" t="s">
        <v>431</v>
      </c>
      <c r="H88" s="58" t="s">
        <v>431</v>
      </c>
      <c r="I88" s="58" t="s">
        <v>431</v>
      </c>
      <c r="J88" s="58" t="s">
        <v>431</v>
      </c>
      <c r="K88" s="58">
        <v>3.2870280000000002E-2</v>
      </c>
      <c r="L88" s="58" t="s">
        <v>431</v>
      </c>
      <c r="M88" s="58" t="s">
        <v>431</v>
      </c>
      <c r="N88" s="58" t="s">
        <v>431</v>
      </c>
      <c r="O88" s="58">
        <v>8.2175700000000003E-6</v>
      </c>
      <c r="P88" s="58" t="s">
        <v>431</v>
      </c>
      <c r="Q88" s="58">
        <v>4.1087849999999993E-5</v>
      </c>
      <c r="R88" s="58">
        <v>4.930542E-4</v>
      </c>
      <c r="S88" s="58" t="s">
        <v>431</v>
      </c>
      <c r="T88" s="58">
        <v>4.1087850000000002E-3</v>
      </c>
      <c r="U88" s="58">
        <v>4.1087849999999993E-5</v>
      </c>
      <c r="V88" s="58" t="s">
        <v>431</v>
      </c>
      <c r="W88" s="58" t="s">
        <v>431</v>
      </c>
      <c r="X88" s="58" t="s">
        <v>431</v>
      </c>
      <c r="Y88" s="58" t="s">
        <v>431</v>
      </c>
      <c r="Z88" s="58" t="s">
        <v>431</v>
      </c>
      <c r="AA88" s="58" t="s">
        <v>431</v>
      </c>
      <c r="AB88" s="58">
        <v>0.20954803499999997</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3.4365769824543611</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4.4697630000000004</v>
      </c>
      <c r="AL89" s="200" t="s">
        <v>413</v>
      </c>
    </row>
    <row r="90" spans="1:38" s="4" customFormat="1" ht="26.25" customHeight="1" thickBot="1" x14ac:dyDescent="0.25">
      <c r="A90" s="55" t="s">
        <v>209</v>
      </c>
      <c r="B90" s="61" t="s">
        <v>227</v>
      </c>
      <c r="C90" s="65" t="s">
        <v>228</v>
      </c>
      <c r="D90" s="57"/>
      <c r="E90" s="58" t="s">
        <v>431</v>
      </c>
      <c r="F90" s="58">
        <v>17.395845461999993</v>
      </c>
      <c r="G90" s="58" t="s">
        <v>431</v>
      </c>
      <c r="H90" s="58" t="s">
        <v>431</v>
      </c>
      <c r="I90" s="58">
        <v>5.8826999999999997E-2</v>
      </c>
      <c r="J90" s="58">
        <v>8.8240499999999999E-2</v>
      </c>
      <c r="K90" s="58">
        <v>0.10784950000000001</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1.5244950000000001E-3</v>
      </c>
      <c r="Y90" s="58">
        <v>7.69507E-4</v>
      </c>
      <c r="Z90" s="58">
        <v>7.69507E-4</v>
      </c>
      <c r="AA90" s="58">
        <v>7.69507E-4</v>
      </c>
      <c r="AB90" s="58">
        <v>3.8330159999999999E-3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2.665346E-2</v>
      </c>
      <c r="F91" s="58">
        <v>0.92644494244087394</v>
      </c>
      <c r="G91" s="58">
        <v>4.442419999999999E-3</v>
      </c>
      <c r="H91" s="58">
        <v>6.0569250000000012E-2</v>
      </c>
      <c r="I91" s="58">
        <v>0.47046874000000005</v>
      </c>
      <c r="J91" s="58">
        <v>0.54104732</v>
      </c>
      <c r="K91" s="58">
        <v>0.55562492999999991</v>
      </c>
      <c r="L91" s="58">
        <v>1.7732925000000003E-3</v>
      </c>
      <c r="M91" s="58">
        <v>0.81470215000000012</v>
      </c>
      <c r="N91" s="58">
        <v>1.1532640000000001</v>
      </c>
      <c r="O91" s="58">
        <v>8.0990080000000006E-2</v>
      </c>
      <c r="P91" s="58">
        <v>8.3846999999999999E-5</v>
      </c>
      <c r="Q91" s="58">
        <v>1.9564300000000003E-3</v>
      </c>
      <c r="R91" s="58">
        <v>2.2947599999999999E-2</v>
      </c>
      <c r="S91" s="58">
        <v>0.73193700000000006</v>
      </c>
      <c r="T91" s="58">
        <v>8.35365E-2</v>
      </c>
      <c r="U91" s="58" t="s">
        <v>431</v>
      </c>
      <c r="V91" s="58">
        <v>0.42186650000000003</v>
      </c>
      <c r="W91" s="58">
        <v>1.4594999999999999E-3</v>
      </c>
      <c r="X91" s="58">
        <v>1.6200450000000001E-3</v>
      </c>
      <c r="Y91" s="58">
        <v>6.5677499999999996E-4</v>
      </c>
      <c r="Z91" s="58">
        <v>6.5677499999999996E-4</v>
      </c>
      <c r="AA91" s="58">
        <v>6.5677499999999996E-4</v>
      </c>
      <c r="AB91" s="58">
        <v>3.5903700000000003E-3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1.7343899999999999E-2</v>
      </c>
      <c r="F92" s="58">
        <v>2.4777000000000006E-3</v>
      </c>
      <c r="G92" s="58">
        <v>3.964320000000001E-2</v>
      </c>
      <c r="H92" s="58" t="s">
        <v>431</v>
      </c>
      <c r="I92" s="58" t="s">
        <v>431</v>
      </c>
      <c r="J92" s="58" t="s">
        <v>431</v>
      </c>
      <c r="K92" s="58">
        <v>7.4330999999999998E-3</v>
      </c>
      <c r="L92" s="58" t="s">
        <v>431</v>
      </c>
      <c r="M92" s="58">
        <v>3.2210100000000005E-2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49.554000000000002</v>
      </c>
      <c r="AL92" s="200" t="s">
        <v>232</v>
      </c>
    </row>
    <row r="93" spans="1:38" ht="26.25" customHeight="1" thickBot="1" x14ac:dyDescent="0.25">
      <c r="A93" s="55" t="s">
        <v>54</v>
      </c>
      <c r="B93" s="59" t="s">
        <v>233</v>
      </c>
      <c r="C93" s="56" t="s">
        <v>406</v>
      </c>
      <c r="D93" s="62"/>
      <c r="E93" s="58" t="s">
        <v>432</v>
      </c>
      <c r="F93" s="58">
        <v>5.6191025850111505</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1828.8247508325001</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0.12104039999999999</v>
      </c>
      <c r="L95" s="58" t="s">
        <v>431</v>
      </c>
      <c r="M95" s="58" t="s">
        <v>431</v>
      </c>
      <c r="N95" s="58" t="s">
        <v>432</v>
      </c>
      <c r="O95" s="58" t="s">
        <v>432</v>
      </c>
      <c r="P95" s="58" t="s">
        <v>432</v>
      </c>
      <c r="Q95" s="58" t="s">
        <v>432</v>
      </c>
      <c r="R95" s="58" t="s">
        <v>432</v>
      </c>
      <c r="S95" s="58" t="s">
        <v>432</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121.04039999999999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1.6781098932280882E-2</v>
      </c>
      <c r="F99" s="58">
        <v>2.5167719338297903</v>
      </c>
      <c r="G99" s="58" t="s">
        <v>432</v>
      </c>
      <c r="H99" s="58">
        <v>3.3675707984217151</v>
      </c>
      <c r="I99" s="58">
        <v>4.5575442739726066E-2</v>
      </c>
      <c r="J99" s="58">
        <v>7.0030558356164327E-2</v>
      </c>
      <c r="K99" s="58">
        <v>0.31106165999999996</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225.40700000000001</v>
      </c>
      <c r="AL99" s="200" t="s">
        <v>246</v>
      </c>
    </row>
    <row r="100" spans="1:38" ht="26.25" customHeight="1" thickBot="1" x14ac:dyDescent="0.25">
      <c r="A100" s="55" t="s">
        <v>244</v>
      </c>
      <c r="B100" s="55" t="s">
        <v>247</v>
      </c>
      <c r="C100" s="56" t="s">
        <v>409</v>
      </c>
      <c r="D100" s="69"/>
      <c r="E100" s="58">
        <v>5.4282668451506987E-3</v>
      </c>
      <c r="F100" s="58">
        <v>1.6558725515518249</v>
      </c>
      <c r="G100" s="58" t="s">
        <v>432</v>
      </c>
      <c r="H100" s="58">
        <v>0.81218483046833589</v>
      </c>
      <c r="I100" s="58">
        <v>1.3182489863013701E-2</v>
      </c>
      <c r="J100" s="58">
        <v>2.080746739726028E-2</v>
      </c>
      <c r="K100" s="58">
        <v>9.0180800000000005E-2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241.67</v>
      </c>
      <c r="AL100" s="200" t="s">
        <v>246</v>
      </c>
    </row>
    <row r="101" spans="1:38" ht="26.25" customHeight="1" thickBot="1" x14ac:dyDescent="0.25">
      <c r="A101" s="55" t="s">
        <v>244</v>
      </c>
      <c r="B101" s="55" t="s">
        <v>248</v>
      </c>
      <c r="C101" s="56" t="s">
        <v>249</v>
      </c>
      <c r="D101" s="69"/>
      <c r="E101" s="58">
        <v>3.6055584000886649E-3</v>
      </c>
      <c r="F101" s="58">
        <v>1.923613659864E-2</v>
      </c>
      <c r="G101" s="58" t="s">
        <v>432</v>
      </c>
      <c r="H101" s="58">
        <v>0.23029840022803702</v>
      </c>
      <c r="I101" s="58">
        <v>8.866903890410782E-4</v>
      </c>
      <c r="J101" s="58">
        <v>2.952094947945186E-3</v>
      </c>
      <c r="K101" s="58">
        <v>8.9792888000000001E-2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645.99199999999996</v>
      </c>
      <c r="AL101" s="200" t="s">
        <v>246</v>
      </c>
    </row>
    <row r="102" spans="1:38" ht="26.25" customHeight="1" thickBot="1" x14ac:dyDescent="0.25">
      <c r="A102" s="55" t="s">
        <v>244</v>
      </c>
      <c r="B102" s="55" t="s">
        <v>250</v>
      </c>
      <c r="C102" s="56" t="s">
        <v>387</v>
      </c>
      <c r="D102" s="69"/>
      <c r="E102" s="58">
        <v>3.1619998747719209E-2</v>
      </c>
      <c r="F102" s="58">
        <v>0.650343307260559</v>
      </c>
      <c r="G102" s="58" t="s">
        <v>432</v>
      </c>
      <c r="H102" s="58">
        <v>5.7159860448891342</v>
      </c>
      <c r="I102" s="58">
        <v>8.8205980000000007E-3</v>
      </c>
      <c r="J102" s="58">
        <v>0.19424707000000002</v>
      </c>
      <c r="K102" s="58">
        <v>1.3372271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1348.3430000000001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6.6820946406857167E-4</v>
      </c>
      <c r="F104" s="58">
        <v>2.0525933982779997E-3</v>
      </c>
      <c r="G104" s="58" t="s">
        <v>432</v>
      </c>
      <c r="H104" s="58">
        <v>2.5062587067839998E-2</v>
      </c>
      <c r="I104" s="58">
        <v>1.2614493698629887E-4</v>
      </c>
      <c r="J104" s="58">
        <v>4.1997955068492871E-4</v>
      </c>
      <c r="K104" s="58">
        <v>1.2774378000000001E-2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91.902000000000001</v>
      </c>
      <c r="AL104" s="200" t="s">
        <v>246</v>
      </c>
    </row>
    <row r="105" spans="1:38" ht="26.25" customHeight="1" thickBot="1" x14ac:dyDescent="0.25">
      <c r="A105" s="55" t="s">
        <v>244</v>
      </c>
      <c r="B105" s="55" t="s">
        <v>255</v>
      </c>
      <c r="C105" s="56" t="s">
        <v>256</v>
      </c>
      <c r="D105" s="69"/>
      <c r="E105" s="58">
        <v>1.4571769396285721E-3</v>
      </c>
      <c r="F105" s="58">
        <v>1.8113436794775003E-2</v>
      </c>
      <c r="G105" s="58" t="s">
        <v>432</v>
      </c>
      <c r="H105" s="58">
        <v>6.9964674727928611E-2</v>
      </c>
      <c r="I105" s="58">
        <v>1.2479178082191789E-3</v>
      </c>
      <c r="J105" s="58">
        <v>1.9610136986301274E-3</v>
      </c>
      <c r="K105" s="58">
        <v>8.6759999999999997E-3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18.074999999999999</v>
      </c>
      <c r="AL105" s="200" t="s">
        <v>246</v>
      </c>
    </row>
    <row r="106" spans="1:38" ht="26.25" customHeight="1" thickBot="1" x14ac:dyDescent="0.25">
      <c r="A106" s="55" t="s">
        <v>244</v>
      </c>
      <c r="B106" s="55" t="s">
        <v>257</v>
      </c>
      <c r="C106" s="56" t="s">
        <v>258</v>
      </c>
      <c r="D106" s="69"/>
      <c r="E106" s="58">
        <v>2.7531171501142863E-4</v>
      </c>
      <c r="F106" s="58">
        <v>9.3259825200000016E-4</v>
      </c>
      <c r="G106" s="58" t="s">
        <v>432</v>
      </c>
      <c r="H106" s="58">
        <v>1.3218775335871435E-2</v>
      </c>
      <c r="I106" s="58">
        <v>1.6841095890410965E-4</v>
      </c>
      <c r="J106" s="58">
        <v>2.6945753424657533E-4</v>
      </c>
      <c r="K106" s="58">
        <v>1.1611000000000002E-3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3.415</v>
      </c>
      <c r="AL106" s="200" t="s">
        <v>246</v>
      </c>
    </row>
    <row r="107" spans="1:38" ht="26.25" customHeight="1" thickBot="1" x14ac:dyDescent="0.25">
      <c r="A107" s="55" t="s">
        <v>244</v>
      </c>
      <c r="B107" s="55" t="s">
        <v>259</v>
      </c>
      <c r="C107" s="56" t="s">
        <v>380</v>
      </c>
      <c r="D107" s="69"/>
      <c r="E107" s="58">
        <v>1.8910318664693761E-2</v>
      </c>
      <c r="F107" s="58">
        <v>0.262816986787825</v>
      </c>
      <c r="G107" s="58" t="s">
        <v>432</v>
      </c>
      <c r="H107" s="58">
        <v>1.2641351268755405</v>
      </c>
      <c r="I107" s="58">
        <v>1.6589721000000002E-2</v>
      </c>
      <c r="J107" s="58">
        <v>0.22119628</v>
      </c>
      <c r="K107" s="58">
        <v>1.0506823300000001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5529.9070000000002</v>
      </c>
      <c r="AL107" s="200" t="s">
        <v>246</v>
      </c>
    </row>
    <row r="108" spans="1:38" ht="26.25" customHeight="1" thickBot="1" x14ac:dyDescent="0.25">
      <c r="A108" s="55" t="s">
        <v>244</v>
      </c>
      <c r="B108" s="55" t="s">
        <v>260</v>
      </c>
      <c r="C108" s="56" t="s">
        <v>381</v>
      </c>
      <c r="D108" s="69"/>
      <c r="E108" s="58">
        <v>6.2916467730900916E-3</v>
      </c>
      <c r="F108" s="58">
        <v>9.4792436059228741E-2</v>
      </c>
      <c r="G108" s="58" t="s">
        <v>432</v>
      </c>
      <c r="H108" s="58">
        <v>0.20876329543857705</v>
      </c>
      <c r="I108" s="58">
        <v>4.1959220000000004E-3</v>
      </c>
      <c r="J108" s="58">
        <v>4.1959220000000005E-2</v>
      </c>
      <c r="K108" s="58">
        <v>8.3918440000000011E-2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2097.9609999999998</v>
      </c>
      <c r="AL108" s="200" t="s">
        <v>246</v>
      </c>
    </row>
    <row r="109" spans="1:38" ht="26.25" customHeight="1" thickBot="1" x14ac:dyDescent="0.25">
      <c r="A109" s="55" t="s">
        <v>244</v>
      </c>
      <c r="B109" s="55" t="s">
        <v>261</v>
      </c>
      <c r="C109" s="56" t="s">
        <v>382</v>
      </c>
      <c r="D109" s="69"/>
      <c r="E109" s="58">
        <v>9.8731033043201119E-3</v>
      </c>
      <c r="F109" s="58">
        <v>0.121170792429708</v>
      </c>
      <c r="G109" s="58" t="s">
        <v>432</v>
      </c>
      <c r="H109" s="58">
        <v>0.41547652422996439</v>
      </c>
      <c r="I109" s="58">
        <v>1.3549479999999999E-2</v>
      </c>
      <c r="J109" s="58">
        <v>7.4522140000000001E-2</v>
      </c>
      <c r="K109" s="58">
        <v>7.4522140000000001E-2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677.47400000000005</v>
      </c>
      <c r="AL109" s="200" t="s">
        <v>246</v>
      </c>
    </row>
    <row r="110" spans="1:38" ht="26.25" customHeight="1" thickBot="1" x14ac:dyDescent="0.25">
      <c r="A110" s="55" t="s">
        <v>244</v>
      </c>
      <c r="B110" s="55" t="s">
        <v>262</v>
      </c>
      <c r="C110" s="56" t="s">
        <v>383</v>
      </c>
      <c r="D110" s="69"/>
      <c r="E110" s="58">
        <v>6.7378626349280978E-3</v>
      </c>
      <c r="F110" s="58">
        <v>7.9440653162999988E-2</v>
      </c>
      <c r="G110" s="58" t="s">
        <v>432</v>
      </c>
      <c r="H110" s="58">
        <v>0.59924452623471913</v>
      </c>
      <c r="I110" s="58">
        <v>5.0529999999999999E-2</v>
      </c>
      <c r="J110" s="58">
        <v>0.40042</v>
      </c>
      <c r="K110" s="58">
        <v>0.40042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1487</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5.2179359999999999</v>
      </c>
      <c r="F112" s="58" t="s">
        <v>432</v>
      </c>
      <c r="G112" s="58" t="s">
        <v>432</v>
      </c>
      <c r="H112" s="58">
        <v>12.246354841795203</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130448400</v>
      </c>
      <c r="AL112" s="200" t="s">
        <v>419</v>
      </c>
    </row>
    <row r="113" spans="1:38" ht="26.25" customHeight="1" thickBot="1" x14ac:dyDescent="0.25">
      <c r="A113" s="55" t="s">
        <v>264</v>
      </c>
      <c r="B113" s="70" t="s">
        <v>267</v>
      </c>
      <c r="C113" s="71" t="s">
        <v>268</v>
      </c>
      <c r="D113" s="57"/>
      <c r="E113" s="58">
        <v>0.7772647991546785</v>
      </c>
      <c r="F113" s="58">
        <v>2.4534370017447569</v>
      </c>
      <c r="G113" s="58" t="s">
        <v>432</v>
      </c>
      <c r="H113" s="58">
        <v>9.5194441309799416</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1.0880000000000001E-5</v>
      </c>
      <c r="F114" s="58" t="s">
        <v>432</v>
      </c>
      <c r="G114" s="58" t="s">
        <v>432</v>
      </c>
      <c r="H114" s="58">
        <v>3.536E-5</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2.3425015339356804E-6</v>
      </c>
      <c r="F115" s="58" t="s">
        <v>432</v>
      </c>
      <c r="G115" s="58" t="s">
        <v>432</v>
      </c>
      <c r="H115" s="58">
        <v>3.0554367999999997E-6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0.86503284112893353</v>
      </c>
      <c r="F116" s="58">
        <v>0.13467405198375398</v>
      </c>
      <c r="G116" s="58" t="s">
        <v>432</v>
      </c>
      <c r="H116" s="58">
        <v>1.380489461166871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0.76537601738458216</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7.2105360000000007E-2</v>
      </c>
      <c r="J119" s="58">
        <v>1.87473936</v>
      </c>
      <c r="K119" s="58">
        <v>1.87473936</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1.7143333355642412</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0.13928669999999999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0.1787425263044822</v>
      </c>
      <c r="F123" s="58">
        <v>3.8857070935756993E-2</v>
      </c>
      <c r="G123" s="58">
        <v>3.8857070935756993E-2</v>
      </c>
      <c r="H123" s="58">
        <v>0.18651394049163358</v>
      </c>
      <c r="I123" s="58">
        <v>0.41965636610617557</v>
      </c>
      <c r="J123" s="58">
        <v>0.44297060866762977</v>
      </c>
      <c r="K123" s="58">
        <v>0.4507420228547811</v>
      </c>
      <c r="L123" s="58">
        <v>3.8857070935757E-2</v>
      </c>
      <c r="M123" s="58">
        <v>5.1835332628299833</v>
      </c>
      <c r="N123" s="58">
        <v>8.5485556058665386E-3</v>
      </c>
      <c r="O123" s="58">
        <v>6.8388444846932309E-2</v>
      </c>
      <c r="P123" s="58">
        <v>1.087997986201196E-2</v>
      </c>
      <c r="Q123" s="58">
        <v>4.9737050797768955E-4</v>
      </c>
      <c r="R123" s="58">
        <v>6.21713134972112E-3</v>
      </c>
      <c r="S123" s="58">
        <v>5.6731323566205213E-3</v>
      </c>
      <c r="T123" s="58">
        <v>4.041135377318727E-3</v>
      </c>
      <c r="U123" s="58">
        <v>1.55428283743028E-3</v>
      </c>
      <c r="V123" s="58">
        <v>4.3519919448047839E-2</v>
      </c>
      <c r="W123" s="58">
        <v>38.857070935756994</v>
      </c>
      <c r="X123" s="58">
        <v>3.0541657755504995E-2</v>
      </c>
      <c r="Y123" s="58">
        <v>8.5252413633050833E-2</v>
      </c>
      <c r="Z123" s="58">
        <v>3.6370218395868549E-2</v>
      </c>
      <c r="AA123" s="58">
        <v>2.6111951668828702E-2</v>
      </c>
      <c r="AB123" s="58">
        <v>0.17827624145325308</v>
      </c>
      <c r="AC123" s="58" t="s">
        <v>431</v>
      </c>
      <c r="AD123" s="58" t="s">
        <v>431</v>
      </c>
      <c r="AE123" s="46"/>
      <c r="AF123" s="57" t="s">
        <v>432</v>
      </c>
      <c r="AG123" s="57" t="s">
        <v>432</v>
      </c>
      <c r="AH123" s="57" t="s">
        <v>432</v>
      </c>
      <c r="AI123" s="57" t="s">
        <v>432</v>
      </c>
      <c r="AJ123" s="57" t="s">
        <v>432</v>
      </c>
      <c r="AK123" s="57">
        <v>23134.17</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0.60253693426696164</v>
      </c>
      <c r="G125" s="58" t="s">
        <v>432</v>
      </c>
      <c r="H125" s="58" t="s">
        <v>431</v>
      </c>
      <c r="I125" s="58">
        <v>7.6625815100999994E-5</v>
      </c>
      <c r="J125" s="58">
        <v>5.0851677294299995E-4</v>
      </c>
      <c r="K125" s="58">
        <v>1.0750834058109999E-3</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2321.9943974381649</v>
      </c>
      <c r="AL125" s="200" t="s">
        <v>426</v>
      </c>
    </row>
    <row r="126" spans="1:38" ht="26.25" customHeight="1" thickBot="1" x14ac:dyDescent="0.25">
      <c r="A126" s="55" t="s">
        <v>289</v>
      </c>
      <c r="B126" s="55" t="s">
        <v>292</v>
      </c>
      <c r="C126" s="56" t="s">
        <v>293</v>
      </c>
      <c r="D126" s="57"/>
      <c r="E126" s="58" t="s">
        <v>431</v>
      </c>
      <c r="F126" s="58" t="s">
        <v>431</v>
      </c>
      <c r="G126" s="58" t="s">
        <v>431</v>
      </c>
      <c r="H126" s="58">
        <v>3.7556880000000001E-3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15.648700000000002</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6.2700000000000006E-5</v>
      </c>
      <c r="F129" s="58">
        <v>2.109E-4</v>
      </c>
      <c r="G129" s="58">
        <v>5.7456000000000003E-7</v>
      </c>
      <c r="H129" s="58" t="s">
        <v>431</v>
      </c>
      <c r="I129" s="58">
        <v>1.0545000000000001E-7</v>
      </c>
      <c r="J129" s="58">
        <v>1.8524999999999999E-7</v>
      </c>
      <c r="K129" s="58">
        <v>2.6505000000000001E-7</v>
      </c>
      <c r="L129" s="58">
        <v>2.8500000000000003E-9</v>
      </c>
      <c r="M129" s="58">
        <v>4.104E-6</v>
      </c>
      <c r="N129" s="58">
        <v>1.1399999999999998E-9</v>
      </c>
      <c r="O129" s="58">
        <v>1.1400000000000001E-6</v>
      </c>
      <c r="P129" s="58">
        <v>1.9950000000000003E-7</v>
      </c>
      <c r="Q129" s="58">
        <v>1.1399999999999998E-9</v>
      </c>
      <c r="R129" s="58">
        <v>1.1400000000000001E-6</v>
      </c>
      <c r="S129" s="58">
        <v>1.1400000000000001E-6</v>
      </c>
      <c r="T129" s="58">
        <v>1.1400000000000001E-6</v>
      </c>
      <c r="U129" s="58" t="s">
        <v>431</v>
      </c>
      <c r="V129" s="58">
        <v>5.9850000000000007E-4</v>
      </c>
      <c r="W129" s="58">
        <v>7.0395000000000006E-4</v>
      </c>
      <c r="X129" s="58" t="s">
        <v>434</v>
      </c>
      <c r="Y129" s="58" t="s">
        <v>434</v>
      </c>
      <c r="Z129" s="58" t="s">
        <v>434</v>
      </c>
      <c r="AA129" s="58" t="s">
        <v>434</v>
      </c>
      <c r="AB129" s="58">
        <v>5.6999999999999996E-6</v>
      </c>
      <c r="AC129" s="58">
        <v>2.8500000000000002E-6</v>
      </c>
      <c r="AD129" s="58" t="s">
        <v>432</v>
      </c>
      <c r="AE129" s="46"/>
      <c r="AF129" s="57" t="s">
        <v>432</v>
      </c>
      <c r="AG129" s="57" t="s">
        <v>432</v>
      </c>
      <c r="AH129" s="57" t="s">
        <v>432</v>
      </c>
      <c r="AI129" s="57" t="s">
        <v>432</v>
      </c>
      <c r="AJ129" s="57" t="s">
        <v>432</v>
      </c>
      <c r="AK129" s="57">
        <v>0.28499999999999998</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5.3270100000000001E-4</v>
      </c>
      <c r="F131" s="58">
        <v>1.4341949999999997E-4</v>
      </c>
      <c r="G131" s="58">
        <v>6.5563199999999996E-5</v>
      </c>
      <c r="H131" s="58" t="s">
        <v>431</v>
      </c>
      <c r="I131" s="58">
        <v>8.2978424999999991E-7</v>
      </c>
      <c r="J131" s="58">
        <v>2.2127579999999997E-5</v>
      </c>
      <c r="K131" s="58">
        <v>3.0732749999999995E-5</v>
      </c>
      <c r="L131" s="58">
        <v>7.0685324999999999E-7</v>
      </c>
      <c r="M131" s="58">
        <v>4.0976999999999997E-6</v>
      </c>
      <c r="N131" s="58">
        <v>1.8439649999999999E-5</v>
      </c>
      <c r="O131" s="58">
        <v>6.1465499999999996E-6</v>
      </c>
      <c r="P131" s="58">
        <v>6.7612050000000002E-3</v>
      </c>
      <c r="Q131" s="58">
        <v>4.0977000000000004E-5</v>
      </c>
      <c r="R131" s="58">
        <v>1.0244250000000001E-5</v>
      </c>
      <c r="S131" s="58">
        <v>6.1465499999999989E-5</v>
      </c>
      <c r="T131" s="58">
        <v>8.1953999999999995E-6</v>
      </c>
      <c r="U131" s="58" t="s">
        <v>431</v>
      </c>
      <c r="V131" s="58" t="s">
        <v>431</v>
      </c>
      <c r="W131" s="58">
        <v>0.61465499999999995</v>
      </c>
      <c r="X131" s="58" t="s">
        <v>434</v>
      </c>
      <c r="Y131" s="58" t="s">
        <v>434</v>
      </c>
      <c r="Z131" s="58" t="s">
        <v>434</v>
      </c>
      <c r="AA131" s="58" t="s">
        <v>434</v>
      </c>
      <c r="AB131" s="58">
        <v>8.1954000000000001E-9</v>
      </c>
      <c r="AC131" s="58">
        <v>2.0488500000000003E-2</v>
      </c>
      <c r="AD131" s="58">
        <v>4.0977000000000001E-3</v>
      </c>
      <c r="AE131" s="46"/>
      <c r="AF131" s="57" t="s">
        <v>432</v>
      </c>
      <c r="AG131" s="57" t="s">
        <v>432</v>
      </c>
      <c r="AH131" s="57" t="s">
        <v>432</v>
      </c>
      <c r="AI131" s="57" t="s">
        <v>432</v>
      </c>
      <c r="AJ131" s="57" t="s">
        <v>432</v>
      </c>
      <c r="AK131" s="57">
        <v>0.20488499999999998</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3.2686499999999997E-3</v>
      </c>
      <c r="F133" s="58">
        <v>5.1506000000000005E-5</v>
      </c>
      <c r="G133" s="58">
        <v>4.4770600000000003E-4</v>
      </c>
      <c r="H133" s="58" t="s">
        <v>432</v>
      </c>
      <c r="I133" s="58">
        <v>1.3748140000000001E-4</v>
      </c>
      <c r="J133" s="58">
        <v>1.3748140000000001E-4</v>
      </c>
      <c r="K133" s="58">
        <v>1.5277471999999999E-4</v>
      </c>
      <c r="L133" s="58" t="s">
        <v>431</v>
      </c>
      <c r="M133" s="58">
        <v>5.546800000000001E-4</v>
      </c>
      <c r="N133" s="58">
        <v>1.1897885999999999E-4</v>
      </c>
      <c r="O133" s="58">
        <v>1.9928859999999999E-5</v>
      </c>
      <c r="P133" s="58">
        <v>5.9033800000000006E-3</v>
      </c>
      <c r="Q133" s="58">
        <v>5.392282E-5</v>
      </c>
      <c r="R133" s="58">
        <v>5.3724719999999999E-5</v>
      </c>
      <c r="S133" s="58">
        <v>4.924765999999999E-5</v>
      </c>
      <c r="T133" s="58">
        <v>6.866145999999999E-5</v>
      </c>
      <c r="U133" s="58">
        <v>7.8368360000000004E-5</v>
      </c>
      <c r="V133" s="58">
        <v>6.3439544000000003E-4</v>
      </c>
      <c r="W133" s="58">
        <v>1.06974E-4</v>
      </c>
      <c r="X133" s="58">
        <v>5.2298399999999998E-8</v>
      </c>
      <c r="Y133" s="58">
        <v>2.8566020000000002E-8</v>
      </c>
      <c r="Z133" s="58">
        <v>2.5515280000000004E-8</v>
      </c>
      <c r="AA133" s="58">
        <v>2.7694380000000002E-8</v>
      </c>
      <c r="AB133" s="58">
        <v>1.3407408000000001E-7</v>
      </c>
      <c r="AC133" s="58">
        <v>5.9429999999999997E-4</v>
      </c>
      <c r="AD133" s="58">
        <v>1.6244199999999997E-3</v>
      </c>
      <c r="AE133" s="46"/>
      <c r="AF133" s="57" t="s">
        <v>432</v>
      </c>
      <c r="AG133" s="57" t="s">
        <v>432</v>
      </c>
      <c r="AH133" s="57" t="s">
        <v>432</v>
      </c>
      <c r="AI133" s="57" t="s">
        <v>432</v>
      </c>
      <c r="AJ133" s="57" t="s">
        <v>432</v>
      </c>
      <c r="AK133" s="57">
        <v>3962</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0.21955882183233977</v>
      </c>
      <c r="F135" s="58">
        <v>5.5760447704018203E-2</v>
      </c>
      <c r="G135" s="58">
        <v>8.140066099546343E-3</v>
      </c>
      <c r="H135" s="58" t="s">
        <v>431</v>
      </c>
      <c r="I135" s="58">
        <v>0.22768398733726528</v>
      </c>
      <c r="J135" s="58">
        <v>0.24281277508140003</v>
      </c>
      <c r="K135" s="58">
        <v>0.24821416028995485</v>
      </c>
      <c r="L135" s="58">
        <v>0.1157193412501514</v>
      </c>
      <c r="M135" s="58">
        <v>3.0793742472970216</v>
      </c>
      <c r="N135" s="58">
        <v>3.073038617070644E-2</v>
      </c>
      <c r="O135" s="58">
        <v>4.1790310450421303E-3</v>
      </c>
      <c r="P135" s="58" t="s">
        <v>431</v>
      </c>
      <c r="Q135" s="58">
        <v>9.3893052346727332E-3</v>
      </c>
      <c r="R135" s="58">
        <v>5.1196855450421307E-4</v>
      </c>
      <c r="S135" s="58">
        <v>8.3580620900842607E-3</v>
      </c>
      <c r="T135" s="58" t="s">
        <v>431</v>
      </c>
      <c r="U135" s="58">
        <v>2.329573881529491E-3</v>
      </c>
      <c r="V135" s="58">
        <v>0.91378555404588557</v>
      </c>
      <c r="W135" s="58">
        <v>0.19841705450421301</v>
      </c>
      <c r="X135" s="58">
        <v>9.3263898699481637E-2</v>
      </c>
      <c r="Y135" s="58">
        <v>0.17966151623545062</v>
      </c>
      <c r="Z135" s="58">
        <v>0.30710281695839303</v>
      </c>
      <c r="AA135" s="58" t="s">
        <v>431</v>
      </c>
      <c r="AB135" s="58">
        <v>0.58002823189332531</v>
      </c>
      <c r="AC135" s="58" t="s">
        <v>431</v>
      </c>
      <c r="AD135" s="58" t="s">
        <v>432</v>
      </c>
      <c r="AE135" s="46"/>
      <c r="AF135" s="57" t="s">
        <v>432</v>
      </c>
      <c r="AG135" s="57" t="s">
        <v>432</v>
      </c>
      <c r="AH135" s="57" t="s">
        <v>432</v>
      </c>
      <c r="AI135" s="57" t="s">
        <v>432</v>
      </c>
      <c r="AJ135" s="57" t="s">
        <v>432</v>
      </c>
      <c r="AK135" s="57">
        <v>51.196855450421332</v>
      </c>
      <c r="AL135" s="200" t="s">
        <v>413</v>
      </c>
    </row>
    <row r="136" spans="1:38" ht="26.25" customHeight="1" thickBot="1" x14ac:dyDescent="0.25">
      <c r="A136" s="55" t="s">
        <v>289</v>
      </c>
      <c r="B136" s="55" t="s">
        <v>314</v>
      </c>
      <c r="C136" s="56" t="s">
        <v>315</v>
      </c>
      <c r="D136" s="57"/>
      <c r="E136" s="58" t="s">
        <v>432</v>
      </c>
      <c r="F136" s="58">
        <v>2.1034199999999999E-3</v>
      </c>
      <c r="G136" s="58" t="s">
        <v>432</v>
      </c>
      <c r="H136" s="58">
        <v>0.34778240000000005</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2.1176999999999999E-4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0.24061557999999997</v>
      </c>
      <c r="J139" s="58">
        <v>0.24061557999999997</v>
      </c>
      <c r="K139" s="58">
        <v>0.24061557999999997</v>
      </c>
      <c r="L139" s="58" t="s">
        <v>431</v>
      </c>
      <c r="M139" s="58" t="s">
        <v>431</v>
      </c>
      <c r="N139" s="58">
        <v>7.0009E-4</v>
      </c>
      <c r="O139" s="58">
        <v>1.4137500000000001E-3</v>
      </c>
      <c r="P139" s="58">
        <v>1.4137500000000001E-3</v>
      </c>
      <c r="Q139" s="58">
        <v>2.2412600000000001E-3</v>
      </c>
      <c r="R139" s="58">
        <v>2.1423899999999997E-3</v>
      </c>
      <c r="S139" s="58">
        <v>4.9838599999999997E-3</v>
      </c>
      <c r="T139" s="58" t="s">
        <v>431</v>
      </c>
      <c r="U139" s="58" t="s">
        <v>431</v>
      </c>
      <c r="V139" s="58" t="s">
        <v>431</v>
      </c>
      <c r="W139" s="58">
        <v>2.4184679999999998</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88.149527758538895</v>
      </c>
      <c r="F141" s="74">
        <f t="shared" ref="F141:AD141" si="0">SUM(F14:F140)</f>
        <v>105.80852354180837</v>
      </c>
      <c r="G141" s="74">
        <f t="shared" si="0"/>
        <v>58.886528978800563</v>
      </c>
      <c r="H141" s="74">
        <f t="shared" si="0"/>
        <v>41.083496647382837</v>
      </c>
      <c r="I141" s="74">
        <f t="shared" si="0"/>
        <v>38.055266522469289</v>
      </c>
      <c r="J141" s="74">
        <f t="shared" si="0"/>
        <v>53.115079937516477</v>
      </c>
      <c r="K141" s="74">
        <f t="shared" si="0"/>
        <v>83.982049935500413</v>
      </c>
      <c r="L141" s="74">
        <f t="shared" si="0"/>
        <v>5.4430521595667543</v>
      </c>
      <c r="M141" s="74">
        <f t="shared" si="0"/>
        <v>394.26675455227905</v>
      </c>
      <c r="N141" s="74">
        <f t="shared" si="0"/>
        <v>12.043304932024443</v>
      </c>
      <c r="O141" s="74">
        <f t="shared" si="0"/>
        <v>0.98306643026866436</v>
      </c>
      <c r="P141" s="74">
        <f t="shared" si="0"/>
        <v>0.54974922450068575</v>
      </c>
      <c r="Q141" s="74">
        <f t="shared" si="0"/>
        <v>1.2418964636522696</v>
      </c>
      <c r="R141" s="74">
        <f>SUM(R14:R140)</f>
        <v>4.3470492721599063</v>
      </c>
      <c r="S141" s="74">
        <f t="shared" si="0"/>
        <v>26.40481299734757</v>
      </c>
      <c r="T141" s="74">
        <f t="shared" si="0"/>
        <v>12.02495549695832</v>
      </c>
      <c r="U141" s="74">
        <f t="shared" si="0"/>
        <v>0.56586454316873513</v>
      </c>
      <c r="V141" s="74">
        <f t="shared" si="0"/>
        <v>37.476443210283527</v>
      </c>
      <c r="W141" s="74">
        <f t="shared" si="0"/>
        <v>75.826703099125211</v>
      </c>
      <c r="X141" s="74">
        <f t="shared" si="0"/>
        <v>5.7101298588343381</v>
      </c>
      <c r="Y141" s="74">
        <f t="shared" si="0"/>
        <v>5.4539441035596878</v>
      </c>
      <c r="Z141" s="74">
        <f t="shared" si="0"/>
        <v>2.3052174194366302</v>
      </c>
      <c r="AA141" s="74">
        <f t="shared" si="0"/>
        <v>3.1965740902505559</v>
      </c>
      <c r="AB141" s="74">
        <f t="shared" si="0"/>
        <v>16.912020021676618</v>
      </c>
      <c r="AC141" s="74">
        <f t="shared" si="0"/>
        <v>0.428471038832</v>
      </c>
      <c r="AD141" s="74">
        <f t="shared" si="0"/>
        <v>4.5626104950587214</v>
      </c>
      <c r="AE141" s="47"/>
      <c r="AF141" s="74">
        <f t="shared" ref="AF141:AJ141" si="1">SUM(AF14:AF140)</f>
        <v>177231.02834102287</v>
      </c>
      <c r="AG141" s="74">
        <f t="shared" si="1"/>
        <v>28581.721092400003</v>
      </c>
      <c r="AH141" s="74">
        <f t="shared" si="1"/>
        <v>90088.190409999996</v>
      </c>
      <c r="AI141" s="74">
        <f t="shared" si="1"/>
        <v>46936.239614841397</v>
      </c>
      <c r="AJ141" s="74">
        <f t="shared" si="1"/>
        <v>7.0860000000000003</v>
      </c>
      <c r="AK141" s="74" t="s">
        <v>430</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t="s">
        <v>432</v>
      </c>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88.149527758538895</v>
      </c>
      <c r="F152" s="85">
        <f t="shared" ref="F152:AD152" si="2">F141 + F151 + IF(AND(OR($B$4="AT",$B$4="BE",$B$4="CH",$B$4="GB",$B$4="IE",$B$4="LT",$B$4="LU",$B$4="NL"),SUM(F143:F149)&gt;0),SUM(F143:F149)-SUM(F27:F33),0)</f>
        <v>105.80852354180837</v>
      </c>
      <c r="G152" s="85">
        <f t="shared" si="2"/>
        <v>58.886528978800563</v>
      </c>
      <c r="H152" s="85">
        <f t="shared" si="2"/>
        <v>41.083496647382837</v>
      </c>
      <c r="I152" s="85">
        <f t="shared" si="2"/>
        <v>38.055266522469289</v>
      </c>
      <c r="J152" s="85">
        <f t="shared" si="2"/>
        <v>53.115079937516477</v>
      </c>
      <c r="K152" s="85">
        <f t="shared" si="2"/>
        <v>83.982049935500413</v>
      </c>
      <c r="L152" s="85">
        <f t="shared" si="2"/>
        <v>5.4430521595667543</v>
      </c>
      <c r="M152" s="85">
        <f t="shared" si="2"/>
        <v>394.26675455227905</v>
      </c>
      <c r="N152" s="85">
        <f t="shared" si="2"/>
        <v>12.043304932024443</v>
      </c>
      <c r="O152" s="85">
        <f t="shared" si="2"/>
        <v>0.98306643026866436</v>
      </c>
      <c r="P152" s="85">
        <f t="shared" si="2"/>
        <v>0.54974922450068575</v>
      </c>
      <c r="Q152" s="85">
        <f t="shared" si="2"/>
        <v>1.2418964636522696</v>
      </c>
      <c r="R152" s="85">
        <f t="shared" si="2"/>
        <v>4.3470492721599063</v>
      </c>
      <c r="S152" s="85">
        <f t="shared" si="2"/>
        <v>26.40481299734757</v>
      </c>
      <c r="T152" s="85">
        <f t="shared" si="2"/>
        <v>12.02495549695832</v>
      </c>
      <c r="U152" s="85">
        <f t="shared" si="2"/>
        <v>0.56586454316873513</v>
      </c>
      <c r="V152" s="85">
        <f t="shared" si="2"/>
        <v>37.476443210283527</v>
      </c>
      <c r="W152" s="85">
        <f t="shared" si="2"/>
        <v>75.826703099125211</v>
      </c>
      <c r="X152" s="85">
        <f t="shared" si="2"/>
        <v>5.7101298588343381</v>
      </c>
      <c r="Y152" s="85">
        <f t="shared" si="2"/>
        <v>5.4539441035596878</v>
      </c>
      <c r="Z152" s="85">
        <f t="shared" si="2"/>
        <v>2.3052174194366302</v>
      </c>
      <c r="AA152" s="85">
        <f t="shared" si="2"/>
        <v>3.1965740902505559</v>
      </c>
      <c r="AB152" s="85">
        <f t="shared" si="2"/>
        <v>16.912020021676618</v>
      </c>
      <c r="AC152" s="85">
        <f t="shared" si="2"/>
        <v>0.428471038832</v>
      </c>
      <c r="AD152" s="85">
        <f t="shared" si="2"/>
        <v>4.5626104950587214</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88.149527758538895</v>
      </c>
      <c r="F154" s="85">
        <f>F141 + F153 - IF(OR($B$6=2005,$B$6&gt;=2020),SUM(F99:F122),0) + IF(AND(OR($B$4="AT",$B$4="BE",$B$4="CH",$B$4="GB",$B$4="IE",$B$4="LT",$B$4="LU",$B$4="NL"),SUM(F143:F149)&gt;0),SUM(F143:F149)-SUM(F27:F33),0)</f>
        <v>105.80852354180837</v>
      </c>
      <c r="G154" s="85">
        <f>G141 + G153 + IF(AND(OR($B$4="AT",$B$4="BE",$B$4="CH",$B$4="GB",$B$4="IE",$B$4="LT",$B$4="LU",$B$4="NL"),SUM(G143:G149)&gt;0),SUM(G143:G149)-SUM(G27:G33),0)</f>
        <v>58.886528978800563</v>
      </c>
      <c r="H154" s="85">
        <f t="shared" ref="H154:AD154" si="3">H141 + H153 + IF(AND(OR($B$4="AT",$B$4="BE",$B$4="CH",$B$4="GB",$B$4="IE",$B$4="LT",$B$4="LU",$B$4="NL"),SUM(H143:H149)&gt;0),SUM(H143:H149)-SUM(H27:H33),0)</f>
        <v>41.083496647382837</v>
      </c>
      <c r="I154" s="85">
        <f t="shared" si="3"/>
        <v>38.055266522469289</v>
      </c>
      <c r="J154" s="85">
        <f t="shared" si="3"/>
        <v>53.115079937516477</v>
      </c>
      <c r="K154" s="85">
        <f t="shared" si="3"/>
        <v>83.982049935500413</v>
      </c>
      <c r="L154" s="85">
        <f t="shared" si="3"/>
        <v>5.4430521595667543</v>
      </c>
      <c r="M154" s="85">
        <f t="shared" si="3"/>
        <v>394.26675455227905</v>
      </c>
      <c r="N154" s="85">
        <f t="shared" si="3"/>
        <v>12.043304932024443</v>
      </c>
      <c r="O154" s="85">
        <f t="shared" si="3"/>
        <v>0.98306643026866436</v>
      </c>
      <c r="P154" s="85">
        <f t="shared" si="3"/>
        <v>0.54974922450068575</v>
      </c>
      <c r="Q154" s="85">
        <f t="shared" si="3"/>
        <v>1.2418964636522696</v>
      </c>
      <c r="R154" s="85">
        <f t="shared" si="3"/>
        <v>4.3470492721599063</v>
      </c>
      <c r="S154" s="85">
        <f t="shared" si="3"/>
        <v>26.40481299734757</v>
      </c>
      <c r="T154" s="85">
        <f t="shared" si="3"/>
        <v>12.02495549695832</v>
      </c>
      <c r="U154" s="85">
        <f t="shared" si="3"/>
        <v>0.56586454316873513</v>
      </c>
      <c r="V154" s="85">
        <f t="shared" si="3"/>
        <v>37.476443210283527</v>
      </c>
      <c r="W154" s="85">
        <f t="shared" si="3"/>
        <v>75.826703099125211</v>
      </c>
      <c r="X154" s="85">
        <f t="shared" si="3"/>
        <v>5.7101298588343381</v>
      </c>
      <c r="Y154" s="85">
        <f t="shared" si="3"/>
        <v>5.4539441035596878</v>
      </c>
      <c r="Z154" s="85">
        <f t="shared" si="3"/>
        <v>2.3052174194366302</v>
      </c>
      <c r="AA154" s="85">
        <f t="shared" si="3"/>
        <v>3.1965740902505559</v>
      </c>
      <c r="AB154" s="85">
        <f t="shared" si="3"/>
        <v>16.912020021676618</v>
      </c>
      <c r="AC154" s="85">
        <f t="shared" si="3"/>
        <v>0.428471038832</v>
      </c>
      <c r="AD154" s="85">
        <f t="shared" si="3"/>
        <v>4.5626104950587214</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1.1607515826214934</v>
      </c>
      <c r="F157" s="93">
        <v>4.1054724437616451E-2</v>
      </c>
      <c r="G157" s="93">
        <v>0.20268760693499999</v>
      </c>
      <c r="H157" s="93" t="s">
        <v>431</v>
      </c>
      <c r="I157" s="93">
        <v>8.4942438150659109E-3</v>
      </c>
      <c r="J157" s="93">
        <v>8.4942438150659109E-3</v>
      </c>
      <c r="K157" s="93">
        <v>8.4942438150659109E-3</v>
      </c>
      <c r="L157" s="93">
        <v>1.4508087949249948E-3</v>
      </c>
      <c r="M157" s="93">
        <v>0.4771791834847125</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3248.3552887985497</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0.12535783994564997</v>
      </c>
      <c r="F158" s="93">
        <v>4.4640038107350002E-3</v>
      </c>
      <c r="G158" s="93">
        <v>2.5364380499999999E-2</v>
      </c>
      <c r="H158" s="93" t="s">
        <v>431</v>
      </c>
      <c r="I158" s="93">
        <v>1.0437786645479999E-3</v>
      </c>
      <c r="J158" s="93">
        <v>1.0437786645479999E-3</v>
      </c>
      <c r="K158" s="93">
        <v>1.0437786645479999E-3</v>
      </c>
      <c r="L158" s="93">
        <v>1.1505157955399999E-4</v>
      </c>
      <c r="M158" s="93">
        <v>3.7797091826114994E-2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406.50003769873115</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1.939648185</v>
      </c>
      <c r="F159" s="93">
        <v>6.660019640000002E-2</v>
      </c>
      <c r="G159" s="93">
        <v>1.1032667943999999</v>
      </c>
      <c r="H159" s="93">
        <v>1.7140779999999997E-4</v>
      </c>
      <c r="I159" s="93">
        <v>0.11874821319999999</v>
      </c>
      <c r="J159" s="93">
        <v>0.131251591</v>
      </c>
      <c r="K159" s="93">
        <v>0.131251591</v>
      </c>
      <c r="L159" s="93">
        <v>1.5410310000000001E-4</v>
      </c>
      <c r="M159" s="93">
        <v>0.18133281139999996</v>
      </c>
      <c r="N159" s="93">
        <v>4.1910848000000006E-3</v>
      </c>
      <c r="O159" s="93">
        <v>4.4797391999999996E-4</v>
      </c>
      <c r="P159" s="93">
        <v>5.3552599999999993E-4</v>
      </c>
      <c r="Q159" s="93">
        <v>1.3848305600000001E-2</v>
      </c>
      <c r="R159" s="93">
        <v>1.4691645679999999E-2</v>
      </c>
      <c r="S159" s="93">
        <v>2.9000501519999996E-2</v>
      </c>
      <c r="T159" s="93">
        <v>0.64776070671999997</v>
      </c>
      <c r="U159" s="93">
        <v>4.6657716799999999E-3</v>
      </c>
      <c r="V159" s="93">
        <v>2.9406153679999998E-2</v>
      </c>
      <c r="W159" s="93">
        <v>1.0016908999999999E-2</v>
      </c>
      <c r="X159" s="93">
        <v>7.3511892763999996E-4</v>
      </c>
      <c r="Y159" s="93">
        <v>1.2251988954999999E-3</v>
      </c>
      <c r="Z159" s="93" t="s">
        <v>431</v>
      </c>
      <c r="AA159" s="93" t="s">
        <v>431</v>
      </c>
      <c r="AB159" s="93">
        <v>1.9603178231399998E-3</v>
      </c>
      <c r="AC159" s="93">
        <v>3.1632452000000004E-3</v>
      </c>
      <c r="AD159" s="93">
        <v>1.1624936800000001E-2</v>
      </c>
      <c r="AE159" s="49"/>
      <c r="AF159" s="93">
        <v>995.9</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1.2627999999999999</v>
      </c>
      <c r="F163" s="97">
        <v>3.7884000000000002</v>
      </c>
      <c r="G163" s="97">
        <v>0.25256000000000001</v>
      </c>
      <c r="H163" s="97">
        <v>0.25256000000000001</v>
      </c>
      <c r="I163" s="97">
        <v>12.628</v>
      </c>
      <c r="J163" s="97">
        <v>15.153600000000001</v>
      </c>
      <c r="K163" s="97">
        <v>22.730400000000003</v>
      </c>
      <c r="L163" s="97">
        <v>1.13652</v>
      </c>
      <c r="M163" s="97">
        <v>37.884</v>
      </c>
      <c r="N163" s="97" t="s">
        <v>432</v>
      </c>
      <c r="O163" s="97" t="s">
        <v>432</v>
      </c>
      <c r="P163" s="97">
        <v>1.7679200000000003E-2</v>
      </c>
      <c r="Q163" s="97" t="s">
        <v>432</v>
      </c>
      <c r="R163" s="97" t="s">
        <v>432</v>
      </c>
      <c r="S163" s="97" t="s">
        <v>432</v>
      </c>
      <c r="T163" s="97" t="s">
        <v>432</v>
      </c>
      <c r="U163" s="97" t="s">
        <v>432</v>
      </c>
      <c r="V163" s="97" t="s">
        <v>432</v>
      </c>
      <c r="W163" s="97">
        <v>5.0511999999999997</v>
      </c>
      <c r="X163" s="97">
        <v>1.01024</v>
      </c>
      <c r="Y163" s="97">
        <v>1.7679200000000002</v>
      </c>
      <c r="Z163" s="97">
        <v>1.7679200000000002</v>
      </c>
      <c r="AA163" s="97">
        <v>2.2730399999999999</v>
      </c>
      <c r="AB163" s="97">
        <v>6.8191199999999998</v>
      </c>
      <c r="AC163" s="97" t="s">
        <v>432</v>
      </c>
      <c r="AD163" s="97" t="s">
        <v>432</v>
      </c>
      <c r="AE163" s="50"/>
      <c r="AF163" s="97" t="s">
        <v>432</v>
      </c>
      <c r="AG163" s="97" t="s">
        <v>432</v>
      </c>
      <c r="AH163" s="97" t="s">
        <v>432</v>
      </c>
      <c r="AI163" s="97" t="s">
        <v>432</v>
      </c>
      <c r="AJ163" s="97" t="s">
        <v>432</v>
      </c>
      <c r="AK163" s="97">
        <v>12628</v>
      </c>
      <c r="AL163" s="45" t="s">
        <v>345</v>
      </c>
    </row>
    <row r="164" spans="1:38" ht="26.25" customHeight="1" thickBot="1" x14ac:dyDescent="0.25">
      <c r="A164" s="45" t="s">
        <v>340</v>
      </c>
      <c r="B164" s="45" t="s">
        <v>346</v>
      </c>
      <c r="C164" s="96" t="s">
        <v>347</v>
      </c>
      <c r="D164" s="97"/>
      <c r="E164" s="97" t="s">
        <v>432</v>
      </c>
      <c r="F164" s="97" t="s">
        <v>432</v>
      </c>
      <c r="G164" s="97" t="s">
        <v>432</v>
      </c>
      <c r="H164" s="97">
        <v>0.33187233000000005</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55" zoomScaleNormal="55" workbookViewId="0">
      <pane xSplit="4" ySplit="13" topLeftCell="E152"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2008</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2008</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8.3479647540000013</v>
      </c>
      <c r="F14" s="58">
        <v>0.29843303149999995</v>
      </c>
      <c r="G14" s="58">
        <v>23.045796538470004</v>
      </c>
      <c r="H14" s="58">
        <v>1.1136890494999996E-2</v>
      </c>
      <c r="I14" s="58">
        <v>0.34963688290000006</v>
      </c>
      <c r="J14" s="58">
        <v>0.47720592490000002</v>
      </c>
      <c r="K14" s="58">
        <v>0.72605892490000001</v>
      </c>
      <c r="L14" s="58">
        <v>1.9921486355999999E-2</v>
      </c>
      <c r="M14" s="58">
        <v>1.0198692970000001</v>
      </c>
      <c r="N14" s="58">
        <v>0.49144276320500008</v>
      </c>
      <c r="O14" s="58">
        <v>8.1969962894999984E-3</v>
      </c>
      <c r="P14" s="58">
        <v>0.1888895669</v>
      </c>
      <c r="Q14" s="58">
        <v>0.50552103740599985</v>
      </c>
      <c r="R14" s="58">
        <v>1.1866903302129999</v>
      </c>
      <c r="S14" s="58">
        <v>0.55004712900899999</v>
      </c>
      <c r="T14" s="58">
        <v>3.9476036105150007</v>
      </c>
      <c r="U14" s="58">
        <v>2.91228375042E-2</v>
      </c>
      <c r="V14" s="58">
        <v>0.70125599931399973</v>
      </c>
      <c r="W14" s="58">
        <v>0.28828601465000003</v>
      </c>
      <c r="X14" s="58">
        <v>2.1636097407370012E-3</v>
      </c>
      <c r="Y14" s="58">
        <v>9.3412284500300029E-3</v>
      </c>
      <c r="Z14" s="58">
        <v>1.8517891995690002E-3</v>
      </c>
      <c r="AA14" s="58">
        <v>3.4947703341320002E-3</v>
      </c>
      <c r="AB14" s="58">
        <v>1.6851397724468004E-2</v>
      </c>
      <c r="AC14" s="58">
        <v>1.4281973080000001E-2</v>
      </c>
      <c r="AD14" s="58">
        <v>3.8526251366318203</v>
      </c>
      <c r="AE14" s="46"/>
      <c r="AF14" s="57">
        <v>19452.133499999996</v>
      </c>
      <c r="AG14" s="57">
        <v>22662.5</v>
      </c>
      <c r="AH14" s="57">
        <v>26145.706999999999</v>
      </c>
      <c r="AI14" s="57">
        <v>37.655000000000001</v>
      </c>
      <c r="AJ14" s="57" t="s">
        <v>430</v>
      </c>
      <c r="AK14" s="57" t="s">
        <v>432</v>
      </c>
      <c r="AL14" s="200" t="s">
        <v>50</v>
      </c>
    </row>
    <row r="15" spans="1:38" ht="26.25" customHeight="1" thickBot="1" x14ac:dyDescent="0.25">
      <c r="A15" s="55" t="s">
        <v>54</v>
      </c>
      <c r="B15" s="55" t="s">
        <v>55</v>
      </c>
      <c r="C15" s="56" t="s">
        <v>56</v>
      </c>
      <c r="D15" s="57"/>
      <c r="E15" s="58">
        <v>2.098281611</v>
      </c>
      <c r="F15" s="58">
        <v>4.9104303099999989E-2</v>
      </c>
      <c r="G15" s="58">
        <v>8.0428404528449988</v>
      </c>
      <c r="H15" s="58" t="s">
        <v>431</v>
      </c>
      <c r="I15" s="58">
        <v>0.17609079124999996</v>
      </c>
      <c r="J15" s="58">
        <v>0.23290908944999994</v>
      </c>
      <c r="K15" s="58">
        <v>0.32149354904999994</v>
      </c>
      <c r="L15" s="58">
        <v>1.0796309805399999E-2</v>
      </c>
      <c r="M15" s="58">
        <v>0.35054084629999999</v>
      </c>
      <c r="N15" s="58">
        <v>5.7283572929999992E-2</v>
      </c>
      <c r="O15" s="58">
        <v>1.6863388829999999E-2</v>
      </c>
      <c r="P15" s="58">
        <v>4.1400698080000008E-3</v>
      </c>
      <c r="Q15" s="58">
        <v>4.1134826334999999E-2</v>
      </c>
      <c r="R15" s="58">
        <v>6.7030388327999985E-2</v>
      </c>
      <c r="S15" s="58">
        <v>7.9462566712799998E-2</v>
      </c>
      <c r="T15" s="58">
        <v>3.8660121273779997</v>
      </c>
      <c r="U15" s="58">
        <v>2.3032102540000002E-2</v>
      </c>
      <c r="V15" s="58">
        <v>0.96511669359999996</v>
      </c>
      <c r="W15" s="58">
        <v>2.5473395000000003E-2</v>
      </c>
      <c r="X15" s="58">
        <v>7.7479274850000013E-6</v>
      </c>
      <c r="Y15" s="58">
        <v>5.2793957100000004E-5</v>
      </c>
      <c r="Z15" s="58">
        <v>4.2692238015E-5</v>
      </c>
      <c r="AA15" s="58">
        <v>6.3554481174999999E-5</v>
      </c>
      <c r="AB15" s="58">
        <v>1.6678860377500001E-4</v>
      </c>
      <c r="AC15" s="58" t="s">
        <v>431</v>
      </c>
      <c r="AD15" s="58" t="s">
        <v>431</v>
      </c>
      <c r="AE15" s="46"/>
      <c r="AF15" s="57">
        <v>17103.863000000001</v>
      </c>
      <c r="AG15" s="57" t="s">
        <v>430</v>
      </c>
      <c r="AH15" s="57">
        <v>2947.8</v>
      </c>
      <c r="AI15" s="57" t="s">
        <v>430</v>
      </c>
      <c r="AJ15" s="57" t="s">
        <v>430</v>
      </c>
      <c r="AK15" s="57" t="s">
        <v>432</v>
      </c>
      <c r="AL15" s="200" t="s">
        <v>50</v>
      </c>
    </row>
    <row r="16" spans="1:38" ht="26.25" customHeight="1" thickBot="1" x14ac:dyDescent="0.25">
      <c r="A16" s="55" t="s">
        <v>54</v>
      </c>
      <c r="B16" s="55" t="s">
        <v>57</v>
      </c>
      <c r="C16" s="56" t="s">
        <v>58</v>
      </c>
      <c r="D16" s="57"/>
      <c r="E16" s="58">
        <v>0.32531880000000002</v>
      </c>
      <c r="F16" s="58">
        <v>0.1011126</v>
      </c>
      <c r="G16" s="58">
        <v>2.9454539999999997E-3</v>
      </c>
      <c r="H16" s="58">
        <v>6.5942999999999991E-4</v>
      </c>
      <c r="I16" s="58">
        <v>3.4290359999999999E-3</v>
      </c>
      <c r="J16" s="58">
        <v>3.4290359999999999E-3</v>
      </c>
      <c r="K16" s="58">
        <v>3.4290359999999999E-3</v>
      </c>
      <c r="L16" s="58">
        <v>1.3716143999999999E-4</v>
      </c>
      <c r="M16" s="58">
        <v>0.12748979999999999</v>
      </c>
      <c r="N16" s="58">
        <v>4.8358199999999994E-5</v>
      </c>
      <c r="O16" s="58">
        <v>3.9565799999999998E-6</v>
      </c>
      <c r="P16" s="58">
        <v>4.3961999999999994E-4</v>
      </c>
      <c r="Q16" s="58">
        <v>4.3961999999999994E-4</v>
      </c>
      <c r="R16" s="58">
        <v>5.7150599999999995E-5</v>
      </c>
      <c r="S16" s="58">
        <v>1.1430119999999999E-5</v>
      </c>
      <c r="T16" s="58">
        <v>5.7150599999999995E-5</v>
      </c>
      <c r="U16" s="58">
        <v>2.5497959999999995E-4</v>
      </c>
      <c r="V16" s="58">
        <v>3.2092259999999995E-3</v>
      </c>
      <c r="W16" s="58">
        <v>2.2860240000000002E-3</v>
      </c>
      <c r="X16" s="58">
        <v>3.1652640000000003E-6</v>
      </c>
      <c r="Y16" s="58">
        <v>1.274898E-5</v>
      </c>
      <c r="Z16" s="58">
        <v>4.8358200000000001E-6</v>
      </c>
      <c r="AA16" s="58">
        <v>4.7478960000000006E-6</v>
      </c>
      <c r="AB16" s="58">
        <v>2.5497960000000003E-5</v>
      </c>
      <c r="AC16" s="58" t="s">
        <v>431</v>
      </c>
      <c r="AD16" s="58" t="s">
        <v>431</v>
      </c>
      <c r="AE16" s="46"/>
      <c r="AF16" s="57" t="s">
        <v>430</v>
      </c>
      <c r="AG16" s="57" t="s">
        <v>430</v>
      </c>
      <c r="AH16" s="57">
        <v>4396.2</v>
      </c>
      <c r="AI16" s="57" t="s">
        <v>430</v>
      </c>
      <c r="AJ16" s="57" t="s">
        <v>430</v>
      </c>
      <c r="AK16" s="57" t="s">
        <v>432</v>
      </c>
      <c r="AL16" s="200" t="s">
        <v>50</v>
      </c>
    </row>
    <row r="17" spans="1:38" ht="26.25" customHeight="1" thickBot="1" x14ac:dyDescent="0.25">
      <c r="A17" s="55" t="s">
        <v>54</v>
      </c>
      <c r="B17" s="55" t="s">
        <v>59</v>
      </c>
      <c r="C17" s="56" t="s">
        <v>60</v>
      </c>
      <c r="D17" s="57"/>
      <c r="E17" s="58">
        <v>0.149380812</v>
      </c>
      <c r="F17" s="58">
        <v>5.2061203599999994E-2</v>
      </c>
      <c r="G17" s="58">
        <v>0.11811634475999998</v>
      </c>
      <c r="H17" s="58">
        <v>1.1987999999999999E-3</v>
      </c>
      <c r="I17" s="58">
        <v>1.5127094179999998E-2</v>
      </c>
      <c r="J17" s="58">
        <v>1.593652718E-2</v>
      </c>
      <c r="K17" s="58">
        <v>1.6717286179999999E-2</v>
      </c>
      <c r="L17" s="58">
        <v>2.3586204712000001E-3</v>
      </c>
      <c r="M17" s="58">
        <v>0.13819494000000002</v>
      </c>
      <c r="N17" s="58">
        <v>1.1499055361E-2</v>
      </c>
      <c r="O17" s="58">
        <v>5.6525045190000006E-4</v>
      </c>
      <c r="P17" s="58">
        <v>1.4517901200000003E-3</v>
      </c>
      <c r="Q17" s="58">
        <v>4.7276337E-4</v>
      </c>
      <c r="R17" s="58">
        <v>1.8417266029999997E-3</v>
      </c>
      <c r="S17" s="58">
        <v>1.5928905405999999E-3</v>
      </c>
      <c r="T17" s="58">
        <v>1.1132699749999999E-3</v>
      </c>
      <c r="U17" s="58">
        <v>2.4977478800000002E-4</v>
      </c>
      <c r="V17" s="58">
        <v>3.4784012629999993E-2</v>
      </c>
      <c r="W17" s="58">
        <v>1.93667036E-2</v>
      </c>
      <c r="X17" s="58">
        <v>4.0087305999999996E-3</v>
      </c>
      <c r="Y17" s="58">
        <v>5.8427042999999986E-3</v>
      </c>
      <c r="Z17" s="58">
        <v>2.1127021999999998E-3</v>
      </c>
      <c r="AA17" s="58">
        <v>1.6599479999999998E-3</v>
      </c>
      <c r="AB17" s="58">
        <v>1.3624085099999997E-2</v>
      </c>
      <c r="AC17" s="58">
        <v>2.1106494000000002E-4</v>
      </c>
      <c r="AD17" s="58">
        <v>1.3455234000000002E-2</v>
      </c>
      <c r="AE17" s="46"/>
      <c r="AF17" s="57">
        <v>44.209000000000003</v>
      </c>
      <c r="AG17" s="57">
        <v>79.137</v>
      </c>
      <c r="AH17" s="57">
        <v>1487.3309999999999</v>
      </c>
      <c r="AI17" s="57">
        <v>32.4</v>
      </c>
      <c r="AJ17" s="57" t="s">
        <v>430</v>
      </c>
      <c r="AK17" s="57" t="s">
        <v>432</v>
      </c>
      <c r="AL17" s="200" t="s">
        <v>50</v>
      </c>
    </row>
    <row r="18" spans="1:38" ht="26.25" customHeight="1" thickBot="1" x14ac:dyDescent="0.25">
      <c r="A18" s="55" t="s">
        <v>54</v>
      </c>
      <c r="B18" s="55" t="s">
        <v>61</v>
      </c>
      <c r="C18" s="56" t="s">
        <v>62</v>
      </c>
      <c r="D18" s="57"/>
      <c r="E18" s="58">
        <v>8.2291748999999997E-2</v>
      </c>
      <c r="F18" s="58">
        <v>9.5668380000000011E-3</v>
      </c>
      <c r="G18" s="58">
        <v>0.12329792083999998</v>
      </c>
      <c r="H18" s="58">
        <v>2.6639999999999997E-4</v>
      </c>
      <c r="I18" s="58">
        <v>3.81858918E-3</v>
      </c>
      <c r="J18" s="58">
        <v>3.8401891800000005E-3</v>
      </c>
      <c r="K18" s="58">
        <v>3.89058918E-3</v>
      </c>
      <c r="L18" s="58">
        <v>1.7844675671999999E-3</v>
      </c>
      <c r="M18" s="58">
        <v>1.8050559000000001E-2</v>
      </c>
      <c r="N18" s="58">
        <v>2.0703539099999998E-4</v>
      </c>
      <c r="O18" s="58">
        <v>9.4560912900000009E-5</v>
      </c>
      <c r="P18" s="58">
        <v>1.1552994E-4</v>
      </c>
      <c r="Q18" s="58">
        <v>2.3055149999999999E-5</v>
      </c>
      <c r="R18" s="58">
        <v>1.9462515299999999E-4</v>
      </c>
      <c r="S18" s="58">
        <v>7.3059330599999992E-5</v>
      </c>
      <c r="T18" s="58">
        <v>1.7767232999999998E-5</v>
      </c>
      <c r="U18" s="58">
        <v>2.8553148000000001E-5</v>
      </c>
      <c r="V18" s="58">
        <v>7.6908651299999985E-3</v>
      </c>
      <c r="W18" s="58">
        <v>9.0708900000000003E-4</v>
      </c>
      <c r="X18" s="58">
        <v>3.2590649999999995E-4</v>
      </c>
      <c r="Y18" s="58">
        <v>2.1197249999999998E-3</v>
      </c>
      <c r="Z18" s="58">
        <v>2.6317949999999995E-4</v>
      </c>
      <c r="AA18" s="58">
        <v>2.292525E-4</v>
      </c>
      <c r="AB18" s="58">
        <v>2.9380634999999996E-3</v>
      </c>
      <c r="AC18" s="58">
        <v>3.6000000000000001E-5</v>
      </c>
      <c r="AD18" s="58">
        <v>4.32E-7</v>
      </c>
      <c r="AE18" s="46"/>
      <c r="AF18" s="57">
        <v>133.63499999999999</v>
      </c>
      <c r="AG18" s="57" t="s">
        <v>430</v>
      </c>
      <c r="AH18" s="57">
        <v>176.78100000000001</v>
      </c>
      <c r="AI18" s="57">
        <v>7.2</v>
      </c>
      <c r="AJ18" s="57" t="s">
        <v>430</v>
      </c>
      <c r="AK18" s="57" t="s">
        <v>432</v>
      </c>
      <c r="AL18" s="200" t="s">
        <v>50</v>
      </c>
    </row>
    <row r="19" spans="1:38" ht="26.25" customHeight="1" thickBot="1" x14ac:dyDescent="0.25">
      <c r="A19" s="55" t="s">
        <v>54</v>
      </c>
      <c r="B19" s="55" t="s">
        <v>63</v>
      </c>
      <c r="C19" s="56" t="s">
        <v>64</v>
      </c>
      <c r="D19" s="57"/>
      <c r="E19" s="58">
        <v>1.3051211319560001</v>
      </c>
      <c r="F19" s="58">
        <v>0.13853027846199997</v>
      </c>
      <c r="G19" s="58">
        <v>2.4246092611719794</v>
      </c>
      <c r="H19" s="58">
        <v>3.3299999999999996E-5</v>
      </c>
      <c r="I19" s="58">
        <v>3.6162275931319994E-2</v>
      </c>
      <c r="J19" s="58">
        <v>3.6164975931320002E-2</v>
      </c>
      <c r="K19" s="58">
        <v>3.6171275931319996E-2</v>
      </c>
      <c r="L19" s="58">
        <v>1.9079325917252796E-2</v>
      </c>
      <c r="M19" s="58">
        <v>0.19597385982599999</v>
      </c>
      <c r="N19" s="58">
        <v>1.8163404139133997E-2</v>
      </c>
      <c r="O19" s="58">
        <v>1.3847107529274597E-2</v>
      </c>
      <c r="P19" s="58">
        <v>4.3172813987600008E-3</v>
      </c>
      <c r="Q19" s="58">
        <v>1.4153823715399997E-2</v>
      </c>
      <c r="R19" s="58">
        <v>3.4952457505522005E-2</v>
      </c>
      <c r="S19" s="58">
        <v>1.4207777237104396E-2</v>
      </c>
      <c r="T19" s="58">
        <v>0.48388067468312201</v>
      </c>
      <c r="U19" s="58">
        <v>1.0380297012519998E-3</v>
      </c>
      <c r="V19" s="58">
        <v>6.5412749051619992E-2</v>
      </c>
      <c r="W19" s="58">
        <v>3.9764325499999998E-3</v>
      </c>
      <c r="X19" s="58">
        <v>3.2722715358399997E-3</v>
      </c>
      <c r="Y19" s="58">
        <v>2.542778114304E-2</v>
      </c>
      <c r="Z19" s="58">
        <v>2.9208320079199997E-3</v>
      </c>
      <c r="AA19" s="58">
        <v>2.63698927944E-3</v>
      </c>
      <c r="AB19" s="58">
        <v>3.4257873966239999E-2</v>
      </c>
      <c r="AC19" s="58">
        <v>4.5000000000000001E-6</v>
      </c>
      <c r="AD19" s="58">
        <v>5.4E-8</v>
      </c>
      <c r="AE19" s="46"/>
      <c r="AF19" s="57">
        <v>2248.1332000000002</v>
      </c>
      <c r="AG19" s="57" t="s">
        <v>430</v>
      </c>
      <c r="AH19" s="57">
        <v>7065.200194</v>
      </c>
      <c r="AI19" s="57">
        <v>0.9</v>
      </c>
      <c r="AJ19" s="57" t="s">
        <v>430</v>
      </c>
      <c r="AK19" s="57" t="s">
        <v>432</v>
      </c>
      <c r="AL19" s="200" t="s">
        <v>50</v>
      </c>
    </row>
    <row r="20" spans="1:38" ht="26.25" customHeight="1" thickBot="1" x14ac:dyDescent="0.25">
      <c r="A20" s="55" t="s">
        <v>54</v>
      </c>
      <c r="B20" s="55" t="s">
        <v>65</v>
      </c>
      <c r="C20" s="56" t="s">
        <v>66</v>
      </c>
      <c r="D20" s="57"/>
      <c r="E20" s="58">
        <v>0.36818293299999999</v>
      </c>
      <c r="F20" s="58">
        <v>9.9744721999999994E-2</v>
      </c>
      <c r="G20" s="58">
        <v>0.38457049164999996</v>
      </c>
      <c r="H20" s="58">
        <v>4.8469999999999997E-3</v>
      </c>
      <c r="I20" s="58">
        <v>2.755314142E-2</v>
      </c>
      <c r="J20" s="58">
        <v>2.7946141420000001E-2</v>
      </c>
      <c r="K20" s="58">
        <v>2.8863141419999995E-2</v>
      </c>
      <c r="L20" s="58">
        <v>9.3935232568000005E-3</v>
      </c>
      <c r="M20" s="58">
        <v>0.163778435</v>
      </c>
      <c r="N20" s="58">
        <v>3.5913578989999998E-3</v>
      </c>
      <c r="O20" s="58">
        <v>1.7072434540999998E-3</v>
      </c>
      <c r="P20" s="58">
        <v>1.3178463400000001E-3</v>
      </c>
      <c r="Q20" s="58">
        <v>2.5825947000000001E-4</v>
      </c>
      <c r="R20" s="58">
        <v>3.1166831570000001E-3</v>
      </c>
      <c r="S20" s="58">
        <v>8.740600514E-4</v>
      </c>
      <c r="T20" s="58">
        <v>2.9387150900000005E-4</v>
      </c>
      <c r="U20" s="58">
        <v>2.3548845200000002E-4</v>
      </c>
      <c r="V20" s="58">
        <v>7.9540237969999997E-2</v>
      </c>
      <c r="W20" s="58">
        <v>1.3623626600000001E-2</v>
      </c>
      <c r="X20" s="58">
        <v>2.0206360999999993E-3</v>
      </c>
      <c r="Y20" s="58">
        <v>7.7062850000000002E-3</v>
      </c>
      <c r="Z20" s="58">
        <v>1.2908322999999997E-3</v>
      </c>
      <c r="AA20" s="58">
        <v>1.0850285E-3</v>
      </c>
      <c r="AB20" s="58">
        <v>1.2102781899999998E-2</v>
      </c>
      <c r="AC20" s="58">
        <v>6.5500000000000009E-4</v>
      </c>
      <c r="AD20" s="58">
        <v>7.860000000000001E-6</v>
      </c>
      <c r="AE20" s="46"/>
      <c r="AF20" s="57">
        <v>374.01900000000001</v>
      </c>
      <c r="AG20" s="57" t="s">
        <v>430</v>
      </c>
      <c r="AH20" s="57">
        <v>2221.489</v>
      </c>
      <c r="AI20" s="57">
        <v>131</v>
      </c>
      <c r="AJ20" s="57" t="s">
        <v>430</v>
      </c>
      <c r="AK20" s="57" t="s">
        <v>432</v>
      </c>
      <c r="AL20" s="200" t="s">
        <v>50</v>
      </c>
    </row>
    <row r="21" spans="1:38" ht="26.25" customHeight="1" thickBot="1" x14ac:dyDescent="0.25">
      <c r="A21" s="55" t="s">
        <v>54</v>
      </c>
      <c r="B21" s="55" t="s">
        <v>67</v>
      </c>
      <c r="C21" s="56" t="s">
        <v>68</v>
      </c>
      <c r="D21" s="57"/>
      <c r="E21" s="58">
        <v>1.5939051693740003</v>
      </c>
      <c r="F21" s="58">
        <v>0.30392104237299999</v>
      </c>
      <c r="G21" s="58">
        <v>2.1944672246821701</v>
      </c>
      <c r="H21" s="58">
        <v>9.9899999999999989E-5</v>
      </c>
      <c r="I21" s="58">
        <v>0.15347530737178</v>
      </c>
      <c r="J21" s="58">
        <v>0.16293003237178</v>
      </c>
      <c r="K21" s="58">
        <v>0.17029630737178</v>
      </c>
      <c r="L21" s="58">
        <v>2.6663276294871203E-2</v>
      </c>
      <c r="M21" s="58">
        <v>1.3021240390789999</v>
      </c>
      <c r="N21" s="58">
        <v>0.14093892830396099</v>
      </c>
      <c r="O21" s="58">
        <v>1.9411914985059001E-3</v>
      </c>
      <c r="P21" s="58">
        <v>1.242643440354E-2</v>
      </c>
      <c r="Q21" s="58">
        <v>4.9776088951000007E-3</v>
      </c>
      <c r="R21" s="58">
        <v>1.4667245622863E-2</v>
      </c>
      <c r="S21" s="58">
        <v>1.8778248824572599E-2</v>
      </c>
      <c r="T21" s="58">
        <v>1.3758725442862999E-2</v>
      </c>
      <c r="U21" s="58">
        <v>2.4999736981580001E-3</v>
      </c>
      <c r="V21" s="58">
        <v>0.26600994189923</v>
      </c>
      <c r="W21" s="58">
        <v>0.21572830600000004</v>
      </c>
      <c r="X21" s="58">
        <v>5.1020950999999995E-2</v>
      </c>
      <c r="Y21" s="58">
        <v>8.7413587499999987E-2</v>
      </c>
      <c r="Z21" s="58">
        <v>2.7784992999999997E-2</v>
      </c>
      <c r="AA21" s="58">
        <v>2.1983609999999997E-2</v>
      </c>
      <c r="AB21" s="58">
        <v>0.18820314149999998</v>
      </c>
      <c r="AC21" s="58">
        <v>6.6426750000000002E-4</v>
      </c>
      <c r="AD21" s="58">
        <v>0.17843641200000002</v>
      </c>
      <c r="AE21" s="46"/>
      <c r="AF21" s="57">
        <v>1703.165</v>
      </c>
      <c r="AG21" s="57">
        <v>1049.625</v>
      </c>
      <c r="AH21" s="57">
        <v>7275.0094509999999</v>
      </c>
      <c r="AI21" s="57">
        <v>2.7</v>
      </c>
      <c r="AJ21" s="57" t="s">
        <v>430</v>
      </c>
      <c r="AK21" s="57" t="s">
        <v>432</v>
      </c>
      <c r="AL21" s="200" t="s">
        <v>50</v>
      </c>
    </row>
    <row r="22" spans="1:38" ht="26.25" customHeight="1" thickBot="1" x14ac:dyDescent="0.25">
      <c r="A22" s="55" t="s">
        <v>54</v>
      </c>
      <c r="B22" s="59" t="s">
        <v>69</v>
      </c>
      <c r="C22" s="56" t="s">
        <v>70</v>
      </c>
      <c r="D22" s="57"/>
      <c r="E22" s="58">
        <v>9.3936186841999998</v>
      </c>
      <c r="F22" s="58">
        <v>1.2236137239999998</v>
      </c>
      <c r="G22" s="58">
        <v>2.8708645932520005</v>
      </c>
      <c r="H22" s="58">
        <v>7.7504869399999995E-2</v>
      </c>
      <c r="I22" s="58">
        <v>0.35524841821000003</v>
      </c>
      <c r="J22" s="58">
        <v>0.36153259681</v>
      </c>
      <c r="K22" s="58">
        <v>0.37619568021000005</v>
      </c>
      <c r="L22" s="58">
        <v>0.11326582720839999</v>
      </c>
      <c r="M22" s="58">
        <v>10.009607098299998</v>
      </c>
      <c r="N22" s="58">
        <v>0.3619056961335001</v>
      </c>
      <c r="O22" s="58">
        <v>5.1371012014249991E-2</v>
      </c>
      <c r="P22" s="58">
        <v>0.15369166319800004</v>
      </c>
      <c r="Q22" s="58">
        <v>8.107322664500001E-2</v>
      </c>
      <c r="R22" s="58">
        <v>0.17280181213450005</v>
      </c>
      <c r="S22" s="58">
        <v>0.20848160504489999</v>
      </c>
      <c r="T22" s="58">
        <v>0.15220066811770003</v>
      </c>
      <c r="U22" s="58">
        <v>7.7790485601999998E-2</v>
      </c>
      <c r="V22" s="58">
        <v>2.4459664987450003</v>
      </c>
      <c r="W22" s="58">
        <v>0.24305737112</v>
      </c>
      <c r="X22" s="58">
        <v>3.0290423314999995E-2</v>
      </c>
      <c r="Y22" s="58">
        <v>8.0771337127999998E-2</v>
      </c>
      <c r="Z22" s="58">
        <v>1.7427902515E-2</v>
      </c>
      <c r="AA22" s="58">
        <v>1.4233066949000001E-2</v>
      </c>
      <c r="AB22" s="58">
        <v>0.142722729907</v>
      </c>
      <c r="AC22" s="58">
        <v>2.4304155690399998E-2</v>
      </c>
      <c r="AD22" s="58">
        <v>0.32322541897200002</v>
      </c>
      <c r="AE22" s="46"/>
      <c r="AF22" s="57">
        <v>8002.4710400000004</v>
      </c>
      <c r="AG22" s="57">
        <v>5643.4249929999996</v>
      </c>
      <c r="AH22" s="57">
        <v>9428.9</v>
      </c>
      <c r="AI22" s="57">
        <v>2135.1</v>
      </c>
      <c r="AJ22" s="57">
        <v>42.999699999999997</v>
      </c>
      <c r="AK22" s="57" t="s">
        <v>432</v>
      </c>
      <c r="AL22" s="200" t="s">
        <v>50</v>
      </c>
    </row>
    <row r="23" spans="1:38" ht="26.25" customHeight="1" thickBot="1" x14ac:dyDescent="0.25">
      <c r="A23" s="55" t="s">
        <v>71</v>
      </c>
      <c r="B23" s="59" t="s">
        <v>394</v>
      </c>
      <c r="C23" s="56" t="s">
        <v>390</v>
      </c>
      <c r="D23" s="98"/>
      <c r="E23" s="58">
        <v>4.421156671706691</v>
      </c>
      <c r="F23" s="58">
        <v>0.98134579694319257</v>
      </c>
      <c r="G23" s="58">
        <v>1.0957239341296852</v>
      </c>
      <c r="H23" s="58">
        <v>1.218375176643338E-3</v>
      </c>
      <c r="I23" s="58">
        <v>0.26497209335732574</v>
      </c>
      <c r="J23" s="58">
        <v>0.26497209335732574</v>
      </c>
      <c r="K23" s="58">
        <v>0.26497209335732574</v>
      </c>
      <c r="L23" s="58">
        <v>0.1698970218663009</v>
      </c>
      <c r="M23" s="58">
        <v>7.5634267280589711</v>
      </c>
      <c r="N23" s="58">
        <v>3.1125000000000003E-2</v>
      </c>
      <c r="O23" s="58">
        <v>1.6129999999999999E-3</v>
      </c>
      <c r="P23" s="58" t="s">
        <v>431</v>
      </c>
      <c r="Q23" s="58" t="s">
        <v>431</v>
      </c>
      <c r="R23" s="58">
        <v>8.0649999999999993E-3</v>
      </c>
      <c r="S23" s="58">
        <v>0.27421000000000001</v>
      </c>
      <c r="T23" s="58">
        <v>1.1291000000000001E-2</v>
      </c>
      <c r="U23" s="58">
        <v>1.6129999999999999E-3</v>
      </c>
      <c r="V23" s="58">
        <v>0.1613</v>
      </c>
      <c r="W23" s="58" t="s">
        <v>431</v>
      </c>
      <c r="X23" s="58">
        <v>4.9219999999999993E-3</v>
      </c>
      <c r="Y23" s="58">
        <v>7.9819999999999995E-3</v>
      </c>
      <c r="Z23" s="58" t="s">
        <v>431</v>
      </c>
      <c r="AA23" s="58" t="s">
        <v>431</v>
      </c>
      <c r="AB23" s="58">
        <v>1.2903999999999999E-2</v>
      </c>
      <c r="AC23" s="58" t="s">
        <v>431</v>
      </c>
      <c r="AD23" s="58" t="s">
        <v>431</v>
      </c>
      <c r="AE23" s="46"/>
      <c r="AF23" s="57">
        <v>6904.726999999999</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0.1634196005059381</v>
      </c>
      <c r="F25" s="58">
        <v>1.7553891833758339E-2</v>
      </c>
      <c r="G25" s="58">
        <v>5.6924060137172001E-2</v>
      </c>
      <c r="H25" s="58" t="s">
        <v>431</v>
      </c>
      <c r="I25" s="58">
        <v>1.2781362332934189E-3</v>
      </c>
      <c r="J25" s="58">
        <v>1.2781362332934189E-3</v>
      </c>
      <c r="K25" s="58">
        <v>1.2781362332934189E-3</v>
      </c>
      <c r="L25" s="58">
        <v>2.9264814553338299E-4</v>
      </c>
      <c r="M25" s="58">
        <v>0.16969266315605272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618.84297171373873</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3.8267701666009894E-2</v>
      </c>
      <c r="F26" s="58">
        <v>2.2715841607727376E-2</v>
      </c>
      <c r="G26" s="58">
        <v>1.3958084034999999E-2</v>
      </c>
      <c r="H26" s="58" t="s">
        <v>431</v>
      </c>
      <c r="I26" s="58">
        <v>3.0554591794043802E-4</v>
      </c>
      <c r="J26" s="58">
        <v>3.0554591794043802E-4</v>
      </c>
      <c r="K26" s="58">
        <v>3.0554591794043802E-4</v>
      </c>
      <c r="L26" s="58">
        <v>4.9637982220070997E-5</v>
      </c>
      <c r="M26" s="58">
        <v>1.2506534032454113</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194.41128608252399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15.745135278844501</v>
      </c>
      <c r="F27" s="58">
        <v>7.6397098786315878</v>
      </c>
      <c r="G27" s="58">
        <v>1.6634490795241177</v>
      </c>
      <c r="H27" s="58">
        <v>0.57027961718034359</v>
      </c>
      <c r="I27" s="58">
        <v>1.1296319892389188</v>
      </c>
      <c r="J27" s="58">
        <v>1.1296319892389188</v>
      </c>
      <c r="K27" s="58">
        <v>1.1296319892389188</v>
      </c>
      <c r="L27" s="58">
        <v>0.72668988866964268</v>
      </c>
      <c r="M27" s="58">
        <v>67.064869360876145</v>
      </c>
      <c r="N27" s="58">
        <v>3.5469544896179919</v>
      </c>
      <c r="O27" s="58">
        <v>1.6067361986351743E-4</v>
      </c>
      <c r="P27" s="58">
        <v>8.9471608264377715E-3</v>
      </c>
      <c r="Q27" s="58">
        <v>2.566732966942742E-4</v>
      </c>
      <c r="R27" s="58">
        <v>9.399833156723273E-3</v>
      </c>
      <c r="S27" s="58">
        <v>6.4814610894457962E-3</v>
      </c>
      <c r="T27" s="58">
        <v>1.6128036249454789E-3</v>
      </c>
      <c r="U27" s="58">
        <v>1.9199935366151372E-4</v>
      </c>
      <c r="V27" s="58">
        <v>3.261966536808962E-2</v>
      </c>
      <c r="W27" s="58">
        <v>0.78176380000000001</v>
      </c>
      <c r="X27" s="58">
        <v>2.3092365295800003E-2</v>
      </c>
      <c r="Y27" s="58">
        <v>2.6851450061700002E-2</v>
      </c>
      <c r="Z27" s="58">
        <v>1.9784075775400003E-2</v>
      </c>
      <c r="AA27" s="58">
        <v>2.3915318953800002E-2</v>
      </c>
      <c r="AB27" s="58">
        <v>9.3643210086700013E-2</v>
      </c>
      <c r="AC27" s="58">
        <v>7.8176440000000003E-4</v>
      </c>
      <c r="AD27" s="58">
        <v>1.595543E-4</v>
      </c>
      <c r="AE27" s="46"/>
      <c r="AF27" s="57">
        <v>58248.499857366704</v>
      </c>
      <c r="AG27" s="57" t="s">
        <v>432</v>
      </c>
      <c r="AH27" s="57" t="s">
        <v>430</v>
      </c>
      <c r="AI27" s="57">
        <v>28.025941777500002</v>
      </c>
      <c r="AJ27" s="57" t="s">
        <v>432</v>
      </c>
      <c r="AK27" s="57" t="s">
        <v>432</v>
      </c>
      <c r="AL27" s="200" t="s">
        <v>50</v>
      </c>
    </row>
    <row r="28" spans="1:38" ht="26.25" customHeight="1" thickBot="1" x14ac:dyDescent="0.25">
      <c r="A28" s="55" t="s">
        <v>79</v>
      </c>
      <c r="B28" s="55" t="s">
        <v>82</v>
      </c>
      <c r="C28" s="56" t="s">
        <v>83</v>
      </c>
      <c r="D28" s="57"/>
      <c r="E28" s="58">
        <v>2.5302462459134549</v>
      </c>
      <c r="F28" s="58">
        <v>0.28999583633171166</v>
      </c>
      <c r="G28" s="58">
        <v>0.50633341875360027</v>
      </c>
      <c r="H28" s="58">
        <v>1.3005950866120377E-2</v>
      </c>
      <c r="I28" s="58">
        <v>0.38223711246671488</v>
      </c>
      <c r="J28" s="58">
        <v>0.38223711246671488</v>
      </c>
      <c r="K28" s="58">
        <v>0.38223711246671488</v>
      </c>
      <c r="L28" s="58">
        <v>0.2441248862294452</v>
      </c>
      <c r="M28" s="58">
        <v>1.987012994608176</v>
      </c>
      <c r="N28" s="58">
        <v>0.16325973514989237</v>
      </c>
      <c r="O28" s="58">
        <v>1.2606180582326571E-5</v>
      </c>
      <c r="P28" s="58">
        <v>1.1812637695323392E-3</v>
      </c>
      <c r="Q28" s="58">
        <v>2.3972430187098919E-5</v>
      </c>
      <c r="R28" s="58">
        <v>1.7995898182129977E-3</v>
      </c>
      <c r="S28" s="58">
        <v>1.2101972174928068E-3</v>
      </c>
      <c r="T28" s="58">
        <v>6.9023686992619591E-5</v>
      </c>
      <c r="U28" s="58">
        <v>2.2732499209544703E-5</v>
      </c>
      <c r="V28" s="58">
        <v>4.0546519283914196E-3</v>
      </c>
      <c r="W28" s="58">
        <v>0.18014350000000001</v>
      </c>
      <c r="X28" s="58">
        <v>6.7122873475999999E-3</v>
      </c>
      <c r="Y28" s="58">
        <v>7.5497965703999999E-3</v>
      </c>
      <c r="Z28" s="58">
        <v>5.8899521254999997E-3</v>
      </c>
      <c r="AA28" s="58">
        <v>6.3066187684999997E-3</v>
      </c>
      <c r="AB28" s="58">
        <v>2.6458654812E-2</v>
      </c>
      <c r="AC28" s="58">
        <v>1.801436E-4</v>
      </c>
      <c r="AD28" s="58">
        <v>3.71985E-5</v>
      </c>
      <c r="AE28" s="46"/>
      <c r="AF28" s="57">
        <v>9179.2028386998009</v>
      </c>
      <c r="AG28" s="57" t="s">
        <v>432</v>
      </c>
      <c r="AH28" s="57" t="s">
        <v>431</v>
      </c>
      <c r="AI28" s="57">
        <v>9.0596318700000005</v>
      </c>
      <c r="AJ28" s="57" t="s">
        <v>432</v>
      </c>
      <c r="AK28" s="57" t="s">
        <v>432</v>
      </c>
      <c r="AL28" s="200" t="s">
        <v>50</v>
      </c>
    </row>
    <row r="29" spans="1:38" ht="26.25" customHeight="1" thickBot="1" x14ac:dyDescent="0.25">
      <c r="A29" s="55" t="s">
        <v>79</v>
      </c>
      <c r="B29" s="55" t="s">
        <v>84</v>
      </c>
      <c r="C29" s="56" t="s">
        <v>85</v>
      </c>
      <c r="D29" s="57"/>
      <c r="E29" s="58">
        <v>9.2704432626727851</v>
      </c>
      <c r="F29" s="58">
        <v>0.75698696168985202</v>
      </c>
      <c r="G29" s="58">
        <v>0.69699337990609267</v>
      </c>
      <c r="H29" s="58">
        <v>4.7610195061382164E-3</v>
      </c>
      <c r="I29" s="58">
        <v>0.30896425806877359</v>
      </c>
      <c r="J29" s="58">
        <v>0.30896425806877359</v>
      </c>
      <c r="K29" s="58">
        <v>0.30896425806877359</v>
      </c>
      <c r="L29" s="58">
        <v>0.17393843193978736</v>
      </c>
      <c r="M29" s="58">
        <v>2.3133463522247317</v>
      </c>
      <c r="N29" s="58">
        <v>0.14345346357165514</v>
      </c>
      <c r="O29" s="58">
        <v>1.4133230517555694E-5</v>
      </c>
      <c r="P29" s="58">
        <v>1.4892842748771601E-3</v>
      </c>
      <c r="Q29" s="58">
        <v>2.8195755755241443E-5</v>
      </c>
      <c r="R29" s="58">
        <v>2.3830638254604937E-3</v>
      </c>
      <c r="S29" s="58">
        <v>1.5982492127851503E-3</v>
      </c>
      <c r="T29" s="58">
        <v>5.7593501268271882E-5</v>
      </c>
      <c r="U29" s="58">
        <v>2.8125050475371501E-5</v>
      </c>
      <c r="V29" s="58">
        <v>5.0603879271707694E-3</v>
      </c>
      <c r="W29" s="58">
        <v>0.1035196</v>
      </c>
      <c r="X29" s="58">
        <v>1.4788328502999999E-3</v>
      </c>
      <c r="Y29" s="58">
        <v>8.9551544837000001E-3</v>
      </c>
      <c r="Z29" s="58">
        <v>1.0006768955600001E-2</v>
      </c>
      <c r="AA29" s="58">
        <v>2.3004066564E-3</v>
      </c>
      <c r="AB29" s="58">
        <v>2.2741162946000003E-2</v>
      </c>
      <c r="AC29" s="58">
        <v>7.4269699999999998E-5</v>
      </c>
      <c r="AD29" s="58">
        <v>1.9749E-5</v>
      </c>
      <c r="AE29" s="46"/>
      <c r="AF29" s="57">
        <v>11964.1568975217</v>
      </c>
      <c r="AG29" s="57" t="s">
        <v>432</v>
      </c>
      <c r="AH29" s="57" t="s">
        <v>430</v>
      </c>
      <c r="AI29" s="57">
        <v>12.5179487908</v>
      </c>
      <c r="AJ29" s="57" t="s">
        <v>432</v>
      </c>
      <c r="AK29" s="57" t="s">
        <v>432</v>
      </c>
      <c r="AL29" s="200" t="s">
        <v>50</v>
      </c>
    </row>
    <row r="30" spans="1:38" ht="26.25" customHeight="1" thickBot="1" x14ac:dyDescent="0.25">
      <c r="A30" s="55" t="s">
        <v>79</v>
      </c>
      <c r="B30" s="55" t="s">
        <v>86</v>
      </c>
      <c r="C30" s="56" t="s">
        <v>87</v>
      </c>
      <c r="D30" s="57"/>
      <c r="E30" s="58">
        <v>0.20732456034976557</v>
      </c>
      <c r="F30" s="58">
        <v>2.9746933358061973</v>
      </c>
      <c r="G30" s="58">
        <v>4.5138867747762873E-3</v>
      </c>
      <c r="H30" s="58">
        <v>1.6410501044598113E-3</v>
      </c>
      <c r="I30" s="58">
        <v>5.2760647675172911E-2</v>
      </c>
      <c r="J30" s="58">
        <v>5.2760647675172911E-2</v>
      </c>
      <c r="K30" s="58">
        <v>5.2760647675172911E-2</v>
      </c>
      <c r="L30" s="58">
        <v>8.8743915500912596E-3</v>
      </c>
      <c r="M30" s="58">
        <v>7.5843829906211573</v>
      </c>
      <c r="N30" s="58">
        <v>0.14137792639049823</v>
      </c>
      <c r="O30" s="58">
        <v>5.6551245207619403E-6</v>
      </c>
      <c r="P30" s="58">
        <v>2.4599869427210377E-4</v>
      </c>
      <c r="Q30" s="58">
        <v>8.4826930020945839E-6</v>
      </c>
      <c r="R30" s="58">
        <v>1.7813814560761518E-4</v>
      </c>
      <c r="S30" s="58">
        <v>1.272414401513002E-4</v>
      </c>
      <c r="T30" s="58">
        <v>6.503383867448717E-5</v>
      </c>
      <c r="U30" s="58">
        <v>5.6551369626652922E-6</v>
      </c>
      <c r="V30" s="58">
        <v>9.3309797209687351E-4</v>
      </c>
      <c r="W30" s="58">
        <v>1.4791800000000001E-2</v>
      </c>
      <c r="X30" s="58">
        <v>2.0274945040000002E-4</v>
      </c>
      <c r="Y30" s="58">
        <v>2.6686745160000002E-4</v>
      </c>
      <c r="Z30" s="58">
        <v>1.54471004E-4</v>
      </c>
      <c r="AA30" s="58">
        <v>2.9784591589999997E-4</v>
      </c>
      <c r="AB30" s="58">
        <v>9.2193382189999999E-4</v>
      </c>
      <c r="AC30" s="58">
        <v>1.4791699999999999E-5</v>
      </c>
      <c r="AD30" s="58">
        <v>5.8321999999999998E-6</v>
      </c>
      <c r="AE30" s="46"/>
      <c r="AF30" s="57">
        <v>1237.7449920286999</v>
      </c>
      <c r="AG30" s="57" t="s">
        <v>432</v>
      </c>
      <c r="AH30" s="57" t="s">
        <v>431</v>
      </c>
      <c r="AI30" s="57">
        <v>1.11313E-5</v>
      </c>
      <c r="AJ30" s="57" t="s">
        <v>432</v>
      </c>
      <c r="AK30" s="57" t="s">
        <v>432</v>
      </c>
      <c r="AL30" s="200" t="s">
        <v>50</v>
      </c>
    </row>
    <row r="31" spans="1:38" ht="26.25" customHeight="1" thickBot="1" x14ac:dyDescent="0.25">
      <c r="A31" s="55" t="s">
        <v>79</v>
      </c>
      <c r="B31" s="55" t="s">
        <v>88</v>
      </c>
      <c r="C31" s="56" t="s">
        <v>89</v>
      </c>
      <c r="D31" s="57"/>
      <c r="E31" s="58" t="s">
        <v>432</v>
      </c>
      <c r="F31" s="58">
        <v>2.3992472577292681</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111.3261284277</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0.34299340039853049</v>
      </c>
      <c r="J32" s="58">
        <v>0.67852695430287846</v>
      </c>
      <c r="K32" s="58">
        <v>0.84849831520567554</v>
      </c>
      <c r="L32" s="58">
        <v>7.3240219117849503E-2</v>
      </c>
      <c r="M32" s="58" t="s">
        <v>432</v>
      </c>
      <c r="N32" s="58">
        <v>2.7781443421556058</v>
      </c>
      <c r="O32" s="58">
        <v>1.1879718354300019E-2</v>
      </c>
      <c r="P32" s="58" t="s">
        <v>432</v>
      </c>
      <c r="Q32" s="58">
        <v>3.1625770918656405E-2</v>
      </c>
      <c r="R32" s="58">
        <v>1.039972265055819</v>
      </c>
      <c r="S32" s="58">
        <v>22.859011576087923</v>
      </c>
      <c r="T32" s="58">
        <v>0.15783601661102217</v>
      </c>
      <c r="U32" s="58">
        <v>1.6969966304113515E-2</v>
      </c>
      <c r="V32" s="58">
        <v>6.8614984035361068</v>
      </c>
      <c r="W32" s="58" t="s">
        <v>431</v>
      </c>
      <c r="X32" s="58">
        <v>0.1591489377849182</v>
      </c>
      <c r="Y32" s="58">
        <v>1.4405722816738284E-2</v>
      </c>
      <c r="Z32" s="58">
        <v>2.1265590824708896E-2</v>
      </c>
      <c r="AA32" s="58" t="s">
        <v>431</v>
      </c>
      <c r="AB32" s="58">
        <v>0.19482025142636536</v>
      </c>
      <c r="AC32" s="58" t="s">
        <v>431</v>
      </c>
      <c r="AD32" s="58" t="s">
        <v>431</v>
      </c>
      <c r="AE32" s="46"/>
      <c r="AF32" s="57" t="s">
        <v>432</v>
      </c>
      <c r="AG32" s="57" t="s">
        <v>432</v>
      </c>
      <c r="AH32" s="57" t="s">
        <v>432</v>
      </c>
      <c r="AI32" s="57" t="s">
        <v>432</v>
      </c>
      <c r="AJ32" s="57" t="s">
        <v>432</v>
      </c>
      <c r="AK32" s="57">
        <v>30043.743672006691</v>
      </c>
      <c r="AL32" s="200" t="s">
        <v>414</v>
      </c>
    </row>
    <row r="33" spans="1:38" ht="26.25" customHeight="1" thickBot="1" x14ac:dyDescent="0.25">
      <c r="A33" s="55" t="s">
        <v>79</v>
      </c>
      <c r="B33" s="55" t="s">
        <v>92</v>
      </c>
      <c r="C33" s="56" t="s">
        <v>93</v>
      </c>
      <c r="D33" s="57"/>
      <c r="E33" s="58" t="s">
        <v>432</v>
      </c>
      <c r="F33" s="58" t="s">
        <v>432</v>
      </c>
      <c r="G33" s="58" t="s">
        <v>432</v>
      </c>
      <c r="H33" s="58" t="s">
        <v>432</v>
      </c>
      <c r="I33" s="58">
        <v>0.14177948865722692</v>
      </c>
      <c r="J33" s="58">
        <v>0.26255460862449453</v>
      </c>
      <c r="K33" s="58">
        <v>0.52510921724898918</v>
      </c>
      <c r="L33" s="58">
        <v>5.5661577028392776E-3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30043.743672006691</v>
      </c>
      <c r="AL33" s="200" t="s">
        <v>414</v>
      </c>
    </row>
    <row r="34" spans="1:38" ht="26.25" customHeight="1" thickBot="1" x14ac:dyDescent="0.25">
      <c r="A34" s="55" t="s">
        <v>71</v>
      </c>
      <c r="B34" s="55" t="s">
        <v>94</v>
      </c>
      <c r="C34" s="56" t="s">
        <v>95</v>
      </c>
      <c r="D34" s="57"/>
      <c r="E34" s="58">
        <v>1.6925214470400001</v>
      </c>
      <c r="F34" s="58">
        <v>0.15018975771000001</v>
      </c>
      <c r="G34" s="58">
        <v>0.20683338268999998</v>
      </c>
      <c r="H34" s="58">
        <v>2.2072528E-4</v>
      </c>
      <c r="I34" s="58">
        <v>4.4255418640000002E-2</v>
      </c>
      <c r="J34" s="58">
        <v>4.6517852759999999E-2</v>
      </c>
      <c r="K34" s="58">
        <v>4.9097579470000006E-2</v>
      </c>
      <c r="L34" s="58">
        <v>2.8970192999999998E-4</v>
      </c>
      <c r="M34" s="58">
        <v>0.34561440248999997</v>
      </c>
      <c r="N34" s="58">
        <v>1.1036264E-4</v>
      </c>
      <c r="O34" s="58">
        <v>3.1729258999999997E-4</v>
      </c>
      <c r="P34" s="58">
        <v>1.6554396E-4</v>
      </c>
      <c r="Q34" s="58">
        <v>4.1385989999999999E-5</v>
      </c>
      <c r="R34" s="58">
        <v>1.6140536099999998E-3</v>
      </c>
      <c r="S34" s="58">
        <v>5.4905413399999992E-2</v>
      </c>
      <c r="T34" s="58">
        <v>2.2624341199999998E-3</v>
      </c>
      <c r="U34" s="58">
        <v>3.1729258999999997E-4</v>
      </c>
      <c r="V34" s="58">
        <v>3.229486753E-2</v>
      </c>
      <c r="W34" s="58">
        <v>1.9313462000000001E-3</v>
      </c>
      <c r="X34" s="58">
        <v>9.6567309999999993E-4</v>
      </c>
      <c r="Y34" s="58">
        <v>1.6140536099999998E-3</v>
      </c>
      <c r="Z34" s="58">
        <v>2.3452061000000001E-6</v>
      </c>
      <c r="AA34" s="58">
        <v>2.0692995000000001E-6</v>
      </c>
      <c r="AB34" s="58">
        <v>2.5841412155999995E-3</v>
      </c>
      <c r="AC34" s="58" t="s">
        <v>431</v>
      </c>
      <c r="AD34" s="58" t="s">
        <v>431</v>
      </c>
      <c r="AE34" s="46"/>
      <c r="AF34" s="57">
        <v>1379.5329999999999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2.6618301692874762</v>
      </c>
      <c r="F36" s="58">
        <v>9.4294462125073183E-2</v>
      </c>
      <c r="G36" s="58">
        <v>0.32100366683468801</v>
      </c>
      <c r="H36" s="58">
        <v>1.048959E-5</v>
      </c>
      <c r="I36" s="58">
        <v>5.840483726788892E-2</v>
      </c>
      <c r="J36" s="58">
        <v>6.5840649094714931E-2</v>
      </c>
      <c r="K36" s="58">
        <v>6.5840649094714931E-2</v>
      </c>
      <c r="L36" s="58">
        <v>1.6508224364045562E-4</v>
      </c>
      <c r="M36" s="58">
        <v>0.30932108385599971</v>
      </c>
      <c r="N36" s="58">
        <v>5.5027049400115059E-3</v>
      </c>
      <c r="O36" s="58">
        <v>4.3291688850086293E-4</v>
      </c>
      <c r="P36" s="58">
        <v>1.2352025300172652E-3</v>
      </c>
      <c r="Q36" s="58">
        <v>2.6380151525043157E-3</v>
      </c>
      <c r="R36" s="58">
        <v>3.095596323028776E-3</v>
      </c>
      <c r="S36" s="58">
        <v>3.7339122857031622E-2</v>
      </c>
      <c r="T36" s="58">
        <v>8.8300617944001097E-2</v>
      </c>
      <c r="U36" s="58">
        <v>4.3448435355158228E-3</v>
      </c>
      <c r="V36" s="58">
        <v>5.0210285302172787E-2</v>
      </c>
      <c r="W36" s="58">
        <v>5.9372191699999955E-3</v>
      </c>
      <c r="X36" s="58">
        <v>4.4999979390000002E-5</v>
      </c>
      <c r="Y36" s="58">
        <v>7.5000025934999991E-5</v>
      </c>
      <c r="Z36" s="58" t="s">
        <v>431</v>
      </c>
      <c r="AA36" s="58" t="s">
        <v>431</v>
      </c>
      <c r="AB36" s="58">
        <v>1.2000000532499999E-4</v>
      </c>
      <c r="AC36" s="58">
        <v>3.4284601099999969E-3</v>
      </c>
      <c r="AD36" s="58">
        <v>2.3867208699999984E-3</v>
      </c>
      <c r="AE36" s="46"/>
      <c r="AF36" s="57">
        <v>1781.498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1.6476978719999997</v>
      </c>
      <c r="F39" s="58">
        <v>0.245859038</v>
      </c>
      <c r="G39" s="58">
        <v>0.87770335961999979</v>
      </c>
      <c r="H39" s="58">
        <v>3.9305247000000001E-3</v>
      </c>
      <c r="I39" s="58">
        <v>8.8929551640000021E-2</v>
      </c>
      <c r="J39" s="58">
        <v>0.10101733164</v>
      </c>
      <c r="K39" s="58">
        <v>0.10180679163999998</v>
      </c>
      <c r="L39" s="58">
        <v>4.2424487025599998E-2</v>
      </c>
      <c r="M39" s="58">
        <v>0.61271694199999993</v>
      </c>
      <c r="N39" s="58">
        <v>3.7336639317999999E-2</v>
      </c>
      <c r="O39" s="58">
        <v>1.6936859441999998E-3</v>
      </c>
      <c r="P39" s="58">
        <v>1.2977078000000002E-3</v>
      </c>
      <c r="Q39" s="58">
        <v>2.6849637999999997E-3</v>
      </c>
      <c r="R39" s="58">
        <v>4.0901309194E-2</v>
      </c>
      <c r="S39" s="58">
        <v>1.2616925838800003E-2</v>
      </c>
      <c r="T39" s="58">
        <v>0.48227021919399998</v>
      </c>
      <c r="U39" s="58">
        <v>8.4027240399999999E-4</v>
      </c>
      <c r="V39" s="58">
        <v>0.12167731474</v>
      </c>
      <c r="W39" s="58">
        <v>4.0280430960000002E-2</v>
      </c>
      <c r="X39" s="58">
        <v>2.2677457033600003E-3</v>
      </c>
      <c r="Y39" s="58">
        <v>3.2434996201999998E-3</v>
      </c>
      <c r="Z39" s="58">
        <v>1.1715118958000002E-3</v>
      </c>
      <c r="AA39" s="58">
        <v>9.2436211304000018E-4</v>
      </c>
      <c r="AB39" s="58">
        <v>7.6071193323999997E-3</v>
      </c>
      <c r="AC39" s="58">
        <v>1.2723460000000002E-3</v>
      </c>
      <c r="AD39" s="58">
        <v>5.4079608795999995E-3</v>
      </c>
      <c r="AE39" s="46"/>
      <c r="AF39" s="57">
        <v>4340.576</v>
      </c>
      <c r="AG39" s="57">
        <v>31.78</v>
      </c>
      <c r="AH39" s="57">
        <v>5501.4359999999997</v>
      </c>
      <c r="AI39" s="57">
        <v>251.846</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4.3704840969199994</v>
      </c>
      <c r="F41" s="58">
        <v>23.048661650149999</v>
      </c>
      <c r="G41" s="58">
        <v>2.1819842710300001</v>
      </c>
      <c r="H41" s="58">
        <v>0.34675548800000006</v>
      </c>
      <c r="I41" s="58">
        <v>28.693167791339995</v>
      </c>
      <c r="J41" s="58">
        <v>29.430429473099995</v>
      </c>
      <c r="K41" s="58">
        <v>30.911103854740002</v>
      </c>
      <c r="L41" s="58">
        <v>3.1026248001633605</v>
      </c>
      <c r="M41" s="58">
        <v>175.17022034087998</v>
      </c>
      <c r="N41" s="58">
        <v>1.2187351031235001</v>
      </c>
      <c r="O41" s="58">
        <v>0.57602526774625007</v>
      </c>
      <c r="P41" s="58">
        <v>2.916715642E-2</v>
      </c>
      <c r="Q41" s="58">
        <v>9.785625945000001E-3</v>
      </c>
      <c r="R41" s="58">
        <v>1.0218986170095601</v>
      </c>
      <c r="S41" s="58">
        <v>0.27051531049095595</v>
      </c>
      <c r="T41" s="58">
        <v>9.0908338269309996E-2</v>
      </c>
      <c r="U41" s="58">
        <v>2.2779198532999999E-2</v>
      </c>
      <c r="V41" s="58">
        <v>22.716568383891499</v>
      </c>
      <c r="W41" s="58">
        <v>30.766958713900003</v>
      </c>
      <c r="X41" s="58">
        <v>5.2187868364799987</v>
      </c>
      <c r="Y41" s="58">
        <v>4.8155432268400009</v>
      </c>
      <c r="Z41" s="58">
        <v>1.8209466684699998</v>
      </c>
      <c r="AA41" s="58">
        <v>3.0528571101599997</v>
      </c>
      <c r="AB41" s="58">
        <v>14.908133841949999</v>
      </c>
      <c r="AC41" s="58">
        <v>0.22153167259999998</v>
      </c>
      <c r="AD41" s="58">
        <v>3.0378787833000003E-2</v>
      </c>
      <c r="AE41" s="46"/>
      <c r="AF41" s="57">
        <v>10148.281000000001</v>
      </c>
      <c r="AG41" s="57">
        <v>163.98</v>
      </c>
      <c r="AH41" s="57">
        <v>23337.521000000001</v>
      </c>
      <c r="AI41" s="57">
        <v>44286.000999999997</v>
      </c>
      <c r="AJ41" s="57" t="s">
        <v>430</v>
      </c>
      <c r="AK41" s="57" t="s">
        <v>432</v>
      </c>
      <c r="AL41" s="200" t="s">
        <v>50</v>
      </c>
    </row>
    <row r="42" spans="1:38" ht="26.25" customHeight="1" thickBot="1" x14ac:dyDescent="0.25">
      <c r="A42" s="55" t="s">
        <v>71</v>
      </c>
      <c r="B42" s="55" t="s">
        <v>108</v>
      </c>
      <c r="C42" s="56" t="s">
        <v>109</v>
      </c>
      <c r="D42" s="57"/>
      <c r="E42" s="58">
        <v>5.4107210414811618E-2</v>
      </c>
      <c r="F42" s="58">
        <v>0.61238304421340428</v>
      </c>
      <c r="G42" s="58">
        <v>1.8771343152384889E-3</v>
      </c>
      <c r="H42" s="58">
        <v>3.4323485883040633E-5</v>
      </c>
      <c r="I42" s="58">
        <v>9.3424720922742049E-3</v>
      </c>
      <c r="J42" s="58">
        <v>9.3424720922742049E-3</v>
      </c>
      <c r="K42" s="58">
        <v>9.3424720922742049E-3</v>
      </c>
      <c r="L42" s="58">
        <v>4.6742981130516162E-4</v>
      </c>
      <c r="M42" s="58">
        <v>6.5868461904213529</v>
      </c>
      <c r="N42" s="58">
        <v>3.3375050880014315E-2</v>
      </c>
      <c r="O42" s="58">
        <v>8.9003816001073543E-5</v>
      </c>
      <c r="P42" s="58">
        <v>7.6320021470841827E-8</v>
      </c>
      <c r="Q42" s="58">
        <v>1.9080005367710457E-8</v>
      </c>
      <c r="R42" s="58">
        <v>4.4512720003578467E-4</v>
      </c>
      <c r="S42" s="58">
        <v>1.5130139920039361E-2</v>
      </c>
      <c r="T42" s="58">
        <v>6.2300508800143138E-4</v>
      </c>
      <c r="U42" s="58">
        <v>8.90699600196816E-5</v>
      </c>
      <c r="V42" s="58">
        <v>8.9184440051887845E-3</v>
      </c>
      <c r="W42" s="58" t="s">
        <v>431</v>
      </c>
      <c r="X42" s="58">
        <v>3.5599999999999993E-4</v>
      </c>
      <c r="Y42" s="58">
        <v>3.5599999999999993E-4</v>
      </c>
      <c r="Z42" s="58" t="s">
        <v>431</v>
      </c>
      <c r="AA42" s="58" t="s">
        <v>431</v>
      </c>
      <c r="AB42" s="58">
        <v>7.1199999999999985E-4</v>
      </c>
      <c r="AC42" s="58" t="s">
        <v>431</v>
      </c>
      <c r="AD42" s="58" t="s">
        <v>431</v>
      </c>
      <c r="AE42" s="46"/>
      <c r="AF42" s="57">
        <v>397.48700017892367</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0.33426264200000005</v>
      </c>
      <c r="F43" s="58">
        <v>3.7077095999999997E-2</v>
      </c>
      <c r="G43" s="58">
        <v>0.31639933287999999</v>
      </c>
      <c r="H43" s="58">
        <v>1.2577379999999998E-4</v>
      </c>
      <c r="I43" s="58">
        <v>1.6666625759999998E-2</v>
      </c>
      <c r="J43" s="58">
        <v>1.9335392759999997E-2</v>
      </c>
      <c r="K43" s="58">
        <v>1.9335392759999997E-2</v>
      </c>
      <c r="L43" s="58">
        <v>8.9932180704000008E-3</v>
      </c>
      <c r="M43" s="58">
        <v>0.10704804500000001</v>
      </c>
      <c r="N43" s="58">
        <v>7.125935412E-3</v>
      </c>
      <c r="O43" s="58">
        <v>1.341929928E-4</v>
      </c>
      <c r="P43" s="58">
        <v>1.728081E-4</v>
      </c>
      <c r="Q43" s="58">
        <v>5.2864369999999989E-4</v>
      </c>
      <c r="R43" s="58">
        <v>8.9067903959999979E-3</v>
      </c>
      <c r="S43" s="58">
        <v>2.6709470791999993E-3</v>
      </c>
      <c r="T43" s="58">
        <v>0.11120952539599999</v>
      </c>
      <c r="U43" s="58">
        <v>1.37591436E-4</v>
      </c>
      <c r="V43" s="58">
        <v>1.6624701160000002E-2</v>
      </c>
      <c r="W43" s="58">
        <v>4.92312944E-3</v>
      </c>
      <c r="X43" s="58">
        <v>2.29393334E-6</v>
      </c>
      <c r="Y43" s="58">
        <v>1.5775461800000001E-5</v>
      </c>
      <c r="Z43" s="58">
        <v>2.4346425000000004E-6</v>
      </c>
      <c r="AA43" s="58">
        <v>2.2399548599999999E-6</v>
      </c>
      <c r="AB43" s="58">
        <v>2.2743992500000001E-5</v>
      </c>
      <c r="AC43" s="58">
        <v>1.9570958000000001E-4</v>
      </c>
      <c r="AD43" s="58">
        <v>1.1564656999999999E-7</v>
      </c>
      <c r="AE43" s="46"/>
      <c r="AF43" s="57">
        <v>1020.881</v>
      </c>
      <c r="AG43" s="57" t="s">
        <v>430</v>
      </c>
      <c r="AH43" s="57">
        <v>707.2</v>
      </c>
      <c r="AI43" s="57" t="s">
        <v>430</v>
      </c>
      <c r="AJ43" s="57" t="s">
        <v>430</v>
      </c>
      <c r="AK43" s="57" t="s">
        <v>432</v>
      </c>
      <c r="AL43" s="200" t="s">
        <v>50</v>
      </c>
    </row>
    <row r="44" spans="1:38" ht="26.25" customHeight="1" thickBot="1" x14ac:dyDescent="0.25">
      <c r="A44" s="55" t="s">
        <v>71</v>
      </c>
      <c r="B44" s="55" t="s">
        <v>112</v>
      </c>
      <c r="C44" s="56" t="s">
        <v>113</v>
      </c>
      <c r="D44" s="57"/>
      <c r="E44" s="58">
        <v>6.0693741990620547</v>
      </c>
      <c r="F44" s="58">
        <v>0.58110606054610148</v>
      </c>
      <c r="G44" s="58">
        <v>1.4318312259051214</v>
      </c>
      <c r="H44" s="58">
        <v>1.5628661096730658E-3</v>
      </c>
      <c r="I44" s="58">
        <v>0.30327035138972802</v>
      </c>
      <c r="J44" s="58">
        <v>0.30327035138972802</v>
      </c>
      <c r="K44" s="58">
        <v>0.30327035138972802</v>
      </c>
      <c r="L44" s="58">
        <v>0.18213021841108562</v>
      </c>
      <c r="M44" s="58">
        <v>1.999062027835073</v>
      </c>
      <c r="N44" s="58" t="s">
        <v>432</v>
      </c>
      <c r="O44" s="58">
        <v>2.0020000000000003E-3</v>
      </c>
      <c r="P44" s="58" t="s">
        <v>431</v>
      </c>
      <c r="Q44" s="58" t="s">
        <v>431</v>
      </c>
      <c r="R44" s="58">
        <v>1.001E-2</v>
      </c>
      <c r="S44" s="58">
        <v>0.34034000000000003</v>
      </c>
      <c r="T44" s="58">
        <v>1.4014000000000002E-2</v>
      </c>
      <c r="U44" s="58">
        <v>2.0020000000000003E-3</v>
      </c>
      <c r="V44" s="58">
        <v>0.20020000000000004</v>
      </c>
      <c r="W44" s="58" t="s">
        <v>431</v>
      </c>
      <c r="X44" s="58">
        <v>6.0060000000000001E-3</v>
      </c>
      <c r="Y44" s="58">
        <v>1.0010000000000002E-2</v>
      </c>
      <c r="Z44" s="58" t="s">
        <v>431</v>
      </c>
      <c r="AA44" s="58" t="s">
        <v>431</v>
      </c>
      <c r="AB44" s="58">
        <v>1.6016000000000002E-2</v>
      </c>
      <c r="AC44" s="58" t="s">
        <v>431</v>
      </c>
      <c r="AD44" s="58" t="s">
        <v>431</v>
      </c>
      <c r="AE44" s="46"/>
      <c r="AF44" s="57">
        <v>8550.5419999999995</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7.9363000000000003E-2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0.83540000000000003</v>
      </c>
      <c r="AL51" s="200" t="s">
        <v>131</v>
      </c>
    </row>
    <row r="52" spans="1:38" ht="26.25" customHeight="1" thickBot="1" x14ac:dyDescent="0.25">
      <c r="A52" s="55" t="s">
        <v>120</v>
      </c>
      <c r="B52" s="59" t="s">
        <v>132</v>
      </c>
      <c r="C52" s="61" t="s">
        <v>393</v>
      </c>
      <c r="D52" s="58"/>
      <c r="E52" s="58">
        <v>0.21319885620000004</v>
      </c>
      <c r="F52" s="58">
        <v>1.1509074452307997</v>
      </c>
      <c r="G52" s="58">
        <v>2.8276346975067996</v>
      </c>
      <c r="H52" s="58">
        <v>0.17055908496</v>
      </c>
      <c r="I52" s="58">
        <v>0.294391581924</v>
      </c>
      <c r="J52" s="58">
        <v>0.67625374834600005</v>
      </c>
      <c r="K52" s="58">
        <v>0.92143669889999991</v>
      </c>
      <c r="L52" s="58">
        <v>3.3259021567200002E-4</v>
      </c>
      <c r="M52" s="58">
        <v>41.612655352121401</v>
      </c>
      <c r="N52" s="58">
        <v>0.34637539098600001</v>
      </c>
      <c r="O52" s="58">
        <v>6.7157639702999997E-2</v>
      </c>
      <c r="P52" s="58">
        <v>7.8124413714000016E-2</v>
      </c>
      <c r="Q52" s="58">
        <v>0.27194361649400001</v>
      </c>
      <c r="R52" s="58">
        <v>0.35177811272999998</v>
      </c>
      <c r="S52" s="58">
        <v>0.15099160636200001</v>
      </c>
      <c r="T52" s="58">
        <v>0.71684797824599988</v>
      </c>
      <c r="U52" s="58">
        <v>1.8428733978E-2</v>
      </c>
      <c r="V52" s="58">
        <v>0.133176534786</v>
      </c>
      <c r="W52" s="58">
        <v>2.0253891338999998E-2</v>
      </c>
      <c r="X52" s="58">
        <v>7.5685593950999982E-4</v>
      </c>
      <c r="Y52" s="58">
        <v>1.2791931371999999E-3</v>
      </c>
      <c r="Z52" s="58">
        <v>8.7411531041999978E-4</v>
      </c>
      <c r="AA52" s="58">
        <v>6.6091645421999994E-4</v>
      </c>
      <c r="AB52" s="58">
        <v>3.5710808413499996E-3</v>
      </c>
      <c r="AC52" s="58" t="s">
        <v>432</v>
      </c>
      <c r="AD52" s="58" t="s">
        <v>432</v>
      </c>
      <c r="AE52" s="46"/>
      <c r="AF52" s="57" t="s">
        <v>432</v>
      </c>
      <c r="AG52" s="57" t="s">
        <v>432</v>
      </c>
      <c r="AH52" s="57" t="s">
        <v>432</v>
      </c>
      <c r="AI52" s="57" t="s">
        <v>432</v>
      </c>
      <c r="AJ52" s="57" t="s">
        <v>432</v>
      </c>
      <c r="AK52" s="57">
        <v>4.3087</v>
      </c>
      <c r="AL52" s="200" t="s">
        <v>133</v>
      </c>
    </row>
    <row r="53" spans="1:38" ht="26.25" customHeight="1" thickBot="1" x14ac:dyDescent="0.25">
      <c r="A53" s="55" t="s">
        <v>120</v>
      </c>
      <c r="B53" s="59" t="s">
        <v>134</v>
      </c>
      <c r="C53" s="61" t="s">
        <v>135</v>
      </c>
      <c r="D53" s="58"/>
      <c r="E53" s="58" t="s">
        <v>432</v>
      </c>
      <c r="F53" s="58">
        <v>3.0133844085139203</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8.4783000000000008</v>
      </c>
      <c r="AL53" s="200" t="s">
        <v>136</v>
      </c>
    </row>
    <row r="54" spans="1:38" ht="37.5" customHeight="1" thickBot="1" x14ac:dyDescent="0.25">
      <c r="A54" s="55" t="s">
        <v>120</v>
      </c>
      <c r="B54" s="59" t="s">
        <v>137</v>
      </c>
      <c r="C54" s="61" t="s">
        <v>138</v>
      </c>
      <c r="D54" s="58"/>
      <c r="E54" s="58" t="s">
        <v>432</v>
      </c>
      <c r="F54" s="58">
        <v>0.28523445591040003</v>
      </c>
      <c r="G54" s="58" t="s">
        <v>431</v>
      </c>
      <c r="H54" s="58" t="s">
        <v>432</v>
      </c>
      <c r="I54" s="58" t="s">
        <v>432</v>
      </c>
      <c r="J54" s="58" t="s">
        <v>432</v>
      </c>
      <c r="K54" s="58" t="s">
        <v>432</v>
      </c>
      <c r="L54" s="58" t="s">
        <v>432</v>
      </c>
      <c r="M54" s="58" t="s">
        <v>432</v>
      </c>
      <c r="N54" s="58" t="s">
        <v>432</v>
      </c>
      <c r="O54" s="58" t="s">
        <v>432</v>
      </c>
      <c r="P54" s="58">
        <v>5.0000000000000002E-5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0.20513896217526334</v>
      </c>
      <c r="AL54" s="200" t="s">
        <v>420</v>
      </c>
    </row>
    <row r="55" spans="1:38" ht="26.25" customHeight="1" thickBot="1" x14ac:dyDescent="0.25">
      <c r="A55" s="55" t="s">
        <v>120</v>
      </c>
      <c r="B55" s="59" t="s">
        <v>139</v>
      </c>
      <c r="C55" s="61" t="s">
        <v>140</v>
      </c>
      <c r="D55" s="58"/>
      <c r="E55" s="58">
        <v>5.6865785999999995E-2</v>
      </c>
      <c r="F55" s="58">
        <v>3.8356416000000004E-2</v>
      </c>
      <c r="G55" s="58">
        <v>0.38600606199999998</v>
      </c>
      <c r="H55" s="58" t="s">
        <v>431</v>
      </c>
      <c r="I55" s="58">
        <v>4.1990707450000012E-2</v>
      </c>
      <c r="J55" s="58">
        <v>4.1990707450000012E-2</v>
      </c>
      <c r="K55" s="58">
        <v>4.1990707450000012E-2</v>
      </c>
      <c r="L55" s="58">
        <v>9.8230079999999994E-3</v>
      </c>
      <c r="M55" s="58">
        <v>0.25780436499999998</v>
      </c>
      <c r="N55" s="58">
        <v>1.99739085E-3</v>
      </c>
      <c r="O55" s="58">
        <v>2.9268639499999997E-3</v>
      </c>
      <c r="P55" s="58">
        <v>5.1767366000000003E-4</v>
      </c>
      <c r="Q55" s="58">
        <v>4.7965175999999999E-4</v>
      </c>
      <c r="R55" s="58">
        <v>7.9996610499999989E-3</v>
      </c>
      <c r="S55" s="58">
        <v>3.9491866499999995E-3</v>
      </c>
      <c r="T55" s="58">
        <v>9.3884318500000001E-3</v>
      </c>
      <c r="U55" s="58">
        <v>1.86738886E-3</v>
      </c>
      <c r="V55" s="58">
        <v>2.8461824999999996E-2</v>
      </c>
      <c r="W55" s="58" t="s">
        <v>431</v>
      </c>
      <c r="X55" s="58">
        <v>7.9911235000000001E-7</v>
      </c>
      <c r="Y55" s="58">
        <v>1.3596836999999998E-6</v>
      </c>
      <c r="Z55" s="58">
        <v>7.5140414999999993E-7</v>
      </c>
      <c r="AA55" s="58">
        <v>7.5140414999999993E-7</v>
      </c>
      <c r="AB55" s="58">
        <v>3.6616043499999997E-6</v>
      </c>
      <c r="AC55" s="58" t="s">
        <v>432</v>
      </c>
      <c r="AD55" s="58" t="s">
        <v>432</v>
      </c>
      <c r="AE55" s="46"/>
      <c r="AF55" s="57" t="s">
        <v>432</v>
      </c>
      <c r="AG55" s="57" t="s">
        <v>432</v>
      </c>
      <c r="AH55" s="57" t="s">
        <v>432</v>
      </c>
      <c r="AI55" s="57" t="s">
        <v>432</v>
      </c>
      <c r="AJ55" s="57" t="s">
        <v>432</v>
      </c>
      <c r="AK55" s="57">
        <v>734678.45190029975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0.23361413399999997</v>
      </c>
      <c r="J57" s="58">
        <v>0.46255598531999997</v>
      </c>
      <c r="K57" s="58">
        <v>5.4509964599999988E-2</v>
      </c>
      <c r="L57" s="58">
        <v>1.16807067E-2</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2995.0529999999999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1.02777345E-2</v>
      </c>
      <c r="J58" s="58">
        <v>6.8518229999999999E-2</v>
      </c>
      <c r="K58" s="58">
        <v>0.13703646</v>
      </c>
      <c r="L58" s="58">
        <v>4.7277578700000004E-5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342.59115000000003</v>
      </c>
      <c r="AL58" s="200" t="s">
        <v>149</v>
      </c>
    </row>
    <row r="59" spans="1:38" ht="26.25" customHeight="1" thickBot="1" x14ac:dyDescent="0.25">
      <c r="A59" s="55" t="s">
        <v>54</v>
      </c>
      <c r="B59" s="63" t="s">
        <v>150</v>
      </c>
      <c r="C59" s="56" t="s">
        <v>403</v>
      </c>
      <c r="D59" s="57"/>
      <c r="E59" s="58" t="s">
        <v>434</v>
      </c>
      <c r="F59" s="58">
        <v>1.9037499999999999E-2</v>
      </c>
      <c r="G59" s="58" t="s">
        <v>434</v>
      </c>
      <c r="H59" s="58">
        <v>5.1784139059878387E-2</v>
      </c>
      <c r="I59" s="58">
        <v>2.7814528011923745E-2</v>
      </c>
      <c r="J59" s="58">
        <v>3.1594591313615979E-2</v>
      </c>
      <c r="K59" s="58">
        <v>3.5643665127143356E-2</v>
      </c>
      <c r="L59" s="58">
        <v>3.3309651131159995E-4</v>
      </c>
      <c r="M59" s="58" t="s">
        <v>434</v>
      </c>
      <c r="N59" s="58">
        <v>0.66388316166837891</v>
      </c>
      <c r="O59" s="58">
        <v>2.7909760483624424E-2</v>
      </c>
      <c r="P59" s="58">
        <v>2.558296251284229E-5</v>
      </c>
      <c r="Q59" s="58">
        <v>6.6729422333675792E-2</v>
      </c>
      <c r="R59" s="58">
        <v>8.4949342333675806E-2</v>
      </c>
      <c r="S59" s="58">
        <v>5.9693579196632014E-5</v>
      </c>
      <c r="T59" s="58">
        <v>6.0970224086501094E-2</v>
      </c>
      <c r="U59" s="58">
        <v>0.34290264812564214</v>
      </c>
      <c r="V59" s="58">
        <v>3.155232043250549E-3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286.63765417094737</v>
      </c>
      <c r="AL59" s="200" t="s">
        <v>421</v>
      </c>
    </row>
    <row r="60" spans="1:38" ht="26.25" customHeight="1" thickBot="1" x14ac:dyDescent="0.25">
      <c r="A60" s="55" t="s">
        <v>54</v>
      </c>
      <c r="B60" s="63" t="s">
        <v>151</v>
      </c>
      <c r="C60" s="56" t="s">
        <v>152</v>
      </c>
      <c r="D60" s="98"/>
      <c r="E60" s="58" t="s">
        <v>432</v>
      </c>
      <c r="F60" s="58" t="s">
        <v>432</v>
      </c>
      <c r="G60" s="58" t="s">
        <v>432</v>
      </c>
      <c r="H60" s="58" t="s">
        <v>432</v>
      </c>
      <c r="I60" s="58">
        <v>0.21945171499999999</v>
      </c>
      <c r="J60" s="58">
        <v>2.1945171499999998</v>
      </c>
      <c r="K60" s="58">
        <v>4.4768149859999991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43.890343000000001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0.86943270068034162</v>
      </c>
      <c r="J61" s="58">
        <v>8.694327006803416</v>
      </c>
      <c r="K61" s="58">
        <v>29.08642788960681</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14539695.623000022</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1.5349926300000001</v>
      </c>
      <c r="F64" s="58">
        <v>4.0043286000000004E-2</v>
      </c>
      <c r="G64" s="58" t="s">
        <v>431</v>
      </c>
      <c r="H64" s="58">
        <v>2.2246270000000005E-2</v>
      </c>
      <c r="I64" s="58" t="s">
        <v>431</v>
      </c>
      <c r="J64" s="58" t="s">
        <v>432</v>
      </c>
      <c r="K64" s="58" t="s">
        <v>432</v>
      </c>
      <c r="L64" s="58" t="s">
        <v>432</v>
      </c>
      <c r="M64" s="58">
        <v>2.6695524000000001E-3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444.92540000000002</v>
      </c>
      <c r="AL64" s="200" t="s">
        <v>161</v>
      </c>
    </row>
    <row r="65" spans="1:38" ht="26.25" customHeight="1" thickBot="1" x14ac:dyDescent="0.25">
      <c r="A65" s="55" t="s">
        <v>54</v>
      </c>
      <c r="B65" s="59" t="s">
        <v>162</v>
      </c>
      <c r="C65" s="56" t="s">
        <v>163</v>
      </c>
      <c r="D65" s="57"/>
      <c r="E65" s="58">
        <v>0.59470884584920014</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312.92840000000001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0.287598534987</v>
      </c>
      <c r="F70" s="58">
        <v>0.38497328406608761</v>
      </c>
      <c r="G70" s="58">
        <v>0.716252322</v>
      </c>
      <c r="H70" s="58">
        <v>1.9835258738399999</v>
      </c>
      <c r="I70" s="58">
        <v>0.38579453280033471</v>
      </c>
      <c r="J70" s="58">
        <v>0.51354751040044633</v>
      </c>
      <c r="K70" s="58">
        <v>0.87275852800055786</v>
      </c>
      <c r="L70" s="58">
        <v>8.0201304540000011E-3</v>
      </c>
      <c r="M70" s="58">
        <v>9.0374504639999991</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1509.713812</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1.8052511100000002E-2</v>
      </c>
      <c r="F72" s="58">
        <v>7.0831636196565032E-3</v>
      </c>
      <c r="G72" s="58">
        <v>8.3319281999999998E-3</v>
      </c>
      <c r="H72" s="58" t="s">
        <v>434</v>
      </c>
      <c r="I72" s="58">
        <v>2.9161748699999997E-3</v>
      </c>
      <c r="J72" s="58">
        <v>3.3327712800000002E-3</v>
      </c>
      <c r="K72" s="58">
        <v>1.3601204104269175E-2</v>
      </c>
      <c r="L72" s="58">
        <v>1.0498229532E-5</v>
      </c>
      <c r="M72" s="58">
        <v>0.23607129900000001</v>
      </c>
      <c r="N72" s="58">
        <v>0.36105022200000003</v>
      </c>
      <c r="O72" s="58">
        <v>2.7773094000000002E-2</v>
      </c>
      <c r="P72" s="58">
        <v>6.9432735000000004E-3</v>
      </c>
      <c r="Q72" s="58">
        <v>2.0829820499999999E-3</v>
      </c>
      <c r="R72" s="58">
        <v>1.3886547000000001E-2</v>
      </c>
      <c r="S72" s="58">
        <v>2.7773094000000001E-3</v>
      </c>
      <c r="T72" s="58">
        <v>9.7205828999999994E-2</v>
      </c>
      <c r="U72" s="58" t="s">
        <v>434</v>
      </c>
      <c r="V72" s="58">
        <v>0.49991569200000002</v>
      </c>
      <c r="W72" s="58">
        <v>0.41659641000000003</v>
      </c>
      <c r="X72" s="58" t="s">
        <v>434</v>
      </c>
      <c r="Y72" s="58" t="s">
        <v>434</v>
      </c>
      <c r="Z72" s="58" t="s">
        <v>434</v>
      </c>
      <c r="AA72" s="58" t="s">
        <v>434</v>
      </c>
      <c r="AB72" s="58">
        <v>6.6655425599999998E-2</v>
      </c>
      <c r="AC72" s="58" t="s">
        <v>434</v>
      </c>
      <c r="AD72" s="58">
        <v>0.34716367499999995</v>
      </c>
      <c r="AE72" s="46"/>
      <c r="AF72" s="57" t="s">
        <v>432</v>
      </c>
      <c r="AG72" s="57" t="s">
        <v>432</v>
      </c>
      <c r="AH72" s="57" t="s">
        <v>432</v>
      </c>
      <c r="AI72" s="57" t="s">
        <v>432</v>
      </c>
      <c r="AJ72" s="57" t="s">
        <v>432</v>
      </c>
      <c r="AK72" s="57">
        <v>138.86547000000002</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3.4670740758499998</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6.4349999999999991E-2</v>
      </c>
      <c r="G83" s="58" t="s">
        <v>431</v>
      </c>
      <c r="H83" s="58" t="s">
        <v>432</v>
      </c>
      <c r="I83" s="58">
        <v>0.44217343902438988</v>
      </c>
      <c r="J83" s="58">
        <v>1.8950290243902432</v>
      </c>
      <c r="K83" s="58">
        <v>8.2117924390244017</v>
      </c>
      <c r="L83" s="58">
        <v>0.17117099999999999</v>
      </c>
      <c r="M83" s="58" t="s">
        <v>431</v>
      </c>
      <c r="N83" s="58" t="s">
        <v>432</v>
      </c>
      <c r="O83" s="58" t="s">
        <v>432</v>
      </c>
      <c r="P83" s="58" t="s">
        <v>432</v>
      </c>
      <c r="Q83" s="58" t="s">
        <v>432</v>
      </c>
      <c r="R83" s="58" t="s">
        <v>432</v>
      </c>
      <c r="S83" s="58" t="s">
        <v>432</v>
      </c>
      <c r="T83" s="58" t="s">
        <v>432</v>
      </c>
      <c r="U83" s="58" t="s">
        <v>432</v>
      </c>
      <c r="V83" s="58" t="s">
        <v>432</v>
      </c>
      <c r="W83" s="58" t="s">
        <v>432</v>
      </c>
      <c r="X83" s="58" t="s">
        <v>432</v>
      </c>
      <c r="Y83" s="58" t="s">
        <v>432</v>
      </c>
      <c r="Z83" s="58" t="s">
        <v>432</v>
      </c>
      <c r="AA83" s="58" t="s">
        <v>432</v>
      </c>
      <c r="AB83" s="58" t="s">
        <v>432</v>
      </c>
      <c r="AC83" s="58" t="s">
        <v>432</v>
      </c>
      <c r="AD83" s="58" t="s">
        <v>432</v>
      </c>
      <c r="AE83" s="46"/>
      <c r="AF83" s="57" t="s">
        <v>432</v>
      </c>
      <c r="AG83" s="57" t="s">
        <v>432</v>
      </c>
      <c r="AH83" s="57" t="s">
        <v>432</v>
      </c>
      <c r="AI83" s="57" t="s">
        <v>432</v>
      </c>
      <c r="AJ83" s="57" t="s">
        <v>432</v>
      </c>
      <c r="AK83" s="57">
        <v>4290</v>
      </c>
      <c r="AL83" s="200" t="s">
        <v>413</v>
      </c>
    </row>
    <row r="84" spans="1:38" ht="26.25" customHeight="1" thickBot="1" x14ac:dyDescent="0.25">
      <c r="A84" s="55" t="s">
        <v>54</v>
      </c>
      <c r="B84" s="66" t="s">
        <v>214</v>
      </c>
      <c r="C84" s="67" t="s">
        <v>215</v>
      </c>
      <c r="D84" s="200" t="s">
        <v>438</v>
      </c>
      <c r="E84" s="58" t="s">
        <v>431</v>
      </c>
      <c r="F84" s="58">
        <v>3.28692E-3</v>
      </c>
      <c r="G84" s="58" t="s">
        <v>432</v>
      </c>
      <c r="H84" s="58" t="s">
        <v>432</v>
      </c>
      <c r="I84" s="58">
        <v>2.02272E-3</v>
      </c>
      <c r="J84" s="58">
        <v>1.01136E-2</v>
      </c>
      <c r="K84" s="58">
        <v>4.0454400000000001E-2</v>
      </c>
      <c r="L84" s="58">
        <v>2.6295359999999999E-7</v>
      </c>
      <c r="M84" s="58">
        <v>2.4019800000000001E-4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25.283999999999999</v>
      </c>
      <c r="AL84" s="200" t="s">
        <v>413</v>
      </c>
    </row>
    <row r="85" spans="1:38" ht="26.25" customHeight="1" thickBot="1" x14ac:dyDescent="0.25">
      <c r="A85" s="55" t="s">
        <v>209</v>
      </c>
      <c r="B85" s="61" t="s">
        <v>216</v>
      </c>
      <c r="C85" s="67" t="s">
        <v>404</v>
      </c>
      <c r="D85" s="57"/>
      <c r="E85" s="58" t="s">
        <v>432</v>
      </c>
      <c r="F85" s="58">
        <v>7.9993376157999991</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2.6830189999999998</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3.7789000000000001</v>
      </c>
      <c r="AL86" s="200" t="s">
        <v>220</v>
      </c>
    </row>
    <row r="87" spans="1:38" ht="26.25" customHeight="1" thickBot="1" x14ac:dyDescent="0.25">
      <c r="A87" s="55" t="s">
        <v>209</v>
      </c>
      <c r="B87" s="61" t="s">
        <v>221</v>
      </c>
      <c r="C87" s="65" t="s">
        <v>222</v>
      </c>
      <c r="D87" s="57"/>
      <c r="E87" s="58" t="s">
        <v>432</v>
      </c>
      <c r="F87" s="58">
        <v>7.0679999999999993E-2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0.1767</v>
      </c>
      <c r="AL87" s="200" t="s">
        <v>220</v>
      </c>
    </row>
    <row r="88" spans="1:38" ht="26.25" customHeight="1" thickBot="1" x14ac:dyDescent="0.25">
      <c r="A88" s="55" t="s">
        <v>209</v>
      </c>
      <c r="B88" s="61" t="s">
        <v>223</v>
      </c>
      <c r="C88" s="65" t="s">
        <v>224</v>
      </c>
      <c r="D88" s="57"/>
      <c r="E88" s="58" t="s">
        <v>431</v>
      </c>
      <c r="F88" s="58">
        <v>3.5351924496652729</v>
      </c>
      <c r="G88" s="58" t="s">
        <v>431</v>
      </c>
      <c r="H88" s="58" t="s">
        <v>431</v>
      </c>
      <c r="I88" s="58" t="s">
        <v>431</v>
      </c>
      <c r="J88" s="58" t="s">
        <v>431</v>
      </c>
      <c r="K88" s="58">
        <v>3.7777479999999995E-2</v>
      </c>
      <c r="L88" s="58" t="s">
        <v>431</v>
      </c>
      <c r="M88" s="58" t="s">
        <v>431</v>
      </c>
      <c r="N88" s="58" t="s">
        <v>431</v>
      </c>
      <c r="O88" s="58">
        <v>9.4443700000000002E-6</v>
      </c>
      <c r="P88" s="58" t="s">
        <v>431</v>
      </c>
      <c r="Q88" s="58">
        <v>4.7221849999999992E-5</v>
      </c>
      <c r="R88" s="58">
        <v>5.6666219999999996E-4</v>
      </c>
      <c r="S88" s="58" t="s">
        <v>431</v>
      </c>
      <c r="T88" s="58">
        <v>4.7221850000000003E-3</v>
      </c>
      <c r="U88" s="58">
        <v>4.7221849999999992E-5</v>
      </c>
      <c r="V88" s="58" t="s">
        <v>431</v>
      </c>
      <c r="W88" s="58" t="s">
        <v>431</v>
      </c>
      <c r="X88" s="58" t="s">
        <v>431</v>
      </c>
      <c r="Y88" s="58" t="s">
        <v>431</v>
      </c>
      <c r="Z88" s="58" t="s">
        <v>431</v>
      </c>
      <c r="AA88" s="58" t="s">
        <v>431</v>
      </c>
      <c r="AB88" s="58">
        <v>0.24083143499999995</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3.428956141919838</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4.4598509999999996</v>
      </c>
      <c r="AL89" s="200" t="s">
        <v>413</v>
      </c>
    </row>
    <row r="90" spans="1:38" s="4" customFormat="1" ht="26.25" customHeight="1" thickBot="1" x14ac:dyDescent="0.25">
      <c r="A90" s="55" t="s">
        <v>209</v>
      </c>
      <c r="B90" s="61" t="s">
        <v>227</v>
      </c>
      <c r="C90" s="65" t="s">
        <v>228</v>
      </c>
      <c r="D90" s="57"/>
      <c r="E90" s="58" t="s">
        <v>431</v>
      </c>
      <c r="F90" s="58">
        <v>16.172792375</v>
      </c>
      <c r="G90" s="58" t="s">
        <v>431</v>
      </c>
      <c r="H90" s="58" t="s">
        <v>431</v>
      </c>
      <c r="I90" s="58">
        <v>5.8044000000000005E-2</v>
      </c>
      <c r="J90" s="58">
        <v>8.7066000000000004E-2</v>
      </c>
      <c r="K90" s="58">
        <v>0.10641400000000002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1.4040075000000003E-3</v>
      </c>
      <c r="Y90" s="58">
        <v>7.0868950000000004E-4</v>
      </c>
      <c r="Z90" s="58">
        <v>7.0868950000000004E-4</v>
      </c>
      <c r="AA90" s="58">
        <v>7.0868950000000004E-4</v>
      </c>
      <c r="AB90" s="58">
        <v>3.530076E-3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2.7995239999999998E-2</v>
      </c>
      <c r="F91" s="58">
        <v>0.92325122148617944</v>
      </c>
      <c r="G91" s="58">
        <v>3.0924799999999999E-3</v>
      </c>
      <c r="H91" s="58">
        <v>6.3930750000000008E-2</v>
      </c>
      <c r="I91" s="58">
        <v>0.46912155999999999</v>
      </c>
      <c r="J91" s="58">
        <v>0.51825307999999992</v>
      </c>
      <c r="K91" s="58">
        <v>0.52840092000000005</v>
      </c>
      <c r="L91" s="58">
        <v>1.8717075000000002E-3</v>
      </c>
      <c r="M91" s="58">
        <v>0.85613709999999998</v>
      </c>
      <c r="N91" s="58">
        <v>0.80281600000000009</v>
      </c>
      <c r="O91" s="58">
        <v>8.4702519999999989E-2</v>
      </c>
      <c r="P91" s="58">
        <v>5.8368000000000001E-5</v>
      </c>
      <c r="Q91" s="58">
        <v>1.36192E-3</v>
      </c>
      <c r="R91" s="58">
        <v>1.59744E-2</v>
      </c>
      <c r="S91" s="58">
        <v>0.53784299999999996</v>
      </c>
      <c r="T91" s="58">
        <v>7.2313500000000003E-2</v>
      </c>
      <c r="U91" s="58" t="s">
        <v>431</v>
      </c>
      <c r="V91" s="58">
        <v>0.30783350000000004</v>
      </c>
      <c r="W91" s="58">
        <v>1.5405E-3</v>
      </c>
      <c r="X91" s="58">
        <v>1.709955E-3</v>
      </c>
      <c r="Y91" s="58">
        <v>6.9322500000000011E-4</v>
      </c>
      <c r="Z91" s="58">
        <v>6.9322500000000011E-4</v>
      </c>
      <c r="AA91" s="58">
        <v>6.9322500000000011E-4</v>
      </c>
      <c r="AB91" s="58">
        <v>3.78963E-3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1.8242699999999997E-2</v>
      </c>
      <c r="F92" s="58">
        <v>2.6061000000000005E-3</v>
      </c>
      <c r="G92" s="58">
        <v>4.1697600000000008E-2</v>
      </c>
      <c r="H92" s="58" t="s">
        <v>431</v>
      </c>
      <c r="I92" s="58" t="s">
        <v>431</v>
      </c>
      <c r="J92" s="58" t="s">
        <v>431</v>
      </c>
      <c r="K92" s="58">
        <v>7.8183000000000002E-3</v>
      </c>
      <c r="L92" s="58" t="s">
        <v>431</v>
      </c>
      <c r="M92" s="58">
        <v>3.3879300000000001E-2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52.122</v>
      </c>
      <c r="AL92" s="200" t="s">
        <v>232</v>
      </c>
    </row>
    <row r="93" spans="1:38" ht="26.25" customHeight="1" thickBot="1" x14ac:dyDescent="0.25">
      <c r="A93" s="55" t="s">
        <v>54</v>
      </c>
      <c r="B93" s="59" t="s">
        <v>233</v>
      </c>
      <c r="C93" s="56" t="s">
        <v>406</v>
      </c>
      <c r="D93" s="62"/>
      <c r="E93" s="58" t="s">
        <v>432</v>
      </c>
      <c r="F93" s="58">
        <v>5.4290854749000683</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1902.6831666850003</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0.1239529</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123.9529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1.5273827430130449E-2</v>
      </c>
      <c r="F99" s="58">
        <v>2.4580243069987495</v>
      </c>
      <c r="G99" s="58" t="s">
        <v>432</v>
      </c>
      <c r="H99" s="58">
        <v>3.1919499418342765</v>
      </c>
      <c r="I99" s="58">
        <v>4.2991027397260309E-2</v>
      </c>
      <c r="J99" s="58">
        <v>6.6059383561643772E-2</v>
      </c>
      <c r="K99" s="58">
        <v>0.29342250000000003</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212.625</v>
      </c>
      <c r="AL99" s="200" t="s">
        <v>246</v>
      </c>
    </row>
    <row r="100" spans="1:38" ht="26.25" customHeight="1" thickBot="1" x14ac:dyDescent="0.25">
      <c r="A100" s="55" t="s">
        <v>244</v>
      </c>
      <c r="B100" s="55" t="s">
        <v>247</v>
      </c>
      <c r="C100" s="56" t="s">
        <v>409</v>
      </c>
      <c r="D100" s="69"/>
      <c r="E100" s="58">
        <v>5.9885501713330316E-3</v>
      </c>
      <c r="F100" s="58">
        <v>1.5068234146339892</v>
      </c>
      <c r="G100" s="58" t="s">
        <v>432</v>
      </c>
      <c r="H100" s="58">
        <v>0.85202853231402897</v>
      </c>
      <c r="I100" s="58">
        <v>1.3372727671232879E-2</v>
      </c>
      <c r="J100" s="58">
        <v>2.1060833424657539E-2</v>
      </c>
      <c r="K100" s="58">
        <v>9.1365950000000015E-2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240.93</v>
      </c>
      <c r="AL100" s="200" t="s">
        <v>246</v>
      </c>
    </row>
    <row r="101" spans="1:38" ht="26.25" customHeight="1" thickBot="1" x14ac:dyDescent="0.25">
      <c r="A101" s="55" t="s">
        <v>244</v>
      </c>
      <c r="B101" s="55" t="s">
        <v>248</v>
      </c>
      <c r="C101" s="56" t="s">
        <v>249</v>
      </c>
      <c r="D101" s="69"/>
      <c r="E101" s="58">
        <v>3.5910020335896508E-3</v>
      </c>
      <c r="F101" s="58">
        <v>1.915847643528E-2</v>
      </c>
      <c r="G101" s="58" t="s">
        <v>432</v>
      </c>
      <c r="H101" s="58">
        <v>0.22936863913533817</v>
      </c>
      <c r="I101" s="58">
        <v>8.8311064109587278E-4</v>
      </c>
      <c r="J101" s="58">
        <v>2.9401767452054599E-3</v>
      </c>
      <c r="K101" s="58">
        <v>8.9430376000000006E-2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643.38400000000001</v>
      </c>
      <c r="AL101" s="200" t="s">
        <v>246</v>
      </c>
    </row>
    <row r="102" spans="1:38" ht="26.25" customHeight="1" thickBot="1" x14ac:dyDescent="0.25">
      <c r="A102" s="55" t="s">
        <v>244</v>
      </c>
      <c r="B102" s="55" t="s">
        <v>250</v>
      </c>
      <c r="C102" s="56" t="s">
        <v>387</v>
      </c>
      <c r="D102" s="69"/>
      <c r="E102" s="58">
        <v>2.4688853030107899E-2</v>
      </c>
      <c r="F102" s="58">
        <v>0.55006756968082304</v>
      </c>
      <c r="G102" s="58" t="s">
        <v>432</v>
      </c>
      <c r="H102" s="58">
        <v>4.6928895847752097</v>
      </c>
      <c r="I102" s="58">
        <v>7.2715440000000004E-3</v>
      </c>
      <c r="J102" s="58">
        <v>0.15940537000000002</v>
      </c>
      <c r="K102" s="58">
        <v>1.0893890100000001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1103.8820000000001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6.0986056035428581E-4</v>
      </c>
      <c r="F104" s="58">
        <v>1.8733583215529998E-3</v>
      </c>
      <c r="G104" s="58" t="s">
        <v>432</v>
      </c>
      <c r="H104" s="58">
        <v>2.2874089959839999E-2</v>
      </c>
      <c r="I104" s="58">
        <v>1.151297999999977E-4</v>
      </c>
      <c r="J104" s="58">
        <v>3.8330639999999751E-4</v>
      </c>
      <c r="K104" s="58">
        <v>1.1658903E-2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83.876999999999995</v>
      </c>
      <c r="AL104" s="200" t="s">
        <v>246</v>
      </c>
    </row>
    <row r="105" spans="1:38" ht="26.25" customHeight="1" thickBot="1" x14ac:dyDescent="0.25">
      <c r="A105" s="55" t="s">
        <v>244</v>
      </c>
      <c r="B105" s="55" t="s">
        <v>255</v>
      </c>
      <c r="C105" s="56" t="s">
        <v>256</v>
      </c>
      <c r="D105" s="69"/>
      <c r="E105" s="58">
        <v>1.5871337433177148E-3</v>
      </c>
      <c r="F105" s="58">
        <v>1.9728864740179004E-2</v>
      </c>
      <c r="G105" s="58" t="s">
        <v>432</v>
      </c>
      <c r="H105" s="58">
        <v>7.6204401182225753E-2</v>
      </c>
      <c r="I105" s="58">
        <v>1.3592120547945214E-3</v>
      </c>
      <c r="J105" s="58">
        <v>2.1359046575342364E-3</v>
      </c>
      <c r="K105" s="58">
        <v>9.4497600000000015E-3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19.687000000000001</v>
      </c>
      <c r="AL105" s="200" t="s">
        <v>246</v>
      </c>
    </row>
    <row r="106" spans="1:38" ht="26.25" customHeight="1" thickBot="1" x14ac:dyDescent="0.25">
      <c r="A106" s="55" t="s">
        <v>244</v>
      </c>
      <c r="B106" s="55" t="s">
        <v>257</v>
      </c>
      <c r="C106" s="56" t="s">
        <v>258</v>
      </c>
      <c r="D106" s="69"/>
      <c r="E106" s="58">
        <v>2.8950054717600008E-4</v>
      </c>
      <c r="F106" s="58">
        <v>9.8066188080000007E-4</v>
      </c>
      <c r="G106" s="58" t="s">
        <v>432</v>
      </c>
      <c r="H106" s="58">
        <v>1.3900035792420006E-2</v>
      </c>
      <c r="I106" s="58">
        <v>1.7709041095890414E-4</v>
      </c>
      <c r="J106" s="58">
        <v>2.8334465753424655E-4</v>
      </c>
      <c r="K106" s="58">
        <v>1.2209400000000002E-3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3.5910000000000002</v>
      </c>
      <c r="AL106" s="200" t="s">
        <v>246</v>
      </c>
    </row>
    <row r="107" spans="1:38" ht="26.25" customHeight="1" thickBot="1" x14ac:dyDescent="0.25">
      <c r="A107" s="55" t="s">
        <v>244</v>
      </c>
      <c r="B107" s="55" t="s">
        <v>259</v>
      </c>
      <c r="C107" s="56" t="s">
        <v>380</v>
      </c>
      <c r="D107" s="69"/>
      <c r="E107" s="58">
        <v>1.9920238653724363E-2</v>
      </c>
      <c r="F107" s="58">
        <v>0.25977855263273802</v>
      </c>
      <c r="G107" s="58" t="s">
        <v>432</v>
      </c>
      <c r="H107" s="58">
        <v>1.2350286045049537</v>
      </c>
      <c r="I107" s="58">
        <v>1.6459203000000002E-2</v>
      </c>
      <c r="J107" s="58">
        <v>0.21945603999999999</v>
      </c>
      <c r="K107" s="58">
        <v>1.0424161900000002</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5486.4009999999998</v>
      </c>
      <c r="AL107" s="200" t="s">
        <v>246</v>
      </c>
    </row>
    <row r="108" spans="1:38" ht="26.25" customHeight="1" thickBot="1" x14ac:dyDescent="0.25">
      <c r="A108" s="55" t="s">
        <v>244</v>
      </c>
      <c r="B108" s="55" t="s">
        <v>260</v>
      </c>
      <c r="C108" s="56" t="s">
        <v>381</v>
      </c>
      <c r="D108" s="69"/>
      <c r="E108" s="58">
        <v>6.8633365711037531E-3</v>
      </c>
      <c r="F108" s="58">
        <v>0.10194887079832002</v>
      </c>
      <c r="G108" s="58" t="s">
        <v>432</v>
      </c>
      <c r="H108" s="58">
        <v>0.2270780251309151</v>
      </c>
      <c r="I108" s="58">
        <v>4.5637580000000002E-3</v>
      </c>
      <c r="J108" s="58">
        <v>4.5637579999999997E-2</v>
      </c>
      <c r="K108" s="58">
        <v>9.1275159999999994E-2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2281.8789999999999</v>
      </c>
      <c r="AL108" s="200" t="s">
        <v>246</v>
      </c>
    </row>
    <row r="109" spans="1:38" ht="26.25" customHeight="1" thickBot="1" x14ac:dyDescent="0.25">
      <c r="A109" s="55" t="s">
        <v>244</v>
      </c>
      <c r="B109" s="55" t="s">
        <v>261</v>
      </c>
      <c r="C109" s="56" t="s">
        <v>382</v>
      </c>
      <c r="D109" s="69"/>
      <c r="E109" s="58">
        <v>8.43987201745066E-3</v>
      </c>
      <c r="F109" s="58">
        <v>0.10341762562276599</v>
      </c>
      <c r="G109" s="58" t="s">
        <v>432</v>
      </c>
      <c r="H109" s="58">
        <v>0.35259980641652638</v>
      </c>
      <c r="I109" s="58">
        <v>1.1549719999999999E-2</v>
      </c>
      <c r="J109" s="58">
        <v>6.3523460000000004E-2</v>
      </c>
      <c r="K109" s="58">
        <v>6.3523460000000004E-2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577.48599999999999</v>
      </c>
      <c r="AL109" s="200" t="s">
        <v>246</v>
      </c>
    </row>
    <row r="110" spans="1:38" ht="26.25" customHeight="1" thickBot="1" x14ac:dyDescent="0.25">
      <c r="A110" s="55" t="s">
        <v>244</v>
      </c>
      <c r="B110" s="55" t="s">
        <v>262</v>
      </c>
      <c r="C110" s="56" t="s">
        <v>383</v>
      </c>
      <c r="D110" s="69"/>
      <c r="E110" s="58">
        <v>6.4425975484489681E-3</v>
      </c>
      <c r="F110" s="58">
        <v>7.5916016929999997E-2</v>
      </c>
      <c r="G110" s="58" t="s">
        <v>432</v>
      </c>
      <c r="H110" s="58">
        <v>0.57230449216338608</v>
      </c>
      <c r="I110" s="58">
        <v>4.8259999999999997E-2</v>
      </c>
      <c r="J110" s="58">
        <v>0.38239999999999996</v>
      </c>
      <c r="K110" s="58">
        <v>0.38239999999999996</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1429</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6.8060879999999999</v>
      </c>
      <c r="F112" s="58" t="s">
        <v>432</v>
      </c>
      <c r="G112" s="58" t="s">
        <v>432</v>
      </c>
      <c r="H112" s="58">
        <v>15.6970801945888</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170152200.00000003</v>
      </c>
      <c r="AL112" s="200" t="s">
        <v>419</v>
      </c>
    </row>
    <row r="113" spans="1:38" ht="26.25" customHeight="1" thickBot="1" x14ac:dyDescent="0.25">
      <c r="A113" s="55" t="s">
        <v>264</v>
      </c>
      <c r="B113" s="70" t="s">
        <v>267</v>
      </c>
      <c r="C113" s="71" t="s">
        <v>268</v>
      </c>
      <c r="D113" s="57"/>
      <c r="E113" s="58">
        <v>0.67366631295155521</v>
      </c>
      <c r="F113" s="58">
        <v>2.2873310142623233</v>
      </c>
      <c r="G113" s="58" t="s">
        <v>432</v>
      </c>
      <c r="H113" s="58">
        <v>8.6665155696014935</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2.4920000000000002E-5</v>
      </c>
      <c r="F114" s="58" t="s">
        <v>432</v>
      </c>
      <c r="G114" s="58" t="s">
        <v>432</v>
      </c>
      <c r="H114" s="58">
        <v>8.0990000000000009E-5</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3.6421405695390911E-6</v>
      </c>
      <c r="F115" s="58" t="s">
        <v>432</v>
      </c>
      <c r="G115" s="58" t="s">
        <v>432</v>
      </c>
      <c r="H115" s="58">
        <v>4.7506181599999997E-6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0.84539510955792962</v>
      </c>
      <c r="F116" s="58">
        <v>0.125205114808631</v>
      </c>
      <c r="G116" s="58" t="s">
        <v>432</v>
      </c>
      <c r="H116" s="58">
        <v>1.3503879370935294</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0.94623953480564982</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7.7345459999999991E-2</v>
      </c>
      <c r="J119" s="58">
        <v>2.0109819600000001</v>
      </c>
      <c r="K119" s="58">
        <v>2.0109819600000001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1.7246492842585535</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0.13928669999999999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0.27471320758407647</v>
      </c>
      <c r="F123" s="58">
        <v>5.9720262518277507E-2</v>
      </c>
      <c r="G123" s="58">
        <v>5.9720262518277507E-2</v>
      </c>
      <c r="H123" s="58">
        <v>0.28665726008773201</v>
      </c>
      <c r="I123" s="58">
        <v>0.64497883519739707</v>
      </c>
      <c r="J123" s="58">
        <v>0.68081099270836354</v>
      </c>
      <c r="K123" s="58">
        <v>0.69275504521201903</v>
      </c>
      <c r="L123" s="58">
        <v>5.9720262518277507E-2</v>
      </c>
      <c r="M123" s="58">
        <v>7.9666830199382188</v>
      </c>
      <c r="N123" s="58">
        <v>1.313845775402105E-2</v>
      </c>
      <c r="O123" s="58">
        <v>0.1051076620321684</v>
      </c>
      <c r="P123" s="58">
        <v>1.6721673505117704E-2</v>
      </c>
      <c r="Q123" s="58">
        <v>7.6441936023395206E-4</v>
      </c>
      <c r="R123" s="58">
        <v>9.5552420029244006E-3</v>
      </c>
      <c r="S123" s="58">
        <v>8.7191583276685133E-3</v>
      </c>
      <c r="T123" s="58">
        <v>6.2109073019008592E-3</v>
      </c>
      <c r="U123" s="58">
        <v>2.3888105007311001E-3</v>
      </c>
      <c r="V123" s="58">
        <v>6.6886694020470816E-2</v>
      </c>
      <c r="W123" s="58">
        <v>59.720262518277501</v>
      </c>
      <c r="X123" s="58">
        <v>4.6940126339366124E-2</v>
      </c>
      <c r="Y123" s="58">
        <v>0.13102625596510084</v>
      </c>
      <c r="Z123" s="58">
        <v>5.5898165717107734E-2</v>
      </c>
      <c r="AA123" s="58">
        <v>4.0132016412282485E-2</v>
      </c>
      <c r="AB123" s="58">
        <v>0.27399656443385717</v>
      </c>
      <c r="AC123" s="58" t="s">
        <v>431</v>
      </c>
      <c r="AD123" s="58" t="s">
        <v>431</v>
      </c>
      <c r="AE123" s="46"/>
      <c r="AF123" s="57" t="s">
        <v>432</v>
      </c>
      <c r="AG123" s="57" t="s">
        <v>432</v>
      </c>
      <c r="AH123" s="57" t="s">
        <v>432</v>
      </c>
      <c r="AI123" s="57" t="s">
        <v>432</v>
      </c>
      <c r="AJ123" s="57" t="s">
        <v>432</v>
      </c>
      <c r="AK123" s="57">
        <v>22024.78</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0.66670285790049311</v>
      </c>
      <c r="G125" s="58" t="s">
        <v>432</v>
      </c>
      <c r="H125" s="58" t="s">
        <v>431</v>
      </c>
      <c r="I125" s="58">
        <v>8.4478120056000013E-5</v>
      </c>
      <c r="J125" s="58">
        <v>5.6062752400799993E-4</v>
      </c>
      <c r="K125" s="58">
        <v>1.185253623816E-3</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2559.9430324508485</v>
      </c>
      <c r="AL125" s="200" t="s">
        <v>426</v>
      </c>
    </row>
    <row r="126" spans="1:38" ht="26.25" customHeight="1" thickBot="1" x14ac:dyDescent="0.25">
      <c r="A126" s="55" t="s">
        <v>289</v>
      </c>
      <c r="B126" s="55" t="s">
        <v>292</v>
      </c>
      <c r="C126" s="56" t="s">
        <v>293</v>
      </c>
      <c r="D126" s="57"/>
      <c r="E126" s="58" t="s">
        <v>431</v>
      </c>
      <c r="F126" s="58" t="s">
        <v>431</v>
      </c>
      <c r="G126" s="58" t="s">
        <v>431</v>
      </c>
      <c r="H126" s="58">
        <v>4.4766120000000005E-3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18.652550000000002</v>
      </c>
      <c r="AL126" s="200" t="s">
        <v>425</v>
      </c>
    </row>
    <row r="127" spans="1:38" ht="26.25" customHeight="1" thickBot="1" x14ac:dyDescent="0.25">
      <c r="A127" s="55" t="s">
        <v>289</v>
      </c>
      <c r="B127" s="55" t="s">
        <v>294</v>
      </c>
      <c r="C127" s="56" t="s">
        <v>295</v>
      </c>
      <c r="D127" s="57"/>
      <c r="E127" s="58" t="s">
        <v>430</v>
      </c>
      <c r="F127" s="58" t="s">
        <v>430</v>
      </c>
      <c r="G127" s="58" t="s">
        <v>430</v>
      </c>
      <c r="H127" s="58" t="s">
        <v>430</v>
      </c>
      <c r="I127" s="58" t="s">
        <v>430</v>
      </c>
      <c r="J127" s="58" t="s">
        <v>430</v>
      </c>
      <c r="K127" s="58" t="s">
        <v>430</v>
      </c>
      <c r="L127" s="58" t="s">
        <v>430</v>
      </c>
      <c r="M127" s="58" t="s">
        <v>430</v>
      </c>
      <c r="N127" s="58" t="s">
        <v>430</v>
      </c>
      <c r="O127" s="58" t="s">
        <v>430</v>
      </c>
      <c r="P127" s="58" t="s">
        <v>430</v>
      </c>
      <c r="Q127" s="58" t="s">
        <v>430</v>
      </c>
      <c r="R127" s="58" t="s">
        <v>430</v>
      </c>
      <c r="S127" s="58" t="s">
        <v>430</v>
      </c>
      <c r="T127" s="58" t="s">
        <v>430</v>
      </c>
      <c r="U127" s="58" t="s">
        <v>430</v>
      </c>
      <c r="V127" s="58" t="s">
        <v>430</v>
      </c>
      <c r="W127" s="58" t="s">
        <v>430</v>
      </c>
      <c r="X127" s="58" t="s">
        <v>430</v>
      </c>
      <c r="Y127" s="58" t="s">
        <v>430</v>
      </c>
      <c r="Z127" s="58" t="s">
        <v>430</v>
      </c>
      <c r="AA127" s="58" t="s">
        <v>430</v>
      </c>
      <c r="AB127" s="58" t="s">
        <v>430</v>
      </c>
      <c r="AC127" s="58" t="s">
        <v>430</v>
      </c>
      <c r="AD127" s="58" t="s">
        <v>430</v>
      </c>
      <c r="AE127" s="46"/>
      <c r="AF127" s="57" t="s">
        <v>432</v>
      </c>
      <c r="AG127" s="57" t="s">
        <v>432</v>
      </c>
      <c r="AH127" s="57" t="s">
        <v>432</v>
      </c>
      <c r="AI127" s="57" t="s">
        <v>432</v>
      </c>
      <c r="AJ127" s="57" t="s">
        <v>432</v>
      </c>
      <c r="AK127" s="57" t="s">
        <v>430</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v>7.2629859999999991E-5</v>
      </c>
      <c r="F129" s="58">
        <v>2.3367867999999999E-4</v>
      </c>
      <c r="G129" s="58">
        <v>7.5787679999999989E-7</v>
      </c>
      <c r="H129" s="58" t="s">
        <v>431</v>
      </c>
      <c r="I129" s="58">
        <v>9.4734600000000002E-7</v>
      </c>
      <c r="J129" s="58">
        <v>1.5157535999999998E-6</v>
      </c>
      <c r="K129" s="58">
        <v>2.210474E-6</v>
      </c>
      <c r="L129" s="58">
        <v>3.4736020000000001E-8</v>
      </c>
      <c r="M129" s="58">
        <v>1.0105024000000001E-5</v>
      </c>
      <c r="N129" s="58">
        <v>4.4209479999999995E-7</v>
      </c>
      <c r="O129" s="58">
        <v>7.5787679999999989E-7</v>
      </c>
      <c r="P129" s="58">
        <v>2.5262560000000003E-7</v>
      </c>
      <c r="Q129" s="58">
        <v>5.9998580000000003E-7</v>
      </c>
      <c r="R129" s="58">
        <v>2.1157393999999997E-6</v>
      </c>
      <c r="S129" s="58">
        <v>2.5262560000000003E-7</v>
      </c>
      <c r="T129" s="58">
        <v>1.8946919999999997E-7</v>
      </c>
      <c r="U129" s="58" t="s">
        <v>431</v>
      </c>
      <c r="V129" s="58">
        <v>6.6314219999999999E-4</v>
      </c>
      <c r="W129" s="58">
        <v>2.0210047999999997E-3</v>
      </c>
      <c r="X129" s="58" t="s">
        <v>434</v>
      </c>
      <c r="Y129" s="58" t="s">
        <v>434</v>
      </c>
      <c r="Z129" s="58" t="s">
        <v>434</v>
      </c>
      <c r="AA129" s="58" t="s">
        <v>434</v>
      </c>
      <c r="AB129" s="58">
        <v>6.3156399999999996E-6</v>
      </c>
      <c r="AC129" s="58">
        <v>3.1578200000000002E-6</v>
      </c>
      <c r="AD129" s="58" t="s">
        <v>432</v>
      </c>
      <c r="AE129" s="46"/>
      <c r="AF129" s="57" t="s">
        <v>432</v>
      </c>
      <c r="AG129" s="57" t="s">
        <v>432</v>
      </c>
      <c r="AH129" s="57" t="s">
        <v>432</v>
      </c>
      <c r="AI129" s="57" t="s">
        <v>432</v>
      </c>
      <c r="AJ129" s="57" t="s">
        <v>432</v>
      </c>
      <c r="AK129" s="57">
        <v>0.31578200000000001</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4.2900000000000002E-4</v>
      </c>
      <c r="F131" s="58">
        <v>1.1549999999999999E-4</v>
      </c>
      <c r="G131" s="58">
        <v>5.2800000000000009E-5</v>
      </c>
      <c r="H131" s="58" t="s">
        <v>431</v>
      </c>
      <c r="I131" s="58">
        <v>6.6825000000000002E-7</v>
      </c>
      <c r="J131" s="58">
        <v>1.7819999999999999E-5</v>
      </c>
      <c r="K131" s="58">
        <v>2.4750000000000002E-5</v>
      </c>
      <c r="L131" s="58">
        <v>5.692500000000001E-7</v>
      </c>
      <c r="M131" s="58">
        <v>3.3000000000000006E-6</v>
      </c>
      <c r="N131" s="58">
        <v>1.485E-5</v>
      </c>
      <c r="O131" s="58">
        <v>4.95E-6</v>
      </c>
      <c r="P131" s="58">
        <v>5.4450000000000002E-3</v>
      </c>
      <c r="Q131" s="58">
        <v>3.3000000000000003E-5</v>
      </c>
      <c r="R131" s="58">
        <v>8.2500000000000006E-6</v>
      </c>
      <c r="S131" s="58">
        <v>4.9500000000000004E-5</v>
      </c>
      <c r="T131" s="58">
        <v>6.6000000000000012E-6</v>
      </c>
      <c r="U131" s="58" t="s">
        <v>431</v>
      </c>
      <c r="V131" s="58" t="s">
        <v>431</v>
      </c>
      <c r="W131" s="58">
        <v>0.495</v>
      </c>
      <c r="X131" s="58" t="s">
        <v>434</v>
      </c>
      <c r="Y131" s="58" t="s">
        <v>434</v>
      </c>
      <c r="Z131" s="58" t="s">
        <v>434</v>
      </c>
      <c r="AA131" s="58" t="s">
        <v>434</v>
      </c>
      <c r="AB131" s="58">
        <v>6.6000000000000012E-9</v>
      </c>
      <c r="AC131" s="58">
        <v>1.6500000000000001E-2</v>
      </c>
      <c r="AD131" s="58">
        <v>3.3000000000000004E-3</v>
      </c>
      <c r="AE131" s="46"/>
      <c r="AF131" s="57" t="s">
        <v>432</v>
      </c>
      <c r="AG131" s="57" t="s">
        <v>432</v>
      </c>
      <c r="AH131" s="57" t="s">
        <v>432</v>
      </c>
      <c r="AI131" s="57" t="s">
        <v>432</v>
      </c>
      <c r="AJ131" s="57" t="s">
        <v>432</v>
      </c>
      <c r="AK131" s="57">
        <v>0.16500000000000001</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3.2265749999999998E-3</v>
      </c>
      <c r="F133" s="58">
        <v>5.0843000000000001E-5</v>
      </c>
      <c r="G133" s="58">
        <v>4.4194300000000003E-4</v>
      </c>
      <c r="H133" s="58" t="s">
        <v>432</v>
      </c>
      <c r="I133" s="58">
        <v>1.3571170000000002E-4</v>
      </c>
      <c r="J133" s="58">
        <v>1.3571170000000002E-4</v>
      </c>
      <c r="K133" s="58">
        <v>1.5080816000000001E-4</v>
      </c>
      <c r="L133" s="58" t="s">
        <v>431</v>
      </c>
      <c r="M133" s="58">
        <v>5.4754000000000011E-4</v>
      </c>
      <c r="N133" s="58">
        <v>1.1744733E-4</v>
      </c>
      <c r="O133" s="58">
        <v>1.967233E-5</v>
      </c>
      <c r="P133" s="58">
        <v>5.82739E-3</v>
      </c>
      <c r="Q133" s="58">
        <v>5.3228710000000002E-5</v>
      </c>
      <c r="R133" s="58">
        <v>5.3033160000000003E-5</v>
      </c>
      <c r="S133" s="58">
        <v>4.8613729999999994E-5</v>
      </c>
      <c r="T133" s="58">
        <v>6.7777629999999988E-5</v>
      </c>
      <c r="U133" s="58">
        <v>7.7359580000000002E-5</v>
      </c>
      <c r="V133" s="58">
        <v>6.2622932000000009E-4</v>
      </c>
      <c r="W133" s="58">
        <v>1.0559699999999999E-4</v>
      </c>
      <c r="X133" s="58">
        <v>5.1625200000000005E-8</v>
      </c>
      <c r="Y133" s="58">
        <v>2.8198310000000002E-8</v>
      </c>
      <c r="Z133" s="58">
        <v>2.5186840000000001E-8</v>
      </c>
      <c r="AA133" s="58">
        <v>2.7337890000000001E-8</v>
      </c>
      <c r="AB133" s="58">
        <v>1.3234824000000001E-7</v>
      </c>
      <c r="AC133" s="58">
        <v>5.8664999999999998E-4</v>
      </c>
      <c r="AD133" s="58">
        <v>1.6035099999999998E-3</v>
      </c>
      <c r="AE133" s="46"/>
      <c r="AF133" s="57" t="s">
        <v>432</v>
      </c>
      <c r="AG133" s="57" t="s">
        <v>432</v>
      </c>
      <c r="AH133" s="57" t="s">
        <v>432</v>
      </c>
      <c r="AI133" s="57" t="s">
        <v>432</v>
      </c>
      <c r="AJ133" s="57" t="s">
        <v>432</v>
      </c>
      <c r="AK133" s="57">
        <v>3911</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0.22509223813037008</v>
      </c>
      <c r="F135" s="58">
        <v>5.7037510809860123E-2</v>
      </c>
      <c r="G135" s="58">
        <v>8.347613182182613E-3</v>
      </c>
      <c r="H135" s="58" t="s">
        <v>431</v>
      </c>
      <c r="I135" s="58">
        <v>0.23315127257586496</v>
      </c>
      <c r="J135" s="58">
        <v>0.24863071546948709</v>
      </c>
      <c r="K135" s="58">
        <v>0.25415251195752109</v>
      </c>
      <c r="L135" s="58">
        <v>0.11861031824936327</v>
      </c>
      <c r="M135" s="58">
        <v>3.1535726957841383</v>
      </c>
      <c r="N135" s="58">
        <v>3.1491230993358911E-2</v>
      </c>
      <c r="O135" s="58">
        <v>4.2723690292569205E-3</v>
      </c>
      <c r="P135" s="58" t="s">
        <v>431</v>
      </c>
      <c r="Q135" s="58">
        <v>9.5427502699533713E-3</v>
      </c>
      <c r="R135" s="58">
        <v>5.2408665292569202E-4</v>
      </c>
      <c r="S135" s="58">
        <v>8.544738058513841E-3</v>
      </c>
      <c r="T135" s="58" t="s">
        <v>431</v>
      </c>
      <c r="U135" s="58">
        <v>2.3772765704798441E-3</v>
      </c>
      <c r="V135" s="58">
        <v>0.93551119257873805</v>
      </c>
      <c r="W135" s="58">
        <v>0.20125415292569199</v>
      </c>
      <c r="X135" s="58">
        <v>9.5317092631686237E-2</v>
      </c>
      <c r="Y135" s="58">
        <v>0.18357377280459536</v>
      </c>
      <c r="Z135" s="58">
        <v>0.31446850886179306</v>
      </c>
      <c r="AA135" s="58" t="s">
        <v>431</v>
      </c>
      <c r="AB135" s="58">
        <v>0.59335937429807473</v>
      </c>
      <c r="AC135" s="58" t="s">
        <v>431</v>
      </c>
      <c r="AD135" s="58" t="s">
        <v>432</v>
      </c>
      <c r="AE135" s="46"/>
      <c r="AF135" s="57" t="s">
        <v>432</v>
      </c>
      <c r="AG135" s="57" t="s">
        <v>432</v>
      </c>
      <c r="AH135" s="57" t="s">
        <v>432</v>
      </c>
      <c r="AI135" s="57" t="s">
        <v>432</v>
      </c>
      <c r="AJ135" s="57" t="s">
        <v>432</v>
      </c>
      <c r="AK135" s="57">
        <v>52.408665292569189</v>
      </c>
      <c r="AL135" s="200" t="s">
        <v>413</v>
      </c>
    </row>
    <row r="136" spans="1:38" ht="26.25" customHeight="1" thickBot="1" x14ac:dyDescent="0.25">
      <c r="A136" s="55" t="s">
        <v>289</v>
      </c>
      <c r="B136" s="55" t="s">
        <v>314</v>
      </c>
      <c r="C136" s="56" t="s">
        <v>315</v>
      </c>
      <c r="D136" s="57"/>
      <c r="E136" s="58" t="s">
        <v>432</v>
      </c>
      <c r="F136" s="58">
        <v>2.8804949999999998E-3</v>
      </c>
      <c r="G136" s="58" t="s">
        <v>432</v>
      </c>
      <c r="H136" s="58">
        <v>0.29505440000000005</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2.4760499999999997E-4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0.23381830999999997</v>
      </c>
      <c r="J139" s="58">
        <v>0.23381830999999997</v>
      </c>
      <c r="K139" s="58">
        <v>0.23381830999999997</v>
      </c>
      <c r="L139" s="58" t="s">
        <v>431</v>
      </c>
      <c r="M139" s="58" t="s">
        <v>431</v>
      </c>
      <c r="N139" s="58">
        <v>6.8015999999999997E-4</v>
      </c>
      <c r="O139" s="58">
        <v>1.3735800000000001E-3</v>
      </c>
      <c r="P139" s="58">
        <v>1.3735800000000001E-3</v>
      </c>
      <c r="Q139" s="58">
        <v>2.1786700000000002E-3</v>
      </c>
      <c r="R139" s="58">
        <v>2.08216E-3</v>
      </c>
      <c r="S139" s="58">
        <v>4.841830000000001E-3</v>
      </c>
      <c r="T139" s="58" t="s">
        <v>431</v>
      </c>
      <c r="U139" s="58" t="s">
        <v>431</v>
      </c>
      <c r="V139" s="58" t="s">
        <v>431</v>
      </c>
      <c r="W139" s="58">
        <v>2.3510219999999995</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84.544398114580915</v>
      </c>
      <c r="F141" s="74">
        <f t="shared" ref="F141:AD141" si="0">SUM(F14:F140)</f>
        <v>100.9478138712284</v>
      </c>
      <c r="G141" s="74">
        <f t="shared" si="0"/>
        <v>52.634614964490694</v>
      </c>
      <c r="H141" s="74">
        <f t="shared" si="0"/>
        <v>42.044062313558619</v>
      </c>
      <c r="I141" s="74">
        <f t="shared" si="0"/>
        <v>37.353064991012531</v>
      </c>
      <c r="J141" s="74">
        <f t="shared" si="0"/>
        <v>53.714221839871065</v>
      </c>
      <c r="K141" s="74">
        <f t="shared" si="0"/>
        <v>87.712123838083158</v>
      </c>
      <c r="L141" s="74">
        <f t="shared" si="0"/>
        <v>5.3247896820727023</v>
      </c>
      <c r="M141" s="74">
        <f t="shared" si="0"/>
        <v>349.54756669104586</v>
      </c>
      <c r="N141" s="74">
        <f t="shared" si="0"/>
        <v>11.413145678438321</v>
      </c>
      <c r="O141" s="74">
        <f t="shared" si="0"/>
        <v>1.0102291678228166</v>
      </c>
      <c r="P141" s="74">
        <f t="shared" si="0"/>
        <v>0.52577921277068862</v>
      </c>
      <c r="Q141" s="74">
        <f t="shared" si="0"/>
        <v>1.0508934525619675</v>
      </c>
      <c r="R141" s="74">
        <f>SUM(R14:R140)</f>
        <v>4.1174014159202574</v>
      </c>
      <c r="S141" s="74">
        <f t="shared" si="0"/>
        <v>25.467510240237779</v>
      </c>
      <c r="T141" s="74">
        <f t="shared" si="0"/>
        <v>10.393191099311501</v>
      </c>
      <c r="U141" s="74">
        <f t="shared" si="0"/>
        <v>0.55168341130142107</v>
      </c>
      <c r="V141" s="74">
        <f t="shared" si="0"/>
        <v>36.757176469649018</v>
      </c>
      <c r="W141" s="74">
        <f t="shared" si="0"/>
        <v>95.921010576532183</v>
      </c>
      <c r="X141" s="74">
        <f t="shared" si="0"/>
        <v>5.6632290520562805</v>
      </c>
      <c r="Y141" s="74">
        <f t="shared" si="0"/>
        <v>5.4328392626891508</v>
      </c>
      <c r="Z141" s="74">
        <f t="shared" si="0"/>
        <v>2.3055670586604236</v>
      </c>
      <c r="AA141" s="74">
        <f t="shared" si="0"/>
        <v>3.1741925658702894</v>
      </c>
      <c r="AB141" s="74">
        <f t="shared" si="0"/>
        <v>16.883321122116147</v>
      </c>
      <c r="AC141" s="74">
        <f t="shared" si="0"/>
        <v>0.42401262672039997</v>
      </c>
      <c r="AD141" s="74">
        <f t="shared" si="0"/>
        <v>4.7582136518329907</v>
      </c>
      <c r="AE141" s="47"/>
      <c r="AF141" s="74">
        <f t="shared" ref="AF141:AJ141" si="1">SUM(AF14:AF140)</f>
        <v>165139.33871201973</v>
      </c>
      <c r="AG141" s="74">
        <f t="shared" si="1"/>
        <v>29630.446992999998</v>
      </c>
      <c r="AH141" s="74">
        <f t="shared" si="1"/>
        <v>90690.574645000001</v>
      </c>
      <c r="AI141" s="74">
        <f t="shared" si="1"/>
        <v>46934.405533569596</v>
      </c>
      <c r="AJ141" s="74">
        <f t="shared" si="1"/>
        <v>42.999699999999997</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84.544398114580915</v>
      </c>
      <c r="F152" s="85">
        <f t="shared" ref="F152:AD152" si="2">F141 + F151 + IF(AND(OR($B$4="AT",$B$4="BE",$B$4="CH",$B$4="GB",$B$4="IE",$B$4="LT",$B$4="LU",$B$4="NL"),SUM(F143:F149)&gt;0),SUM(F143:F149)-SUM(F27:F33),0)</f>
        <v>100.9478138712284</v>
      </c>
      <c r="G152" s="85">
        <f t="shared" si="2"/>
        <v>52.634614964490694</v>
      </c>
      <c r="H152" s="85">
        <f t="shared" si="2"/>
        <v>42.044062313558619</v>
      </c>
      <c r="I152" s="85">
        <f t="shared" si="2"/>
        <v>37.353064991012531</v>
      </c>
      <c r="J152" s="85">
        <f t="shared" si="2"/>
        <v>53.714221839871065</v>
      </c>
      <c r="K152" s="85">
        <f t="shared" si="2"/>
        <v>87.712123838083158</v>
      </c>
      <c r="L152" s="85">
        <f t="shared" si="2"/>
        <v>5.3247896820727023</v>
      </c>
      <c r="M152" s="85">
        <f t="shared" si="2"/>
        <v>349.54756669104586</v>
      </c>
      <c r="N152" s="85">
        <f t="shared" si="2"/>
        <v>11.413145678438321</v>
      </c>
      <c r="O152" s="85">
        <f t="shared" si="2"/>
        <v>1.0102291678228166</v>
      </c>
      <c r="P152" s="85">
        <f t="shared" si="2"/>
        <v>0.52577921277068862</v>
      </c>
      <c r="Q152" s="85">
        <f t="shared" si="2"/>
        <v>1.0508934525619675</v>
      </c>
      <c r="R152" s="85">
        <f t="shared" si="2"/>
        <v>4.1174014159202574</v>
      </c>
      <c r="S152" s="85">
        <f t="shared" si="2"/>
        <v>25.467510240237779</v>
      </c>
      <c r="T152" s="85">
        <f t="shared" si="2"/>
        <v>10.393191099311501</v>
      </c>
      <c r="U152" s="85">
        <f t="shared" si="2"/>
        <v>0.55168341130142107</v>
      </c>
      <c r="V152" s="85">
        <f t="shared" si="2"/>
        <v>36.757176469649018</v>
      </c>
      <c r="W152" s="85">
        <f t="shared" si="2"/>
        <v>95.921010576532183</v>
      </c>
      <c r="X152" s="85">
        <f t="shared" si="2"/>
        <v>5.6632290520562805</v>
      </c>
      <c r="Y152" s="85">
        <f t="shared" si="2"/>
        <v>5.4328392626891508</v>
      </c>
      <c r="Z152" s="85">
        <f t="shared" si="2"/>
        <v>2.3055670586604236</v>
      </c>
      <c r="AA152" s="85">
        <f t="shared" si="2"/>
        <v>3.1741925658702894</v>
      </c>
      <c r="AB152" s="85">
        <f t="shared" si="2"/>
        <v>16.883321122116147</v>
      </c>
      <c r="AC152" s="85">
        <f t="shared" si="2"/>
        <v>0.42401262672039997</v>
      </c>
      <c r="AD152" s="85">
        <f t="shared" si="2"/>
        <v>4.7582136518329907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84.544398114580915</v>
      </c>
      <c r="F154" s="85">
        <f>F141 + F153 - IF(OR($B$6=2005,$B$6&gt;=2020),SUM(F99:F122),0) + IF(AND(OR($B$4="AT",$B$4="BE",$B$4="CH",$B$4="GB",$B$4="IE",$B$4="LT",$B$4="LU",$B$4="NL"),SUM(F143:F149)&gt;0),SUM(F143:F149)-SUM(F27:F33),0)</f>
        <v>100.9478138712284</v>
      </c>
      <c r="G154" s="85">
        <f>G141 + G153 + IF(AND(OR($B$4="AT",$B$4="BE",$B$4="CH",$B$4="GB",$B$4="IE",$B$4="LT",$B$4="LU",$B$4="NL"),SUM(G143:G149)&gt;0),SUM(G143:G149)-SUM(G27:G33),0)</f>
        <v>52.634614964490694</v>
      </c>
      <c r="H154" s="85">
        <f t="shared" ref="H154:AD154" si="3">H141 + H153 + IF(AND(OR($B$4="AT",$B$4="BE",$B$4="CH",$B$4="GB",$B$4="IE",$B$4="LT",$B$4="LU",$B$4="NL"),SUM(H143:H149)&gt;0),SUM(H143:H149)-SUM(H27:H33),0)</f>
        <v>42.044062313558619</v>
      </c>
      <c r="I154" s="85">
        <f t="shared" si="3"/>
        <v>37.353064991012531</v>
      </c>
      <c r="J154" s="85">
        <f t="shared" si="3"/>
        <v>53.714221839871065</v>
      </c>
      <c r="K154" s="85">
        <f t="shared" si="3"/>
        <v>87.712123838083158</v>
      </c>
      <c r="L154" s="85">
        <f t="shared" si="3"/>
        <v>5.3247896820727023</v>
      </c>
      <c r="M154" s="85">
        <f t="shared" si="3"/>
        <v>349.54756669104586</v>
      </c>
      <c r="N154" s="85">
        <f t="shared" si="3"/>
        <v>11.413145678438321</v>
      </c>
      <c r="O154" s="85">
        <f t="shared" si="3"/>
        <v>1.0102291678228166</v>
      </c>
      <c r="P154" s="85">
        <f t="shared" si="3"/>
        <v>0.52577921277068862</v>
      </c>
      <c r="Q154" s="85">
        <f t="shared" si="3"/>
        <v>1.0508934525619675</v>
      </c>
      <c r="R154" s="85">
        <f t="shared" si="3"/>
        <v>4.1174014159202574</v>
      </c>
      <c r="S154" s="85">
        <f t="shared" si="3"/>
        <v>25.467510240237779</v>
      </c>
      <c r="T154" s="85">
        <f t="shared" si="3"/>
        <v>10.393191099311501</v>
      </c>
      <c r="U154" s="85">
        <f t="shared" si="3"/>
        <v>0.55168341130142107</v>
      </c>
      <c r="V154" s="85">
        <f t="shared" si="3"/>
        <v>36.757176469649018</v>
      </c>
      <c r="W154" s="85">
        <f t="shared" si="3"/>
        <v>95.921010576532183</v>
      </c>
      <c r="X154" s="85">
        <f t="shared" si="3"/>
        <v>5.6632290520562805</v>
      </c>
      <c r="Y154" s="85">
        <f t="shared" si="3"/>
        <v>5.4328392626891508</v>
      </c>
      <c r="Z154" s="85">
        <f t="shared" si="3"/>
        <v>2.3055670586604236</v>
      </c>
      <c r="AA154" s="85">
        <f t="shared" si="3"/>
        <v>3.1741925658702894</v>
      </c>
      <c r="AB154" s="85">
        <f t="shared" si="3"/>
        <v>16.883321122116147</v>
      </c>
      <c r="AC154" s="85">
        <f t="shared" si="3"/>
        <v>0.42401262672039997</v>
      </c>
      <c r="AD154" s="85">
        <f t="shared" si="3"/>
        <v>4.7582136518329907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1.3591362241205398</v>
      </c>
      <c r="F157" s="93">
        <v>4.8071408206424665E-2</v>
      </c>
      <c r="G157" s="93">
        <v>0.34986798300499999</v>
      </c>
      <c r="H157" s="93" t="s">
        <v>431</v>
      </c>
      <c r="I157" s="93">
        <v>9.945999332169388E-3</v>
      </c>
      <c r="J157" s="93">
        <v>9.945999332169388E-3</v>
      </c>
      <c r="K157" s="93">
        <v>9.945999332169388E-3</v>
      </c>
      <c r="L157" s="93">
        <v>1.6987672616408768E-3</v>
      </c>
      <c r="M157" s="93">
        <v>0.5587341196689275</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3803.533028286261</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0.11783174379835949</v>
      </c>
      <c r="F158" s="93">
        <v>4.195998858703049E-3</v>
      </c>
      <c r="G158" s="93">
        <v>3.5147008574999999E-2</v>
      </c>
      <c r="H158" s="93" t="s">
        <v>431</v>
      </c>
      <c r="I158" s="93">
        <v>9.8111342885723991E-4</v>
      </c>
      <c r="J158" s="93">
        <v>9.8111342885723991E-4</v>
      </c>
      <c r="K158" s="93">
        <v>9.8111342885723991E-4</v>
      </c>
      <c r="L158" s="93">
        <v>1.0814423933502E-4</v>
      </c>
      <c r="M158" s="93">
        <v>3.5527871589912441E-2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382.09471391747599</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1.7212402242</v>
      </c>
      <c r="F159" s="93">
        <v>5.86038012E-2</v>
      </c>
      <c r="G159" s="93">
        <v>0.651158193</v>
      </c>
      <c r="H159" s="93">
        <v>1.5178716E-4</v>
      </c>
      <c r="I159" s="93">
        <v>0.12155185560000001</v>
      </c>
      <c r="J159" s="93">
        <v>0.13457589179999999</v>
      </c>
      <c r="K159" s="93">
        <v>0.13457589179999999</v>
      </c>
      <c r="L159" s="93">
        <v>1.4568077999999997E-4</v>
      </c>
      <c r="M159" s="93">
        <v>0.1606239642</v>
      </c>
      <c r="N159" s="93">
        <v>3.9080831999999998E-3</v>
      </c>
      <c r="O159" s="93">
        <v>4.3616999999999999E-4</v>
      </c>
      <c r="P159" s="93">
        <v>4.3616999999999999E-4</v>
      </c>
      <c r="Q159" s="93">
        <v>1.4759992800000002E-2</v>
      </c>
      <c r="R159" s="93">
        <v>1.56236094E-2</v>
      </c>
      <c r="S159" s="93">
        <v>2.7129773999999999E-2</v>
      </c>
      <c r="T159" s="93">
        <v>0.69457455479999997</v>
      </c>
      <c r="U159" s="93">
        <v>4.5623382000000001E-3</v>
      </c>
      <c r="V159" s="93">
        <v>2.60480724E-2</v>
      </c>
      <c r="W159" s="93">
        <v>1.01976546E-2</v>
      </c>
      <c r="X159" s="93">
        <v>6.5116168236000003E-4</v>
      </c>
      <c r="Y159" s="93">
        <v>1.0852703429399999E-3</v>
      </c>
      <c r="Z159" s="93" t="s">
        <v>431</v>
      </c>
      <c r="AA159" s="93" t="s">
        <v>431</v>
      </c>
      <c r="AB159" s="93">
        <v>1.7364320252999999E-3</v>
      </c>
      <c r="AC159" s="93">
        <v>3.0357432000000005E-3</v>
      </c>
      <c r="AD159" s="93">
        <v>1.2369781200000001E-2</v>
      </c>
      <c r="AE159" s="49"/>
      <c r="AF159" s="93">
        <v>872.34000000000015</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0.34489999999999998</v>
      </c>
      <c r="F163" s="97">
        <v>1.0347</v>
      </c>
      <c r="G163" s="97">
        <v>6.898E-2</v>
      </c>
      <c r="H163" s="97">
        <v>6.898E-2</v>
      </c>
      <c r="I163" s="97">
        <v>3.4489999999999998</v>
      </c>
      <c r="J163" s="97">
        <v>4.1387999999999998</v>
      </c>
      <c r="K163" s="97">
        <v>6.2081999999999997</v>
      </c>
      <c r="L163" s="97">
        <v>0.31041000000000002</v>
      </c>
      <c r="M163" s="97">
        <v>10.347</v>
      </c>
      <c r="N163" s="97" t="s">
        <v>432</v>
      </c>
      <c r="O163" s="97" t="s">
        <v>432</v>
      </c>
      <c r="P163" s="97">
        <v>4.8285999999999997E-3</v>
      </c>
      <c r="Q163" s="97" t="s">
        <v>432</v>
      </c>
      <c r="R163" s="97" t="s">
        <v>432</v>
      </c>
      <c r="S163" s="97" t="s">
        <v>432</v>
      </c>
      <c r="T163" s="97" t="s">
        <v>432</v>
      </c>
      <c r="U163" s="97" t="s">
        <v>432</v>
      </c>
      <c r="V163" s="97" t="s">
        <v>432</v>
      </c>
      <c r="W163" s="97">
        <v>1.3795999999999999</v>
      </c>
      <c r="X163" s="97">
        <v>0.27592</v>
      </c>
      <c r="Y163" s="97">
        <v>0.48286000000000007</v>
      </c>
      <c r="Z163" s="97">
        <v>0.48286000000000007</v>
      </c>
      <c r="AA163" s="97">
        <v>0.62081999999999993</v>
      </c>
      <c r="AB163" s="97">
        <v>1.86246</v>
      </c>
      <c r="AC163" s="97" t="s">
        <v>432</v>
      </c>
      <c r="AD163" s="97" t="s">
        <v>432</v>
      </c>
      <c r="AE163" s="50"/>
      <c r="AF163" s="97" t="s">
        <v>432</v>
      </c>
      <c r="AG163" s="97" t="s">
        <v>432</v>
      </c>
      <c r="AH163" s="97" t="s">
        <v>432</v>
      </c>
      <c r="AI163" s="97" t="s">
        <v>432</v>
      </c>
      <c r="AJ163" s="97" t="s">
        <v>432</v>
      </c>
      <c r="AK163" s="97">
        <v>3449</v>
      </c>
      <c r="AL163" s="45" t="s">
        <v>345</v>
      </c>
    </row>
    <row r="164" spans="1:38" ht="26.25" customHeight="1" thickBot="1" x14ac:dyDescent="0.25">
      <c r="A164" s="45" t="s">
        <v>340</v>
      </c>
      <c r="B164" s="45" t="s">
        <v>346</v>
      </c>
      <c r="C164" s="96" t="s">
        <v>347</v>
      </c>
      <c r="D164" s="97"/>
      <c r="E164" s="97" t="s">
        <v>432</v>
      </c>
      <c r="F164" s="97" t="s">
        <v>432</v>
      </c>
      <c r="G164" s="97" t="s">
        <v>432</v>
      </c>
      <c r="H164" s="97">
        <v>0.36723174000000003</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2009</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2009</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7.5402810179999999</v>
      </c>
      <c r="F14" s="58">
        <v>0.26592138761419998</v>
      </c>
      <c r="G14" s="58">
        <v>25.831894922790003</v>
      </c>
      <c r="H14" s="58">
        <v>8.4706264422679985E-3</v>
      </c>
      <c r="I14" s="58">
        <v>0.31860296921999998</v>
      </c>
      <c r="J14" s="58">
        <v>0.61942306772</v>
      </c>
      <c r="K14" s="58">
        <v>1.2147387577199997</v>
      </c>
      <c r="L14" s="58">
        <v>2.2363157388799997E-2</v>
      </c>
      <c r="M14" s="58">
        <v>0.675877697</v>
      </c>
      <c r="N14" s="58">
        <v>0.43951241866399998</v>
      </c>
      <c r="O14" s="58">
        <v>6.7700841315999991E-3</v>
      </c>
      <c r="P14" s="58">
        <v>0.13507801809999997</v>
      </c>
      <c r="Q14" s="58">
        <v>0.51275786951259594</v>
      </c>
      <c r="R14" s="58">
        <v>1.230989084606636</v>
      </c>
      <c r="S14" s="58">
        <v>0.54436089626317596</v>
      </c>
      <c r="T14" s="58">
        <v>4.039963144511999</v>
      </c>
      <c r="U14" s="58">
        <v>2.8342811454847398E-2</v>
      </c>
      <c r="V14" s="58">
        <v>0.65464543780809181</v>
      </c>
      <c r="W14" s="58">
        <v>0.22218063205230001</v>
      </c>
      <c r="X14" s="58">
        <v>2.265558785047494E-3</v>
      </c>
      <c r="Y14" s="58">
        <v>9.7919259993890437E-3</v>
      </c>
      <c r="Z14" s="58">
        <v>1.9363579278686323E-3</v>
      </c>
      <c r="AA14" s="58">
        <v>3.6599604650677017E-3</v>
      </c>
      <c r="AB14" s="58">
        <v>1.7653803177372869E-2</v>
      </c>
      <c r="AC14" s="58">
        <v>9.9729774560599997E-3</v>
      </c>
      <c r="AD14" s="58">
        <v>2.6710815169384103</v>
      </c>
      <c r="AE14" s="46"/>
      <c r="AF14" s="57">
        <v>20355.647900800006</v>
      </c>
      <c r="AG14" s="57">
        <v>15712.243413</v>
      </c>
      <c r="AH14" s="57">
        <v>22656.323168199997</v>
      </c>
      <c r="AI14" s="57">
        <v>55.624000000000002</v>
      </c>
      <c r="AJ14" s="57" t="s">
        <v>430</v>
      </c>
      <c r="AK14" s="57" t="s">
        <v>432</v>
      </c>
      <c r="AL14" s="200" t="s">
        <v>50</v>
      </c>
    </row>
    <row r="15" spans="1:38" ht="26.25" customHeight="1" thickBot="1" x14ac:dyDescent="0.25">
      <c r="A15" s="55" t="s">
        <v>54</v>
      </c>
      <c r="B15" s="55" t="s">
        <v>55</v>
      </c>
      <c r="C15" s="56" t="s">
        <v>56</v>
      </c>
      <c r="D15" s="57"/>
      <c r="E15" s="58">
        <v>2.4632420280000002</v>
      </c>
      <c r="F15" s="58">
        <v>5.6259842019999992E-2</v>
      </c>
      <c r="G15" s="58">
        <v>9.824598297144</v>
      </c>
      <c r="H15" s="58" t="s">
        <v>431</v>
      </c>
      <c r="I15" s="58">
        <v>0.22564516035999999</v>
      </c>
      <c r="J15" s="58">
        <v>0.29893903705999991</v>
      </c>
      <c r="K15" s="58">
        <v>0.41367486965999994</v>
      </c>
      <c r="L15" s="58">
        <v>1.3772316003599998E-2</v>
      </c>
      <c r="M15" s="58">
        <v>0.34475663569999998</v>
      </c>
      <c r="N15" s="58">
        <v>7.3971357739999993E-2</v>
      </c>
      <c r="O15" s="58">
        <v>2.1785438367999999E-2</v>
      </c>
      <c r="P15" s="58">
        <v>5.071469837E-3</v>
      </c>
      <c r="Q15" s="58">
        <v>5.2751219642000004E-2</v>
      </c>
      <c r="R15" s="58">
        <v>8.552931504599999E-2</v>
      </c>
      <c r="S15" s="58">
        <v>0.10203906266359999</v>
      </c>
      <c r="T15" s="58">
        <v>4.920556212535999</v>
      </c>
      <c r="U15" s="58">
        <v>2.969761298E-2</v>
      </c>
      <c r="V15" s="58">
        <v>1.2495389688</v>
      </c>
      <c r="W15" s="58">
        <v>3.1479082500000005E-2</v>
      </c>
      <c r="X15" s="58">
        <v>8.4213206659999987E-6</v>
      </c>
      <c r="Y15" s="58">
        <v>6.5902246460000012E-5</v>
      </c>
      <c r="Z15" s="58">
        <v>5.315172603400001E-5</v>
      </c>
      <c r="AA15" s="58">
        <v>8.0181067493999996E-5</v>
      </c>
      <c r="AB15" s="58">
        <v>2.0765636065400001E-4</v>
      </c>
      <c r="AC15" s="58" t="s">
        <v>431</v>
      </c>
      <c r="AD15" s="58" t="s">
        <v>431</v>
      </c>
      <c r="AE15" s="46"/>
      <c r="AF15" s="57">
        <v>22108.627</v>
      </c>
      <c r="AG15" s="57" t="s">
        <v>430</v>
      </c>
      <c r="AH15" s="57">
        <v>1033.5999999999999</v>
      </c>
      <c r="AI15" s="57" t="s">
        <v>430</v>
      </c>
      <c r="AJ15" s="57" t="s">
        <v>430</v>
      </c>
      <c r="AK15" s="57" t="s">
        <v>432</v>
      </c>
      <c r="AL15" s="200" t="s">
        <v>50</v>
      </c>
    </row>
    <row r="16" spans="1:38" ht="26.25" customHeight="1" thickBot="1" x14ac:dyDescent="0.25">
      <c r="A16" s="55" t="s">
        <v>54</v>
      </c>
      <c r="B16" s="55" t="s">
        <v>57</v>
      </c>
      <c r="C16" s="56" t="s">
        <v>58</v>
      </c>
      <c r="D16" s="57"/>
      <c r="E16" s="58">
        <v>0.50143879999999996</v>
      </c>
      <c r="F16" s="58">
        <v>0.15585260000000001</v>
      </c>
      <c r="G16" s="58">
        <v>4.540054E-3</v>
      </c>
      <c r="H16" s="58">
        <v>1.01643E-3</v>
      </c>
      <c r="I16" s="58">
        <v>5.2854360000000001E-3</v>
      </c>
      <c r="J16" s="58">
        <v>5.2854360000000001E-3</v>
      </c>
      <c r="K16" s="58">
        <v>5.2854360000000001E-3</v>
      </c>
      <c r="L16" s="58">
        <v>2.1141743999999999E-4</v>
      </c>
      <c r="M16" s="58">
        <v>0.19650979999999998</v>
      </c>
      <c r="N16" s="58">
        <v>7.4538199999999997E-5</v>
      </c>
      <c r="O16" s="58">
        <v>6.098579999999999E-6</v>
      </c>
      <c r="P16" s="58">
        <v>6.7761999999999998E-4</v>
      </c>
      <c r="Q16" s="58">
        <v>6.7761999999999998E-4</v>
      </c>
      <c r="R16" s="58">
        <v>8.8090599999999993E-5</v>
      </c>
      <c r="S16" s="58">
        <v>1.7618119999999998E-5</v>
      </c>
      <c r="T16" s="58">
        <v>8.8090599999999993E-5</v>
      </c>
      <c r="U16" s="58">
        <v>3.9301960000000003E-4</v>
      </c>
      <c r="V16" s="58">
        <v>4.946626E-3</v>
      </c>
      <c r="W16" s="58">
        <v>3.5236240000000004E-3</v>
      </c>
      <c r="X16" s="58">
        <v>4.8788639999999998E-6</v>
      </c>
      <c r="Y16" s="58">
        <v>1.9650980000000001E-5</v>
      </c>
      <c r="Z16" s="58">
        <v>7.4538200000000019E-6</v>
      </c>
      <c r="AA16" s="58">
        <v>7.3182960000000015E-6</v>
      </c>
      <c r="AB16" s="58">
        <v>3.9301960000000008E-5</v>
      </c>
      <c r="AC16" s="58" t="s">
        <v>431</v>
      </c>
      <c r="AD16" s="58" t="s">
        <v>431</v>
      </c>
      <c r="AE16" s="46"/>
      <c r="AF16" s="57" t="s">
        <v>430</v>
      </c>
      <c r="AG16" s="57" t="s">
        <v>430</v>
      </c>
      <c r="AH16" s="57">
        <v>6776.2</v>
      </c>
      <c r="AI16" s="57" t="s">
        <v>430</v>
      </c>
      <c r="AJ16" s="57" t="s">
        <v>430</v>
      </c>
      <c r="AK16" s="57" t="s">
        <v>432</v>
      </c>
      <c r="AL16" s="200" t="s">
        <v>50</v>
      </c>
    </row>
    <row r="17" spans="1:38" ht="26.25" customHeight="1" thickBot="1" x14ac:dyDescent="0.25">
      <c r="A17" s="55" t="s">
        <v>54</v>
      </c>
      <c r="B17" s="55" t="s">
        <v>59</v>
      </c>
      <c r="C17" s="56" t="s">
        <v>60</v>
      </c>
      <c r="D17" s="57"/>
      <c r="E17" s="58">
        <v>0.12782138400000001</v>
      </c>
      <c r="F17" s="58">
        <v>4.0338544400000002E-2</v>
      </c>
      <c r="G17" s="58">
        <v>9.6944689359999989E-2</v>
      </c>
      <c r="H17" s="58">
        <v>7.9919999999999991E-4</v>
      </c>
      <c r="I17" s="58">
        <v>1.0464626380000001E-2</v>
      </c>
      <c r="J17" s="58">
        <v>1.0983053380000002E-2</v>
      </c>
      <c r="K17" s="58">
        <v>1.1487074380000002E-2</v>
      </c>
      <c r="L17" s="58">
        <v>1.8183584311999999E-3</v>
      </c>
      <c r="M17" s="58">
        <v>9.8086404000000002E-2</v>
      </c>
      <c r="N17" s="58">
        <v>7.3548096909999998E-3</v>
      </c>
      <c r="O17" s="58">
        <v>3.7293753089999996E-4</v>
      </c>
      <c r="P17" s="58">
        <v>1.07573868E-3</v>
      </c>
      <c r="Q17" s="58">
        <v>3.2935550999999995E-4</v>
      </c>
      <c r="R17" s="58">
        <v>1.2035592729999997E-3</v>
      </c>
      <c r="S17" s="58">
        <v>1.0263207145999999E-3</v>
      </c>
      <c r="T17" s="58">
        <v>7.1472634900000007E-4</v>
      </c>
      <c r="U17" s="58">
        <v>1.7807438800000001E-4</v>
      </c>
      <c r="V17" s="58">
        <v>2.3546089329999999E-2</v>
      </c>
      <c r="W17" s="58">
        <v>1.2464954800000002E-2</v>
      </c>
      <c r="X17" s="58">
        <v>2.6086058000000002E-3</v>
      </c>
      <c r="Y17" s="58">
        <v>4.0980417E-3</v>
      </c>
      <c r="Z17" s="58">
        <v>1.391371E-3</v>
      </c>
      <c r="AA17" s="58">
        <v>1.0972259999999998E-3</v>
      </c>
      <c r="AB17" s="58">
        <v>9.1952444999999997E-3</v>
      </c>
      <c r="AC17" s="58">
        <v>1.3924986000000001E-4</v>
      </c>
      <c r="AD17" s="58">
        <v>8.5698059999999993E-3</v>
      </c>
      <c r="AE17" s="46"/>
      <c r="AF17" s="57">
        <v>52.247</v>
      </c>
      <c r="AG17" s="57">
        <v>50.402999999999999</v>
      </c>
      <c r="AH17" s="57">
        <v>1220.721</v>
      </c>
      <c r="AI17" s="57">
        <v>21.6</v>
      </c>
      <c r="AJ17" s="57" t="s">
        <v>430</v>
      </c>
      <c r="AK17" s="57" t="s">
        <v>432</v>
      </c>
      <c r="AL17" s="200" t="s">
        <v>50</v>
      </c>
    </row>
    <row r="18" spans="1:38" ht="26.25" customHeight="1" thickBot="1" x14ac:dyDescent="0.25">
      <c r="A18" s="55" t="s">
        <v>54</v>
      </c>
      <c r="B18" s="55" t="s">
        <v>61</v>
      </c>
      <c r="C18" s="56" t="s">
        <v>62</v>
      </c>
      <c r="D18" s="57"/>
      <c r="E18" s="58">
        <v>6.4763349000000012E-2</v>
      </c>
      <c r="F18" s="58">
        <v>8.264744000000001E-3</v>
      </c>
      <c r="G18" s="58">
        <v>9.1174511620000009E-2</v>
      </c>
      <c r="H18" s="58">
        <v>2.331E-4</v>
      </c>
      <c r="I18" s="58">
        <v>3.03215434E-3</v>
      </c>
      <c r="J18" s="58">
        <v>3.05105434E-3</v>
      </c>
      <c r="K18" s="58">
        <v>3.0951543399999996E-3</v>
      </c>
      <c r="L18" s="58">
        <v>1.3831477736E-3</v>
      </c>
      <c r="M18" s="58">
        <v>1.5110301E-2</v>
      </c>
      <c r="N18" s="58">
        <v>1.8001975300000001E-4</v>
      </c>
      <c r="O18" s="58">
        <v>8.265653670000001E-5</v>
      </c>
      <c r="P18" s="58">
        <v>1.0604310000000002E-4</v>
      </c>
      <c r="Q18" s="58">
        <v>2.0966669999999998E-5</v>
      </c>
      <c r="R18" s="58">
        <v>1.67272039E-4</v>
      </c>
      <c r="S18" s="58">
        <v>6.04506278E-5</v>
      </c>
      <c r="T18" s="58">
        <v>1.5584070999999999E-5</v>
      </c>
      <c r="U18" s="58">
        <v>2.3967064000000001E-5</v>
      </c>
      <c r="V18" s="58">
        <v>6.2761951900000001E-3</v>
      </c>
      <c r="W18" s="58">
        <v>7.7137060000000005E-4</v>
      </c>
      <c r="X18" s="58">
        <v>2.5486009999999996E-4</v>
      </c>
      <c r="Y18" s="58">
        <v>1.6154850000000001E-3</v>
      </c>
      <c r="Z18" s="58">
        <v>2.0316429999999998E-4</v>
      </c>
      <c r="AA18" s="58">
        <v>1.7666849999999998E-4</v>
      </c>
      <c r="AB18" s="58">
        <v>2.2501778999999998E-3</v>
      </c>
      <c r="AC18" s="58">
        <v>3.15E-5</v>
      </c>
      <c r="AD18" s="58">
        <v>3.7800000000000002E-7</v>
      </c>
      <c r="AE18" s="46"/>
      <c r="AF18" s="57">
        <v>100.979</v>
      </c>
      <c r="AG18" s="57" t="s">
        <v>430</v>
      </c>
      <c r="AH18" s="57">
        <v>167.40299999999999</v>
      </c>
      <c r="AI18" s="57">
        <v>6.3</v>
      </c>
      <c r="AJ18" s="57" t="s">
        <v>430</v>
      </c>
      <c r="AK18" s="57" t="s">
        <v>432</v>
      </c>
      <c r="AL18" s="200" t="s">
        <v>50</v>
      </c>
    </row>
    <row r="19" spans="1:38" ht="26.25" customHeight="1" thickBot="1" x14ac:dyDescent="0.25">
      <c r="A19" s="55" t="s">
        <v>54</v>
      </c>
      <c r="B19" s="55" t="s">
        <v>63</v>
      </c>
      <c r="C19" s="56" t="s">
        <v>64</v>
      </c>
      <c r="D19" s="57"/>
      <c r="E19" s="58">
        <v>0.76482347795600003</v>
      </c>
      <c r="F19" s="58">
        <v>0.11858723446199999</v>
      </c>
      <c r="G19" s="58">
        <v>1.00636733237798</v>
      </c>
      <c r="H19" s="58">
        <v>6.6599999999999993E-5</v>
      </c>
      <c r="I19" s="58">
        <v>1.231243726332E-2</v>
      </c>
      <c r="J19" s="58">
        <v>1.2317837263319999E-2</v>
      </c>
      <c r="K19" s="58">
        <v>1.2330437263319999E-2</v>
      </c>
      <c r="L19" s="58">
        <v>5.5027326905328E-3</v>
      </c>
      <c r="M19" s="58">
        <v>0.13007616522599999</v>
      </c>
      <c r="N19" s="58">
        <v>2.0244380956534001E-2</v>
      </c>
      <c r="O19" s="58">
        <v>1.5504672732534598E-2</v>
      </c>
      <c r="P19" s="58">
        <v>4.3741553147600004E-3</v>
      </c>
      <c r="Q19" s="58">
        <v>1.5815960599399995E-2</v>
      </c>
      <c r="R19" s="58">
        <v>3.8867659887721999E-2</v>
      </c>
      <c r="S19" s="58">
        <v>1.5599463017544396E-2</v>
      </c>
      <c r="T19" s="58">
        <v>0.54172904309172187</v>
      </c>
      <c r="U19" s="58">
        <v>1.013535894452E-3</v>
      </c>
      <c r="V19" s="58">
        <v>3.2578035633619995E-2</v>
      </c>
      <c r="W19" s="58">
        <v>2.5270508820000002E-3</v>
      </c>
      <c r="X19" s="58">
        <v>9.753641066999999E-4</v>
      </c>
      <c r="Y19" s="58">
        <v>7.1958851051999997E-3</v>
      </c>
      <c r="Z19" s="58">
        <v>8.6174069085000009E-4</v>
      </c>
      <c r="AA19" s="58">
        <v>8.2696603094999999E-4</v>
      </c>
      <c r="AB19" s="58">
        <v>9.8599559336999994E-3</v>
      </c>
      <c r="AC19" s="58">
        <v>9.0000000000000002E-6</v>
      </c>
      <c r="AD19" s="58">
        <v>1.08E-7</v>
      </c>
      <c r="AE19" s="46"/>
      <c r="AF19" s="57">
        <v>1097.943</v>
      </c>
      <c r="AG19" s="57" t="s">
        <v>430</v>
      </c>
      <c r="AH19" s="57">
        <v>7449.3999940000003</v>
      </c>
      <c r="AI19" s="57">
        <v>1.8</v>
      </c>
      <c r="AJ19" s="57" t="s">
        <v>430</v>
      </c>
      <c r="AK19" s="57" t="s">
        <v>432</v>
      </c>
      <c r="AL19" s="200" t="s">
        <v>50</v>
      </c>
    </row>
    <row r="20" spans="1:38" ht="26.25" customHeight="1" thickBot="1" x14ac:dyDescent="0.25">
      <c r="A20" s="55" t="s">
        <v>54</v>
      </c>
      <c r="B20" s="55" t="s">
        <v>65</v>
      </c>
      <c r="C20" s="56" t="s">
        <v>66</v>
      </c>
      <c r="D20" s="57"/>
      <c r="E20" s="58">
        <v>0.40449316099999999</v>
      </c>
      <c r="F20" s="58">
        <v>0.109066722</v>
      </c>
      <c r="G20" s="58">
        <v>0.45487417492000004</v>
      </c>
      <c r="H20" s="58">
        <v>6.3454999999999996E-3</v>
      </c>
      <c r="I20" s="58">
        <v>3.497457742E-2</v>
      </c>
      <c r="J20" s="58">
        <v>3.5489077420000001E-2</v>
      </c>
      <c r="K20" s="58">
        <v>3.6689577420000001E-2</v>
      </c>
      <c r="L20" s="58">
        <v>1.2054323096799999E-2</v>
      </c>
      <c r="M20" s="58">
        <v>0.18662333099999998</v>
      </c>
      <c r="N20" s="58">
        <v>4.6900685790000002E-3</v>
      </c>
      <c r="O20" s="58">
        <v>2.2341171700999999E-3</v>
      </c>
      <c r="P20" s="58">
        <v>1.2290890600000002E-3</v>
      </c>
      <c r="Q20" s="58">
        <v>2.4606815E-4</v>
      </c>
      <c r="R20" s="58">
        <v>4.0645129570000002E-3</v>
      </c>
      <c r="S20" s="58">
        <v>1.1376880914E-3</v>
      </c>
      <c r="T20" s="58">
        <v>3.7268175699999993E-4</v>
      </c>
      <c r="U20" s="58">
        <v>2.5313621199999996E-4</v>
      </c>
      <c r="V20" s="58">
        <v>0.10290716796999999</v>
      </c>
      <c r="W20" s="58">
        <v>1.7808665000000005E-2</v>
      </c>
      <c r="X20" s="58">
        <v>2.6089024999999995E-3</v>
      </c>
      <c r="Y20" s="58">
        <v>9.8011249999999991E-3</v>
      </c>
      <c r="Z20" s="58">
        <v>1.6573074999999997E-3</v>
      </c>
      <c r="AA20" s="58">
        <v>1.3917125E-3</v>
      </c>
      <c r="AB20" s="58">
        <v>1.5459047499999998E-2</v>
      </c>
      <c r="AC20" s="58">
        <v>8.5750000000000008E-4</v>
      </c>
      <c r="AD20" s="58">
        <v>1.0290000000000001E-5</v>
      </c>
      <c r="AE20" s="46"/>
      <c r="AF20" s="57">
        <v>470.47500000000002</v>
      </c>
      <c r="AG20" s="57" t="s">
        <v>430</v>
      </c>
      <c r="AH20" s="57">
        <v>1993.6890000000001</v>
      </c>
      <c r="AI20" s="57">
        <v>171.5</v>
      </c>
      <c r="AJ20" s="57" t="s">
        <v>430</v>
      </c>
      <c r="AK20" s="57" t="s">
        <v>432</v>
      </c>
      <c r="AL20" s="200" t="s">
        <v>50</v>
      </c>
    </row>
    <row r="21" spans="1:38" ht="26.25" customHeight="1" thickBot="1" x14ac:dyDescent="0.25">
      <c r="A21" s="55" t="s">
        <v>54</v>
      </c>
      <c r="B21" s="55" t="s">
        <v>67</v>
      </c>
      <c r="C21" s="56" t="s">
        <v>68</v>
      </c>
      <c r="D21" s="57"/>
      <c r="E21" s="58">
        <v>1.2634949859759999</v>
      </c>
      <c r="F21" s="58">
        <v>0.23402183415200001</v>
      </c>
      <c r="G21" s="58">
        <v>1.8146475092720797</v>
      </c>
      <c r="H21" s="58">
        <v>1.3319999999999999E-4</v>
      </c>
      <c r="I21" s="58">
        <v>0.12301666464272</v>
      </c>
      <c r="J21" s="58">
        <v>0.13054542564271998</v>
      </c>
      <c r="K21" s="58">
        <v>0.13641792864271998</v>
      </c>
      <c r="L21" s="58">
        <v>2.1821045753708797E-2</v>
      </c>
      <c r="M21" s="58">
        <v>1.0283741788959999</v>
      </c>
      <c r="N21" s="58">
        <v>0.112202832689064</v>
      </c>
      <c r="O21" s="58">
        <v>1.5636613567416001E-3</v>
      </c>
      <c r="P21" s="58">
        <v>9.6724574649599999E-3</v>
      </c>
      <c r="Q21" s="58">
        <v>3.9216965624000004E-3</v>
      </c>
      <c r="R21" s="58">
        <v>1.1710664910712E-2</v>
      </c>
      <c r="S21" s="58">
        <v>1.4962981062142399E-2</v>
      </c>
      <c r="T21" s="58">
        <v>1.0947598938711998E-2</v>
      </c>
      <c r="U21" s="58">
        <v>1.9717392077919999E-3</v>
      </c>
      <c r="V21" s="58">
        <v>0.21358430660151997</v>
      </c>
      <c r="W21" s="58">
        <v>0.17189908940000001</v>
      </c>
      <c r="X21" s="58">
        <v>4.0713379899999999E-2</v>
      </c>
      <c r="Y21" s="58">
        <v>7.0336718100000001E-2</v>
      </c>
      <c r="Z21" s="58">
        <v>2.2204164500000002E-2</v>
      </c>
      <c r="AA21" s="58">
        <v>1.75758105E-2</v>
      </c>
      <c r="AB21" s="58">
        <v>0.15083007300000001</v>
      </c>
      <c r="AC21" s="58">
        <v>5.3590398E-4</v>
      </c>
      <c r="AD21" s="58">
        <v>0.142006146</v>
      </c>
      <c r="AE21" s="46"/>
      <c r="AF21" s="57">
        <v>1405.2159999999999</v>
      </c>
      <c r="AG21" s="57">
        <v>835.32899999999995</v>
      </c>
      <c r="AH21" s="57">
        <v>5375.4008240000003</v>
      </c>
      <c r="AI21" s="57">
        <v>3.6</v>
      </c>
      <c r="AJ21" s="57" t="s">
        <v>430</v>
      </c>
      <c r="AK21" s="57" t="s">
        <v>432</v>
      </c>
      <c r="AL21" s="200" t="s">
        <v>50</v>
      </c>
    </row>
    <row r="22" spans="1:38" ht="26.25" customHeight="1" thickBot="1" x14ac:dyDescent="0.25">
      <c r="A22" s="55" t="s">
        <v>54</v>
      </c>
      <c r="B22" s="59" t="s">
        <v>69</v>
      </c>
      <c r="C22" s="56" t="s">
        <v>70</v>
      </c>
      <c r="D22" s="57"/>
      <c r="E22" s="58">
        <v>9.0894805209700014</v>
      </c>
      <c r="F22" s="58">
        <v>1.2215768870999999</v>
      </c>
      <c r="G22" s="58">
        <v>2.8991226620843995</v>
      </c>
      <c r="H22" s="58">
        <v>8.6700890099999997E-2</v>
      </c>
      <c r="I22" s="58">
        <v>0.428161453646</v>
      </c>
      <c r="J22" s="58">
        <v>0.43519125554599997</v>
      </c>
      <c r="K22" s="58">
        <v>0.45159412664600002</v>
      </c>
      <c r="L22" s="58">
        <v>0.14498105059384001</v>
      </c>
      <c r="M22" s="58">
        <v>8.5367717748200018</v>
      </c>
      <c r="N22" s="58">
        <v>0.33220659916030004</v>
      </c>
      <c r="O22" s="58">
        <v>5.0405473770249995E-2</v>
      </c>
      <c r="P22" s="58">
        <v>0.12706270446740003</v>
      </c>
      <c r="Q22" s="58">
        <v>6.682957266459999E-2</v>
      </c>
      <c r="R22" s="58">
        <v>0.15790313312509996</v>
      </c>
      <c r="S22" s="58">
        <v>0.17677117844261994</v>
      </c>
      <c r="T22" s="58">
        <v>0.12719024823545999</v>
      </c>
      <c r="U22" s="58">
        <v>6.421748399579999E-2</v>
      </c>
      <c r="V22" s="58">
        <v>2.4201619043610005</v>
      </c>
      <c r="W22" s="58">
        <v>0.29555781385799995</v>
      </c>
      <c r="X22" s="58">
        <v>4.2565910077999994E-2</v>
      </c>
      <c r="Y22" s="58">
        <v>0.12196850326099998</v>
      </c>
      <c r="Z22" s="58">
        <v>2.5142665259999999E-2</v>
      </c>
      <c r="AA22" s="58">
        <v>2.0628901381999999E-2</v>
      </c>
      <c r="AB22" s="58">
        <v>0.21030597998099998</v>
      </c>
      <c r="AC22" s="58">
        <v>2.3072281227800001E-2</v>
      </c>
      <c r="AD22" s="58">
        <v>0.28872894033800001</v>
      </c>
      <c r="AE22" s="46"/>
      <c r="AF22" s="57">
        <v>6087.9165782199998</v>
      </c>
      <c r="AG22" s="57">
        <v>4506.5064299999995</v>
      </c>
      <c r="AH22" s="57">
        <v>7633.7380684999998</v>
      </c>
      <c r="AI22" s="57">
        <v>2365.8000000000002</v>
      </c>
      <c r="AJ22" s="57">
        <v>41.235599999999998</v>
      </c>
      <c r="AK22" s="57" t="s">
        <v>432</v>
      </c>
      <c r="AL22" s="200" t="s">
        <v>50</v>
      </c>
    </row>
    <row r="23" spans="1:38" ht="26.25" customHeight="1" thickBot="1" x14ac:dyDescent="0.25">
      <c r="A23" s="55" t="s">
        <v>71</v>
      </c>
      <c r="B23" s="59" t="s">
        <v>394</v>
      </c>
      <c r="C23" s="56" t="s">
        <v>390</v>
      </c>
      <c r="D23" s="98"/>
      <c r="E23" s="58">
        <v>3.2032413576582814</v>
      </c>
      <c r="F23" s="58">
        <v>0.74051075640983943</v>
      </c>
      <c r="G23" s="58">
        <v>1.0957239341296852</v>
      </c>
      <c r="H23" s="58">
        <v>9.403234271896933E-4</v>
      </c>
      <c r="I23" s="58">
        <v>0.19247759419830807</v>
      </c>
      <c r="J23" s="58">
        <v>0.19247759419830807</v>
      </c>
      <c r="K23" s="58">
        <v>0.19247759419830807</v>
      </c>
      <c r="L23" s="58">
        <v>0.12469921994083015</v>
      </c>
      <c r="M23" s="58">
        <v>6.5947615327037754</v>
      </c>
      <c r="N23" s="58">
        <v>3.1125000000000003E-2</v>
      </c>
      <c r="O23" s="58">
        <v>1.2490000000000003E-3</v>
      </c>
      <c r="P23" s="58" t="s">
        <v>431</v>
      </c>
      <c r="Q23" s="58" t="s">
        <v>431</v>
      </c>
      <c r="R23" s="58">
        <v>6.2450000000000006E-3</v>
      </c>
      <c r="S23" s="58">
        <v>0.21233000000000007</v>
      </c>
      <c r="T23" s="58">
        <v>8.7430000000000025E-3</v>
      </c>
      <c r="U23" s="58">
        <v>1.2490000000000003E-3</v>
      </c>
      <c r="V23" s="58">
        <v>0.12490000000000004</v>
      </c>
      <c r="W23" s="58" t="s">
        <v>431</v>
      </c>
      <c r="X23" s="58">
        <v>3.8210000000000002E-3</v>
      </c>
      <c r="Y23" s="58">
        <v>6.1710000000000011E-3</v>
      </c>
      <c r="Z23" s="58" t="s">
        <v>431</v>
      </c>
      <c r="AA23" s="58" t="s">
        <v>431</v>
      </c>
      <c r="AB23" s="58">
        <v>9.9920000000000009E-3</v>
      </c>
      <c r="AC23" s="58" t="s">
        <v>431</v>
      </c>
      <c r="AD23" s="58" t="s">
        <v>431</v>
      </c>
      <c r="AE23" s="46"/>
      <c r="AF23" s="57">
        <v>5348.3910000000005</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0.15520573125926942</v>
      </c>
      <c r="F25" s="58">
        <v>3.4606856351111707E-2</v>
      </c>
      <c r="G25" s="58">
        <v>4.7296268767653096E-2</v>
      </c>
      <c r="H25" s="58" t="s">
        <v>431</v>
      </c>
      <c r="I25" s="58">
        <v>1.188818678645279E-3</v>
      </c>
      <c r="J25" s="58">
        <v>1.188818678645279E-3</v>
      </c>
      <c r="K25" s="58">
        <v>1.188818678645279E-3</v>
      </c>
      <c r="L25" s="58">
        <v>1.9201999865802298E-4</v>
      </c>
      <c r="M25" s="58">
        <v>0.1477204881304903</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584.86387576393599</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4.3087557988278499E-2</v>
      </c>
      <c r="F26" s="58">
        <v>2.6651108751478789E-2</v>
      </c>
      <c r="G26" s="58">
        <v>1.1321528159E-2</v>
      </c>
      <c r="H26" s="58" t="s">
        <v>431</v>
      </c>
      <c r="I26" s="58">
        <v>2.8154083269561097E-4</v>
      </c>
      <c r="J26" s="58">
        <v>2.8154083269561097E-4</v>
      </c>
      <c r="K26" s="58">
        <v>2.8154083269561097E-4</v>
      </c>
      <c r="L26" s="58">
        <v>4.5174043285581992E-5</v>
      </c>
      <c r="M26" s="58">
        <v>1.2334210698759858</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182.7273461970712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14.945898098326413</v>
      </c>
      <c r="F27" s="58">
        <v>6.8894150616470782</v>
      </c>
      <c r="G27" s="58">
        <v>1.3921258993235157</v>
      </c>
      <c r="H27" s="58">
        <v>0.58240903041804781</v>
      </c>
      <c r="I27" s="58">
        <v>1.0496801249250616</v>
      </c>
      <c r="J27" s="58">
        <v>1.0496801249250616</v>
      </c>
      <c r="K27" s="58">
        <v>1.0496801249250616</v>
      </c>
      <c r="L27" s="58">
        <v>0.68615399038761016</v>
      </c>
      <c r="M27" s="58">
        <v>61.116131597318457</v>
      </c>
      <c r="N27" s="58">
        <v>3.5403923091433058</v>
      </c>
      <c r="O27" s="58">
        <v>1.6054531119500949E-4</v>
      </c>
      <c r="P27" s="58">
        <v>8.9555563316992895E-3</v>
      </c>
      <c r="Q27" s="58">
        <v>2.565926491502451E-4</v>
      </c>
      <c r="R27" s="58">
        <v>9.4267643157343022E-3</v>
      </c>
      <c r="S27" s="58">
        <v>6.4990363733524971E-3</v>
      </c>
      <c r="T27" s="58">
        <v>1.6096508433766413E-3</v>
      </c>
      <c r="U27" s="58">
        <v>1.9209467591047158E-4</v>
      </c>
      <c r="V27" s="58">
        <v>3.2642102466691664E-2</v>
      </c>
      <c r="W27" s="58">
        <v>0.7931568</v>
      </c>
      <c r="X27" s="58">
        <v>2.3171891533299998E-2</v>
      </c>
      <c r="Y27" s="58">
        <v>2.6804701934800002E-2</v>
      </c>
      <c r="Z27" s="58">
        <v>1.98943350553E-2</v>
      </c>
      <c r="AA27" s="58">
        <v>2.3792885275300001E-2</v>
      </c>
      <c r="AB27" s="58">
        <v>9.3663813798700007E-2</v>
      </c>
      <c r="AC27" s="58">
        <v>7.9315690000000003E-4</v>
      </c>
      <c r="AD27" s="58">
        <v>1.6145800000000001E-4</v>
      </c>
      <c r="AE27" s="46"/>
      <c r="AF27" s="57">
        <v>58248.904501968696</v>
      </c>
      <c r="AG27" s="57" t="s">
        <v>432</v>
      </c>
      <c r="AH27" s="57">
        <v>0.70000172230000002</v>
      </c>
      <c r="AI27" s="57">
        <v>159.24329597179999</v>
      </c>
      <c r="AJ27" s="57" t="s">
        <v>432</v>
      </c>
      <c r="AK27" s="57" t="s">
        <v>432</v>
      </c>
      <c r="AL27" s="200" t="s">
        <v>50</v>
      </c>
    </row>
    <row r="28" spans="1:38" ht="26.25" customHeight="1" thickBot="1" x14ac:dyDescent="0.25">
      <c r="A28" s="55" t="s">
        <v>79</v>
      </c>
      <c r="B28" s="55" t="s">
        <v>82</v>
      </c>
      <c r="C28" s="56" t="s">
        <v>83</v>
      </c>
      <c r="D28" s="57"/>
      <c r="E28" s="58">
        <v>2.4444207827629443</v>
      </c>
      <c r="F28" s="58">
        <v>0.25931241995450249</v>
      </c>
      <c r="G28" s="58">
        <v>0.40518480162958143</v>
      </c>
      <c r="H28" s="58">
        <v>1.2376708365332813E-2</v>
      </c>
      <c r="I28" s="58">
        <v>0.33759959125318562</v>
      </c>
      <c r="J28" s="58">
        <v>0.33759959125318562</v>
      </c>
      <c r="K28" s="58">
        <v>0.33759959125318562</v>
      </c>
      <c r="L28" s="58">
        <v>0.21957816624310408</v>
      </c>
      <c r="M28" s="58">
        <v>1.7782618988957897</v>
      </c>
      <c r="N28" s="58">
        <v>0.15568489454736459</v>
      </c>
      <c r="O28" s="58">
        <v>1.2103605574629944E-5</v>
      </c>
      <c r="P28" s="58">
        <v>1.1386120292396693E-3</v>
      </c>
      <c r="Q28" s="58">
        <v>2.3052249855891048E-5</v>
      </c>
      <c r="R28" s="58">
        <v>1.7376886694239226E-3</v>
      </c>
      <c r="S28" s="58">
        <v>1.1684531188213166E-3</v>
      </c>
      <c r="T28" s="58">
        <v>6.5738841699052334E-5</v>
      </c>
      <c r="U28" s="58">
        <v>2.1897288562522215E-5</v>
      </c>
      <c r="V28" s="58">
        <v>3.9068631024529333E-3</v>
      </c>
      <c r="W28" s="58">
        <v>0.18145800000000001</v>
      </c>
      <c r="X28" s="58">
        <v>6.5045210459E-3</v>
      </c>
      <c r="Y28" s="58">
        <v>7.3121906811999997E-3</v>
      </c>
      <c r="Z28" s="58">
        <v>5.7089596415000003E-3</v>
      </c>
      <c r="AA28" s="58">
        <v>6.1050665909999999E-3</v>
      </c>
      <c r="AB28" s="58">
        <v>2.5630737959599997E-2</v>
      </c>
      <c r="AC28" s="58">
        <v>1.8145809999999999E-4</v>
      </c>
      <c r="AD28" s="58">
        <v>3.72789E-5</v>
      </c>
      <c r="AE28" s="46"/>
      <c r="AF28" s="57">
        <v>8811.4992163751995</v>
      </c>
      <c r="AG28" s="57" t="s">
        <v>432</v>
      </c>
      <c r="AH28" s="57" t="s">
        <v>431</v>
      </c>
      <c r="AI28" s="57">
        <v>49.432956028200003</v>
      </c>
      <c r="AJ28" s="57" t="s">
        <v>432</v>
      </c>
      <c r="AK28" s="57" t="s">
        <v>432</v>
      </c>
      <c r="AL28" s="200" t="s">
        <v>50</v>
      </c>
    </row>
    <row r="29" spans="1:38" ht="26.25" customHeight="1" thickBot="1" x14ac:dyDescent="0.25">
      <c r="A29" s="55" t="s">
        <v>79</v>
      </c>
      <c r="B29" s="55" t="s">
        <v>84</v>
      </c>
      <c r="C29" s="56" t="s">
        <v>85</v>
      </c>
      <c r="D29" s="57"/>
      <c r="E29" s="58">
        <v>9.4280613493996803</v>
      </c>
      <c r="F29" s="58">
        <v>0.73317338277477595</v>
      </c>
      <c r="G29" s="58">
        <v>0.60421716724822161</v>
      </c>
      <c r="H29" s="58">
        <v>5.2764153955327424E-3</v>
      </c>
      <c r="I29" s="58">
        <v>0.29595330874345277</v>
      </c>
      <c r="J29" s="58">
        <v>0.29595330874345277</v>
      </c>
      <c r="K29" s="58">
        <v>0.29595330874345277</v>
      </c>
      <c r="L29" s="58">
        <v>0.1689694507335521</v>
      </c>
      <c r="M29" s="58">
        <v>2.3339315940075451</v>
      </c>
      <c r="N29" s="58">
        <v>0.14960865618471328</v>
      </c>
      <c r="O29" s="58">
        <v>1.4781632371268073E-5</v>
      </c>
      <c r="P29" s="58">
        <v>1.5593849793876136E-3</v>
      </c>
      <c r="Q29" s="58">
        <v>2.9503520326801728E-5</v>
      </c>
      <c r="R29" s="58">
        <v>2.4963282999571385E-3</v>
      </c>
      <c r="S29" s="58">
        <v>1.6741728622451618E-3</v>
      </c>
      <c r="T29" s="58">
        <v>6.0022695721088543E-5</v>
      </c>
      <c r="U29" s="58">
        <v>2.9443775911067316E-5</v>
      </c>
      <c r="V29" s="58">
        <v>5.2980873315200839E-3</v>
      </c>
      <c r="W29" s="58">
        <v>0.10928159999999999</v>
      </c>
      <c r="X29" s="58">
        <v>1.5761128618E-3</v>
      </c>
      <c r="Y29" s="58">
        <v>9.5442389959000014E-3</v>
      </c>
      <c r="Z29" s="58">
        <v>1.06650303646E-2</v>
      </c>
      <c r="AA29" s="58">
        <v>2.4517311178000002E-3</v>
      </c>
      <c r="AB29" s="58">
        <v>2.4237113340100005E-2</v>
      </c>
      <c r="AC29" s="58">
        <v>8.1534199999999996E-5</v>
      </c>
      <c r="AD29" s="58">
        <v>2.0823500000000001E-5</v>
      </c>
      <c r="AE29" s="46"/>
      <c r="AF29" s="57">
        <v>12460.972611759</v>
      </c>
      <c r="AG29" s="57" t="s">
        <v>432</v>
      </c>
      <c r="AH29" s="57">
        <v>46.899998277800002</v>
      </c>
      <c r="AI29" s="57">
        <v>74.006183146400005</v>
      </c>
      <c r="AJ29" s="57" t="s">
        <v>432</v>
      </c>
      <c r="AK29" s="57" t="s">
        <v>432</v>
      </c>
      <c r="AL29" s="200" t="s">
        <v>50</v>
      </c>
    </row>
    <row r="30" spans="1:38" ht="26.25" customHeight="1" thickBot="1" x14ac:dyDescent="0.25">
      <c r="A30" s="55" t="s">
        <v>79</v>
      </c>
      <c r="B30" s="55" t="s">
        <v>86</v>
      </c>
      <c r="C30" s="56" t="s">
        <v>87</v>
      </c>
      <c r="D30" s="57"/>
      <c r="E30" s="58">
        <v>0.21795171987051157</v>
      </c>
      <c r="F30" s="58">
        <v>2.7668841115028808</v>
      </c>
      <c r="G30" s="58">
        <v>4.0696406296122775E-3</v>
      </c>
      <c r="H30" s="58">
        <v>1.6560012353178176E-3</v>
      </c>
      <c r="I30" s="58">
        <v>4.7686388230651376E-2</v>
      </c>
      <c r="J30" s="58">
        <v>4.7686388230651376E-2</v>
      </c>
      <c r="K30" s="58">
        <v>4.7686388230651376E-2</v>
      </c>
      <c r="L30" s="58">
        <v>8.0701432493326172E-3</v>
      </c>
      <c r="M30" s="58">
        <v>7.1115619457298029</v>
      </c>
      <c r="N30" s="58">
        <v>0.14230249408180573</v>
      </c>
      <c r="O30" s="58">
        <v>5.6921295248237218E-6</v>
      </c>
      <c r="P30" s="58">
        <v>2.4761073449144569E-4</v>
      </c>
      <c r="Q30" s="58">
        <v>8.5382190885284897E-6</v>
      </c>
      <c r="R30" s="58">
        <v>1.7930894999008349E-4</v>
      </c>
      <c r="S30" s="58">
        <v>1.2807745294513644E-4</v>
      </c>
      <c r="T30" s="58">
        <v>6.5459117516079114E-5</v>
      </c>
      <c r="U30" s="58">
        <v>5.6921791274095435E-6</v>
      </c>
      <c r="V30" s="58">
        <v>9.3921104410014911E-4</v>
      </c>
      <c r="W30" s="58">
        <v>1.4188699999999999E-2</v>
      </c>
      <c r="X30" s="58">
        <v>2.0442003229999999E-4</v>
      </c>
      <c r="Y30" s="58">
        <v>2.6447056979999998E-4</v>
      </c>
      <c r="Z30" s="58">
        <v>1.5696289159999999E-4</v>
      </c>
      <c r="AA30" s="58">
        <v>2.9427394420000004E-4</v>
      </c>
      <c r="AB30" s="58">
        <v>9.2012743789999997E-4</v>
      </c>
      <c r="AC30" s="58">
        <v>1.4188299999999999E-5</v>
      </c>
      <c r="AD30" s="58">
        <v>5.3944999999999998E-6</v>
      </c>
      <c r="AE30" s="46"/>
      <c r="AF30" s="57">
        <v>1245.8676000467001</v>
      </c>
      <c r="AG30" s="57" t="s">
        <v>432</v>
      </c>
      <c r="AH30" s="57" t="s">
        <v>431</v>
      </c>
      <c r="AI30" s="57">
        <v>2.5036569999999997E-4</v>
      </c>
      <c r="AJ30" s="57" t="s">
        <v>432</v>
      </c>
      <c r="AK30" s="57" t="s">
        <v>432</v>
      </c>
      <c r="AL30" s="200" t="s">
        <v>50</v>
      </c>
    </row>
    <row r="31" spans="1:38" ht="26.25" customHeight="1" thickBot="1" x14ac:dyDescent="0.25">
      <c r="A31" s="55" t="s">
        <v>79</v>
      </c>
      <c r="B31" s="55" t="s">
        <v>88</v>
      </c>
      <c r="C31" s="56" t="s">
        <v>89</v>
      </c>
      <c r="D31" s="57"/>
      <c r="E31" s="58" t="s">
        <v>432</v>
      </c>
      <c r="F31" s="58">
        <v>2.1845389940510449</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101.3635705212</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0.34591290772380368</v>
      </c>
      <c r="J32" s="58">
        <v>0.68455177289747837</v>
      </c>
      <c r="K32" s="58">
        <v>0.85576271465072873</v>
      </c>
      <c r="L32" s="58">
        <v>7.3795256164763137E-2</v>
      </c>
      <c r="M32" s="58" t="s">
        <v>432</v>
      </c>
      <c r="N32" s="58">
        <v>2.8052749579235585</v>
      </c>
      <c r="O32" s="58">
        <v>1.199146989226531E-2</v>
      </c>
      <c r="P32" s="58" t="s">
        <v>432</v>
      </c>
      <c r="Q32" s="58">
        <v>3.1932679840984558E-2</v>
      </c>
      <c r="R32" s="58">
        <v>1.0501738010340089</v>
      </c>
      <c r="S32" s="58">
        <v>23.083622482150336</v>
      </c>
      <c r="T32" s="58">
        <v>0.15935591099490357</v>
      </c>
      <c r="U32" s="58">
        <v>1.7115254293014602E-2</v>
      </c>
      <c r="V32" s="58">
        <v>6.9209477232949546</v>
      </c>
      <c r="W32" s="58" t="s">
        <v>431</v>
      </c>
      <c r="X32" s="58">
        <v>0.16050358918384466</v>
      </c>
      <c r="Y32" s="58">
        <v>1.4528342124399731E-2</v>
      </c>
      <c r="Z32" s="58">
        <v>2.1446600278875797E-2</v>
      </c>
      <c r="AA32" s="58" t="s">
        <v>431</v>
      </c>
      <c r="AB32" s="58">
        <v>0.1964785315871202</v>
      </c>
      <c r="AC32" s="58" t="s">
        <v>431</v>
      </c>
      <c r="AD32" s="58" t="s">
        <v>431</v>
      </c>
      <c r="AE32" s="46"/>
      <c r="AF32" s="57" t="s">
        <v>432</v>
      </c>
      <c r="AG32" s="57" t="s">
        <v>432</v>
      </c>
      <c r="AH32" s="57" t="s">
        <v>432</v>
      </c>
      <c r="AI32" s="57" t="s">
        <v>432</v>
      </c>
      <c r="AJ32" s="57" t="s">
        <v>432</v>
      </c>
      <c r="AK32" s="57">
        <v>30114.941808796219</v>
      </c>
      <c r="AL32" s="200" t="s">
        <v>414</v>
      </c>
    </row>
    <row r="33" spans="1:38" ht="26.25" customHeight="1" thickBot="1" x14ac:dyDescent="0.25">
      <c r="A33" s="55" t="s">
        <v>79</v>
      </c>
      <c r="B33" s="55" t="s">
        <v>92</v>
      </c>
      <c r="C33" s="56" t="s">
        <v>93</v>
      </c>
      <c r="D33" s="57"/>
      <c r="E33" s="58" t="s">
        <v>432</v>
      </c>
      <c r="F33" s="58" t="s">
        <v>432</v>
      </c>
      <c r="G33" s="58" t="s">
        <v>432</v>
      </c>
      <c r="H33" s="58" t="s">
        <v>432</v>
      </c>
      <c r="I33" s="58">
        <v>0.14392706614563464</v>
      </c>
      <c r="J33" s="58">
        <v>0.26653160397339726</v>
      </c>
      <c r="K33" s="58">
        <v>0.53306320794679463</v>
      </c>
      <c r="L33" s="58">
        <v>5.6504700042360233E-3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30114.941808796219</v>
      </c>
      <c r="AL33" s="200" t="s">
        <v>414</v>
      </c>
    </row>
    <row r="34" spans="1:38" ht="26.25" customHeight="1" thickBot="1" x14ac:dyDescent="0.25">
      <c r="A34" s="55" t="s">
        <v>71</v>
      </c>
      <c r="B34" s="55" t="s">
        <v>94</v>
      </c>
      <c r="C34" s="56" t="s">
        <v>95</v>
      </c>
      <c r="D34" s="57"/>
      <c r="E34" s="58">
        <v>1.4934012768000002</v>
      </c>
      <c r="F34" s="58">
        <v>0.13252037444999998</v>
      </c>
      <c r="G34" s="58">
        <v>8.9174636099999996E-2</v>
      </c>
      <c r="H34" s="58">
        <v>1.9475760000000001E-4</v>
      </c>
      <c r="I34" s="58">
        <v>3.9048898799999995E-2</v>
      </c>
      <c r="J34" s="58">
        <v>4.1045164199999998E-2</v>
      </c>
      <c r="K34" s="58">
        <v>4.3321393650000005E-2</v>
      </c>
      <c r="L34" s="58">
        <v>2.5561934999999996E-4</v>
      </c>
      <c r="M34" s="58">
        <v>0.30495388455</v>
      </c>
      <c r="N34" s="58">
        <v>9.7378800000000004E-5</v>
      </c>
      <c r="O34" s="58">
        <v>2.7996404999999997E-4</v>
      </c>
      <c r="P34" s="58">
        <v>1.4606819999999997E-4</v>
      </c>
      <c r="Q34" s="58">
        <v>3.6517049999999993E-5</v>
      </c>
      <c r="R34" s="58">
        <v>1.42416495E-3</v>
      </c>
      <c r="S34" s="58">
        <v>4.8445952999999993E-2</v>
      </c>
      <c r="T34" s="58">
        <v>1.9962653999999998E-3</v>
      </c>
      <c r="U34" s="58">
        <v>2.7996404999999997E-4</v>
      </c>
      <c r="V34" s="58">
        <v>2.8495471349999999E-2</v>
      </c>
      <c r="W34" s="58">
        <v>1.7041290000000002E-3</v>
      </c>
      <c r="X34" s="58">
        <v>8.5206449999999999E-4</v>
      </c>
      <c r="Y34" s="58">
        <v>1.42416495E-3</v>
      </c>
      <c r="Z34" s="58">
        <v>2.0692995000000001E-6</v>
      </c>
      <c r="AA34" s="58">
        <v>1.8258525000000002E-6</v>
      </c>
      <c r="AB34" s="58">
        <v>2.2801246019999999E-3</v>
      </c>
      <c r="AC34" s="58" t="s">
        <v>431</v>
      </c>
      <c r="AD34" s="58" t="s">
        <v>431</v>
      </c>
      <c r="AE34" s="46"/>
      <c r="AF34" s="57">
        <v>1217.2349999999999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2.8992210738214266</v>
      </c>
      <c r="F36" s="58">
        <v>0.1035369817721508</v>
      </c>
      <c r="G36" s="58">
        <v>0.16030669821762528</v>
      </c>
      <c r="H36" s="58">
        <v>2.7972239999999995E-6</v>
      </c>
      <c r="I36" s="58">
        <v>5.9142733139072305E-2</v>
      </c>
      <c r="J36" s="58">
        <v>6.6872280610071388E-2</v>
      </c>
      <c r="K36" s="58">
        <v>6.6872280610071388E-2</v>
      </c>
      <c r="L36" s="58">
        <v>1.7908307222712407E-4</v>
      </c>
      <c r="M36" s="58">
        <v>0.34336099479999921</v>
      </c>
      <c r="N36" s="58">
        <v>6.0447268144028909E-3</v>
      </c>
      <c r="O36" s="58">
        <v>4.6777893508021689E-4</v>
      </c>
      <c r="P36" s="58">
        <v>1.3835099016043528E-3</v>
      </c>
      <c r="Q36" s="58">
        <v>2.1188387954010849E-3</v>
      </c>
      <c r="R36" s="58">
        <v>2.5888878560072557E-3</v>
      </c>
      <c r="S36" s="58">
        <v>4.0980203059607881E-2</v>
      </c>
      <c r="T36" s="58">
        <v>5.8800595953440192E-2</v>
      </c>
      <c r="U36" s="58">
        <v>4.6835389498039838E-3</v>
      </c>
      <c r="V36" s="58">
        <v>5.572984294105264E-2</v>
      </c>
      <c r="W36" s="58">
        <v>6.1604948399999861E-3</v>
      </c>
      <c r="X36" s="58">
        <v>1.1999994504E-5</v>
      </c>
      <c r="Y36" s="58">
        <v>2.0000006915999998E-5</v>
      </c>
      <c r="Z36" s="58" t="s">
        <v>431</v>
      </c>
      <c r="AA36" s="58" t="s">
        <v>431</v>
      </c>
      <c r="AB36" s="58">
        <v>3.2000001420000001E-5</v>
      </c>
      <c r="AC36" s="58">
        <v>3.729858679999992E-3</v>
      </c>
      <c r="AD36" s="58">
        <v>1.9765050799999961E-3</v>
      </c>
      <c r="AE36" s="46"/>
      <c r="AF36" s="57">
        <v>1980.7360000000001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1.6153907439999997</v>
      </c>
      <c r="F39" s="58">
        <v>0.26690974899999997</v>
      </c>
      <c r="G39" s="58">
        <v>1.1352471734</v>
      </c>
      <c r="H39" s="58">
        <v>6.2442922500000001E-3</v>
      </c>
      <c r="I39" s="58">
        <v>9.9038436899999999E-2</v>
      </c>
      <c r="J39" s="58">
        <v>0.1111699239</v>
      </c>
      <c r="K39" s="58">
        <v>0.11268108390000001</v>
      </c>
      <c r="L39" s="58">
        <v>4.3410585875999989E-2</v>
      </c>
      <c r="M39" s="58">
        <v>0.67333505199999999</v>
      </c>
      <c r="N39" s="58">
        <v>4.3171475005000008E-2</v>
      </c>
      <c r="O39" s="58">
        <v>2.5458449594999997E-3</v>
      </c>
      <c r="P39" s="58">
        <v>1.6513243999999999E-3</v>
      </c>
      <c r="Q39" s="58">
        <v>2.7861919999999998E-3</v>
      </c>
      <c r="R39" s="58">
        <v>4.1170229914999988E-2</v>
      </c>
      <c r="S39" s="58">
        <v>1.3197338982999999E-2</v>
      </c>
      <c r="T39" s="58">
        <v>0.46154062491499992</v>
      </c>
      <c r="U39" s="58">
        <v>9.3411329000000001E-4</v>
      </c>
      <c r="V39" s="58">
        <v>0.15857047415</v>
      </c>
      <c r="W39" s="58">
        <v>3.9077082800000003E-2</v>
      </c>
      <c r="X39" s="58">
        <v>4.7646414867000006E-3</v>
      </c>
      <c r="Y39" s="58">
        <v>6.6625883545000002E-3</v>
      </c>
      <c r="Z39" s="58">
        <v>2.4591393417999997E-3</v>
      </c>
      <c r="AA39" s="58">
        <v>1.9354618148999998E-3</v>
      </c>
      <c r="AB39" s="58">
        <v>1.5821830997900001E-2</v>
      </c>
      <c r="AC39" s="58">
        <v>1.5693031799999999E-3</v>
      </c>
      <c r="AD39" s="58">
        <v>1.2432646632570004E-2</v>
      </c>
      <c r="AE39" s="46"/>
      <c r="AF39" s="57">
        <v>4239.78</v>
      </c>
      <c r="AG39" s="57">
        <v>73.08</v>
      </c>
      <c r="AH39" s="57">
        <v>5583.7640000000001</v>
      </c>
      <c r="AI39" s="57">
        <v>259.5</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4.5650090354800001</v>
      </c>
      <c r="F41" s="58">
        <v>23.651103827249997</v>
      </c>
      <c r="G41" s="58">
        <v>2.3479380992499994</v>
      </c>
      <c r="H41" s="58">
        <v>0.35935882099999999</v>
      </c>
      <c r="I41" s="58">
        <v>29.31276538466</v>
      </c>
      <c r="J41" s="58">
        <v>30.065223492099999</v>
      </c>
      <c r="K41" s="58">
        <v>31.575455011260001</v>
      </c>
      <c r="L41" s="58">
        <v>3.1959044468878401</v>
      </c>
      <c r="M41" s="58">
        <v>181.19478120471996</v>
      </c>
      <c r="N41" s="58">
        <v>1.2635405440004999</v>
      </c>
      <c r="O41" s="58">
        <v>0.60126505848774991</v>
      </c>
      <c r="P41" s="58">
        <v>3.0035122379999998E-2</v>
      </c>
      <c r="Q41" s="58">
        <v>1.0022503943E-2</v>
      </c>
      <c r="R41" s="58">
        <v>1.066066148889</v>
      </c>
      <c r="S41" s="58">
        <v>0.28086204789890001</v>
      </c>
      <c r="T41" s="58">
        <v>9.4025112315249973E-2</v>
      </c>
      <c r="U41" s="58">
        <v>2.3646800122999995E-2</v>
      </c>
      <c r="V41" s="58">
        <v>23.700952596992494</v>
      </c>
      <c r="W41" s="58">
        <v>31.2727178341</v>
      </c>
      <c r="X41" s="58">
        <v>5.3682008811199999</v>
      </c>
      <c r="Y41" s="58">
        <v>4.9506208619600001</v>
      </c>
      <c r="Z41" s="58">
        <v>1.8713211649300001</v>
      </c>
      <c r="AA41" s="58">
        <v>3.1417317490400007</v>
      </c>
      <c r="AB41" s="58">
        <v>15.331874657050001</v>
      </c>
      <c r="AC41" s="58">
        <v>0.2312413948</v>
      </c>
      <c r="AD41" s="58">
        <v>2.0627682257000002E-2</v>
      </c>
      <c r="AE41" s="46"/>
      <c r="AF41" s="57">
        <v>10412.841</v>
      </c>
      <c r="AG41" s="57">
        <v>106.29</v>
      </c>
      <c r="AH41" s="57">
        <v>23910.233</v>
      </c>
      <c r="AI41" s="57">
        <v>46235.099000000002</v>
      </c>
      <c r="AJ41" s="57" t="s">
        <v>430</v>
      </c>
      <c r="AK41" s="57" t="s">
        <v>432</v>
      </c>
      <c r="AL41" s="200" t="s">
        <v>50</v>
      </c>
    </row>
    <row r="42" spans="1:38" ht="26.25" customHeight="1" thickBot="1" x14ac:dyDescent="0.25">
      <c r="A42" s="55" t="s">
        <v>71</v>
      </c>
      <c r="B42" s="55" t="s">
        <v>108</v>
      </c>
      <c r="C42" s="56" t="s">
        <v>109</v>
      </c>
      <c r="D42" s="57"/>
      <c r="E42" s="58">
        <v>5.0708107953926662E-2</v>
      </c>
      <c r="F42" s="58">
        <v>0.51299490071192255</v>
      </c>
      <c r="G42" s="58">
        <v>1.8797650856416191E-3</v>
      </c>
      <c r="H42" s="58">
        <v>3.3071138140593578E-5</v>
      </c>
      <c r="I42" s="58">
        <v>9.2974405639806232E-3</v>
      </c>
      <c r="J42" s="58">
        <v>9.2974405639806232E-3</v>
      </c>
      <c r="K42" s="58">
        <v>9.2974405639806232E-3</v>
      </c>
      <c r="L42" s="58">
        <v>4.6523506934971888E-4</v>
      </c>
      <c r="M42" s="58">
        <v>6.3696107539743689</v>
      </c>
      <c r="N42" s="58">
        <v>3.3375051320668356E-2</v>
      </c>
      <c r="O42" s="58">
        <v>8.5003849050126741E-5</v>
      </c>
      <c r="P42" s="58">
        <v>7.6981002534626259E-8</v>
      </c>
      <c r="Q42" s="58">
        <v>1.9245250633656565E-8</v>
      </c>
      <c r="R42" s="58">
        <v>4.2512830167089094E-4</v>
      </c>
      <c r="S42" s="58">
        <v>1.4450141131837978E-2</v>
      </c>
      <c r="T42" s="58">
        <v>5.9500513206683567E-4</v>
      </c>
      <c r="U42" s="58">
        <v>8.5070565918990079E-5</v>
      </c>
      <c r="V42" s="58">
        <v>8.5186037422791995E-3</v>
      </c>
      <c r="W42" s="58" t="s">
        <v>431</v>
      </c>
      <c r="X42" s="58">
        <v>3.3999999999999992E-4</v>
      </c>
      <c r="Y42" s="58">
        <v>3.3999999999999992E-4</v>
      </c>
      <c r="Z42" s="58" t="s">
        <v>431</v>
      </c>
      <c r="AA42" s="58" t="s">
        <v>431</v>
      </c>
      <c r="AB42" s="58">
        <v>6.7999999999999983E-4</v>
      </c>
      <c r="AC42" s="58" t="s">
        <v>431</v>
      </c>
      <c r="AD42" s="58" t="s">
        <v>431</v>
      </c>
      <c r="AE42" s="46"/>
      <c r="AF42" s="57">
        <v>379.65650835445524</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0.310332626</v>
      </c>
      <c r="F43" s="58">
        <v>3.4771975999999996E-2</v>
      </c>
      <c r="G43" s="58">
        <v>0.29852070330999997</v>
      </c>
      <c r="H43" s="58">
        <v>1.1965379999999999E-4</v>
      </c>
      <c r="I43" s="58">
        <v>1.5404753760000001E-2</v>
      </c>
      <c r="J43" s="58">
        <v>1.786851276E-2</v>
      </c>
      <c r="K43" s="58">
        <v>1.786851276E-2</v>
      </c>
      <c r="L43" s="58">
        <v>8.3031182303999994E-3</v>
      </c>
      <c r="M43" s="58">
        <v>9.9509596999999991E-2</v>
      </c>
      <c r="N43" s="58">
        <v>6.5787986119999987E-3</v>
      </c>
      <c r="O43" s="58">
        <v>1.2390587279999997E-4</v>
      </c>
      <c r="P43" s="58">
        <v>1.618945E-4</v>
      </c>
      <c r="Q43" s="58">
        <v>4.9039569999999994E-4</v>
      </c>
      <c r="R43" s="58">
        <v>8.2228999959999983E-3</v>
      </c>
      <c r="S43" s="58">
        <v>2.4658329991999999E-3</v>
      </c>
      <c r="T43" s="58">
        <v>0.102666994996</v>
      </c>
      <c r="U43" s="58">
        <v>1.2839143599999999E-4</v>
      </c>
      <c r="V43" s="58">
        <v>1.5364869159999999E-2</v>
      </c>
      <c r="W43" s="58">
        <v>2.4149744400000003E-3</v>
      </c>
      <c r="X43" s="58">
        <v>2.1347189400000002E-6</v>
      </c>
      <c r="Y43" s="58">
        <v>1.4632101800000001E-5</v>
      </c>
      <c r="Z43" s="58">
        <v>2.2735913000000008E-6</v>
      </c>
      <c r="AA43" s="58">
        <v>2.0933868599999999E-6</v>
      </c>
      <c r="AB43" s="58">
        <v>2.1133798900000003E-5</v>
      </c>
      <c r="AC43" s="58">
        <v>1.8067566000000001E-4</v>
      </c>
      <c r="AD43" s="58">
        <v>1.0676289E-7</v>
      </c>
      <c r="AE43" s="46"/>
      <c r="AF43" s="57">
        <v>952.54499999999996</v>
      </c>
      <c r="AG43" s="57" t="s">
        <v>430</v>
      </c>
      <c r="AH43" s="57">
        <v>666.4</v>
      </c>
      <c r="AI43" s="57" t="s">
        <v>430</v>
      </c>
      <c r="AJ43" s="57" t="s">
        <v>430</v>
      </c>
      <c r="AK43" s="57" t="s">
        <v>432</v>
      </c>
      <c r="AL43" s="200" t="s">
        <v>50</v>
      </c>
    </row>
    <row r="44" spans="1:38" ht="26.25" customHeight="1" thickBot="1" x14ac:dyDescent="0.25">
      <c r="A44" s="55" t="s">
        <v>71</v>
      </c>
      <c r="B44" s="55" t="s">
        <v>112</v>
      </c>
      <c r="C44" s="56" t="s">
        <v>113</v>
      </c>
      <c r="D44" s="57"/>
      <c r="E44" s="58">
        <v>5.46668564941863</v>
      </c>
      <c r="F44" s="58">
        <v>0.51962471334762561</v>
      </c>
      <c r="G44" s="58">
        <v>1.4318312259051214</v>
      </c>
      <c r="H44" s="58">
        <v>1.5051265553688068E-3</v>
      </c>
      <c r="I44" s="58">
        <v>0.26875707631187945</v>
      </c>
      <c r="J44" s="58">
        <v>0.26875707631187945</v>
      </c>
      <c r="K44" s="58">
        <v>0.26875707631187945</v>
      </c>
      <c r="L44" s="58">
        <v>0.16335499998109212</v>
      </c>
      <c r="M44" s="58">
        <v>1.8345595838403301</v>
      </c>
      <c r="N44" s="58" t="s">
        <v>432</v>
      </c>
      <c r="O44" s="58">
        <v>1.9239999999999999E-3</v>
      </c>
      <c r="P44" s="58" t="s">
        <v>431</v>
      </c>
      <c r="Q44" s="58" t="s">
        <v>431</v>
      </c>
      <c r="R44" s="58">
        <v>9.6200000000000001E-3</v>
      </c>
      <c r="S44" s="58">
        <v>0.32707999999999998</v>
      </c>
      <c r="T44" s="58">
        <v>1.3468000000000003E-2</v>
      </c>
      <c r="U44" s="58">
        <v>1.9239999999999999E-3</v>
      </c>
      <c r="V44" s="58">
        <v>0.19240000000000004</v>
      </c>
      <c r="W44" s="58" t="s">
        <v>431</v>
      </c>
      <c r="X44" s="58">
        <v>5.7720000000000002E-3</v>
      </c>
      <c r="Y44" s="58">
        <v>9.6200000000000001E-3</v>
      </c>
      <c r="Z44" s="58" t="s">
        <v>431</v>
      </c>
      <c r="AA44" s="58" t="s">
        <v>431</v>
      </c>
      <c r="AB44" s="58">
        <v>1.5391999999999999E-2</v>
      </c>
      <c r="AC44" s="58" t="s">
        <v>431</v>
      </c>
      <c r="AD44" s="58" t="s">
        <v>431</v>
      </c>
      <c r="AE44" s="46"/>
      <c r="AF44" s="57">
        <v>8217.4040000000005</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7.3738999999999999E-2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0.7762</v>
      </c>
      <c r="AL51" s="200" t="s">
        <v>131</v>
      </c>
    </row>
    <row r="52" spans="1:38" ht="26.25" customHeight="1" thickBot="1" x14ac:dyDescent="0.25">
      <c r="A52" s="55" t="s">
        <v>120</v>
      </c>
      <c r="B52" s="59" t="s">
        <v>132</v>
      </c>
      <c r="C52" s="61" t="s">
        <v>393</v>
      </c>
      <c r="D52" s="58"/>
      <c r="E52" s="58">
        <v>0.26600036719999998</v>
      </c>
      <c r="F52" s="58">
        <v>1.3742139454885995</v>
      </c>
      <c r="G52" s="58">
        <v>3.2713774526919996</v>
      </c>
      <c r="H52" s="58">
        <v>0.21280029376000001</v>
      </c>
      <c r="I52" s="58">
        <v>0.35958088209299999</v>
      </c>
      <c r="J52" s="58">
        <v>0.82572203985699999</v>
      </c>
      <c r="K52" s="58">
        <v>1.1145487463499999</v>
      </c>
      <c r="L52" s="58">
        <v>4.1496057283200001E-4</v>
      </c>
      <c r="M52" s="58">
        <v>51.914117868065993</v>
      </c>
      <c r="N52" s="58">
        <v>0.43110701135450008</v>
      </c>
      <c r="O52" s="58">
        <v>8.3790115668000001E-2</v>
      </c>
      <c r="P52" s="58">
        <v>9.6771077742999992E-2</v>
      </c>
      <c r="Q52" s="58">
        <v>0.28782296872400009</v>
      </c>
      <c r="R52" s="58">
        <v>0.43890060588000002</v>
      </c>
      <c r="S52" s="58">
        <v>0.18803573165149998</v>
      </c>
      <c r="T52" s="58">
        <v>0.88104915519699989</v>
      </c>
      <c r="U52" s="58">
        <v>2.2290974926999999E-2</v>
      </c>
      <c r="V52" s="58">
        <v>0.16510664415449999</v>
      </c>
      <c r="W52" s="58">
        <v>2.5270034883999995E-2</v>
      </c>
      <c r="X52" s="58">
        <v>9.4430130355999987E-4</v>
      </c>
      <c r="Y52" s="58">
        <v>1.5960022031999998E-3</v>
      </c>
      <c r="Z52" s="58">
        <v>1.0906015055199998E-3</v>
      </c>
      <c r="AA52" s="58">
        <v>8.2460113831999988E-4</v>
      </c>
      <c r="AB52" s="58">
        <v>4.4555061505999992E-3</v>
      </c>
      <c r="AC52" s="58" t="s">
        <v>432</v>
      </c>
      <c r="AD52" s="58" t="s">
        <v>432</v>
      </c>
      <c r="AE52" s="46"/>
      <c r="AF52" s="57" t="s">
        <v>432</v>
      </c>
      <c r="AG52" s="57" t="s">
        <v>432</v>
      </c>
      <c r="AH52" s="57" t="s">
        <v>432</v>
      </c>
      <c r="AI52" s="57" t="s">
        <v>432</v>
      </c>
      <c r="AJ52" s="57" t="s">
        <v>432</v>
      </c>
      <c r="AK52" s="57">
        <v>4.8243999999999998</v>
      </c>
      <c r="AL52" s="200" t="s">
        <v>133</v>
      </c>
    </row>
    <row r="53" spans="1:38" ht="26.25" customHeight="1" thickBot="1" x14ac:dyDescent="0.25">
      <c r="A53" s="55" t="s">
        <v>120</v>
      </c>
      <c r="B53" s="59" t="s">
        <v>134</v>
      </c>
      <c r="C53" s="61" t="s">
        <v>135</v>
      </c>
      <c r="D53" s="58"/>
      <c r="E53" s="58" t="s">
        <v>432</v>
      </c>
      <c r="F53" s="58">
        <v>3.238563877414832</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9.5648999999999997</v>
      </c>
      <c r="AL53" s="200" t="s">
        <v>136</v>
      </c>
    </row>
    <row r="54" spans="1:38" ht="37.5" customHeight="1" thickBot="1" x14ac:dyDescent="0.25">
      <c r="A54" s="55" t="s">
        <v>120</v>
      </c>
      <c r="B54" s="59" t="s">
        <v>137</v>
      </c>
      <c r="C54" s="61" t="s">
        <v>138</v>
      </c>
      <c r="D54" s="58"/>
      <c r="E54" s="58" t="s">
        <v>432</v>
      </c>
      <c r="F54" s="58">
        <v>0.2850043031276</v>
      </c>
      <c r="G54" s="58" t="s">
        <v>431</v>
      </c>
      <c r="H54" s="58" t="s">
        <v>432</v>
      </c>
      <c r="I54" s="58" t="s">
        <v>432</v>
      </c>
      <c r="J54" s="58" t="s">
        <v>432</v>
      </c>
      <c r="K54" s="58" t="s">
        <v>432</v>
      </c>
      <c r="L54" s="58" t="s">
        <v>432</v>
      </c>
      <c r="M54" s="58" t="s">
        <v>432</v>
      </c>
      <c r="N54" s="58" t="s">
        <v>432</v>
      </c>
      <c r="O54" s="58" t="s">
        <v>432</v>
      </c>
      <c r="P54" s="58">
        <v>4.2000000000000004E-5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0.19621359647968503</v>
      </c>
      <c r="AL54" s="200" t="s">
        <v>420</v>
      </c>
    </row>
    <row r="55" spans="1:38" ht="26.25" customHeight="1" thickBot="1" x14ac:dyDescent="0.25">
      <c r="A55" s="55" t="s">
        <v>120</v>
      </c>
      <c r="B55" s="59" t="s">
        <v>139</v>
      </c>
      <c r="C55" s="61" t="s">
        <v>140</v>
      </c>
      <c r="D55" s="58"/>
      <c r="E55" s="58">
        <v>5.8616569199999996E-2</v>
      </c>
      <c r="F55" s="58">
        <v>3.6259988E-2</v>
      </c>
      <c r="G55" s="58">
        <v>0.43215808099999997</v>
      </c>
      <c r="H55" s="58" t="s">
        <v>431</v>
      </c>
      <c r="I55" s="58">
        <v>3.7361601390000006E-2</v>
      </c>
      <c r="J55" s="58">
        <v>3.7361601390000006E-2</v>
      </c>
      <c r="K55" s="58">
        <v>3.7361601390000006E-2</v>
      </c>
      <c r="L55" s="58">
        <v>8.6804640000000006E-3</v>
      </c>
      <c r="M55" s="58">
        <v>0.26591928300000001</v>
      </c>
      <c r="N55" s="58">
        <v>2.2262900100000001E-3</v>
      </c>
      <c r="O55" s="58">
        <v>3.2138076899999994E-3</v>
      </c>
      <c r="P55" s="58">
        <v>5.6402947200000003E-4</v>
      </c>
      <c r="Q55" s="58">
        <v>5.2470055199999987E-4</v>
      </c>
      <c r="R55" s="58">
        <v>8.9857014900000011E-3</v>
      </c>
      <c r="S55" s="58">
        <v>4.4323413900000004E-3</v>
      </c>
      <c r="T55" s="58">
        <v>1.0407741869999999E-2</v>
      </c>
      <c r="U55" s="58">
        <v>2.09708529E-3</v>
      </c>
      <c r="V55" s="58">
        <v>3.0021386999999997E-2</v>
      </c>
      <c r="W55" s="58" t="s">
        <v>431</v>
      </c>
      <c r="X55" s="58">
        <v>8.9810216999999996E-7</v>
      </c>
      <c r="Y55" s="58">
        <v>1.5281141400000001E-6</v>
      </c>
      <c r="Z55" s="58">
        <v>8.4448413000000005E-7</v>
      </c>
      <c r="AA55" s="58">
        <v>8.4448413000000005E-7</v>
      </c>
      <c r="AB55" s="58">
        <v>4.1151845699999997E-6</v>
      </c>
      <c r="AC55" s="58" t="s">
        <v>432</v>
      </c>
      <c r="AD55" s="58" t="s">
        <v>432</v>
      </c>
      <c r="AE55" s="46"/>
      <c r="AF55" s="57" t="s">
        <v>432</v>
      </c>
      <c r="AG55" s="57" t="s">
        <v>432</v>
      </c>
      <c r="AH55" s="57" t="s">
        <v>432</v>
      </c>
      <c r="AI55" s="57" t="s">
        <v>432</v>
      </c>
      <c r="AJ55" s="57" t="s">
        <v>432</v>
      </c>
      <c r="AK55" s="57">
        <v>648003.43444465008</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0.19024660200000001</v>
      </c>
      <c r="J57" s="58">
        <v>0.37668827195999993</v>
      </c>
      <c r="K57" s="58">
        <v>4.4390873799999994E-2</v>
      </c>
      <c r="L57" s="58">
        <v>9.5123300999999973E-3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2439.0590000000002</v>
      </c>
      <c r="AL57" s="200" t="s">
        <v>146</v>
      </c>
    </row>
    <row r="58" spans="1:38" ht="26.25" customHeight="1" thickBot="1" x14ac:dyDescent="0.25">
      <c r="A58" s="55" t="s">
        <v>54</v>
      </c>
      <c r="B58" s="55" t="s">
        <v>147</v>
      </c>
      <c r="C58" s="56" t="s">
        <v>148</v>
      </c>
      <c r="D58" s="57"/>
      <c r="E58" s="58" t="s">
        <v>434</v>
      </c>
      <c r="F58" s="58" t="s">
        <v>434</v>
      </c>
      <c r="G58" s="58" t="s">
        <v>434</v>
      </c>
      <c r="H58" s="58" t="s">
        <v>434</v>
      </c>
      <c r="I58" s="58">
        <v>7.4041521000000003E-3</v>
      </c>
      <c r="J58" s="58">
        <v>4.9361013999999995E-2</v>
      </c>
      <c r="K58" s="58">
        <v>9.8722027999999989E-2</v>
      </c>
      <c r="L58" s="58">
        <v>3.4059099660000007E-5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246.80507</v>
      </c>
      <c r="AL58" s="200" t="s">
        <v>149</v>
      </c>
    </row>
    <row r="59" spans="1:38" ht="26.25" customHeight="1" thickBot="1" x14ac:dyDescent="0.25">
      <c r="A59" s="55" t="s">
        <v>54</v>
      </c>
      <c r="B59" s="63" t="s">
        <v>150</v>
      </c>
      <c r="C59" s="56" t="s">
        <v>403</v>
      </c>
      <c r="D59" s="57"/>
      <c r="E59" s="58" t="s">
        <v>434</v>
      </c>
      <c r="F59" s="58">
        <v>3.986E-2</v>
      </c>
      <c r="G59" s="58" t="s">
        <v>434</v>
      </c>
      <c r="H59" s="58">
        <v>0.10625878528597758</v>
      </c>
      <c r="I59" s="58">
        <v>4.0968466247899793E-2</v>
      </c>
      <c r="J59" s="58">
        <v>4.6513333244715224E-2</v>
      </c>
      <c r="K59" s="58">
        <v>5.2615213842370098E-2</v>
      </c>
      <c r="L59" s="58">
        <v>6.1130679249437442E-4</v>
      </c>
      <c r="M59" s="58" t="s">
        <v>434</v>
      </c>
      <c r="N59" s="58">
        <v>0.62202076517225691</v>
      </c>
      <c r="O59" s="58">
        <v>2.5971512079283662E-2</v>
      </c>
      <c r="P59" s="58">
        <v>1.3570238791926479E-5</v>
      </c>
      <c r="Q59" s="58">
        <v>6.2383013034451366E-2</v>
      </c>
      <c r="R59" s="58">
        <v>7.9492293034451378E-2</v>
      </c>
      <c r="S59" s="58">
        <v>3.1663890514495123E-5</v>
      </c>
      <c r="T59" s="58">
        <v>5.4675165568675188E-2</v>
      </c>
      <c r="U59" s="58">
        <v>0.32147751193959634</v>
      </c>
      <c r="V59" s="58">
        <v>1.6736627843375992E-3</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299.53641293064214</v>
      </c>
      <c r="AL59" s="200" t="s">
        <v>421</v>
      </c>
    </row>
    <row r="60" spans="1:38" ht="26.25" customHeight="1" thickBot="1" x14ac:dyDescent="0.25">
      <c r="A60" s="55" t="s">
        <v>54</v>
      </c>
      <c r="B60" s="63" t="s">
        <v>151</v>
      </c>
      <c r="C60" s="56" t="s">
        <v>152</v>
      </c>
      <c r="D60" s="98"/>
      <c r="E60" s="58" t="s">
        <v>432</v>
      </c>
      <c r="F60" s="58" t="s">
        <v>432</v>
      </c>
      <c r="G60" s="58" t="s">
        <v>432</v>
      </c>
      <c r="H60" s="58" t="s">
        <v>432</v>
      </c>
      <c r="I60" s="58">
        <v>0.17509561499999998</v>
      </c>
      <c r="J60" s="58">
        <v>1.7509561499999999</v>
      </c>
      <c r="K60" s="58">
        <v>3.5719505460000001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35.019123</v>
      </c>
      <c r="AL60" s="200" t="s">
        <v>422</v>
      </c>
    </row>
    <row r="61" spans="1:38" ht="26.25" customHeight="1" thickBot="1" x14ac:dyDescent="0.25">
      <c r="A61" s="55" t="s">
        <v>54</v>
      </c>
      <c r="B61" s="63" t="s">
        <v>153</v>
      </c>
      <c r="C61" s="56" t="s">
        <v>154</v>
      </c>
      <c r="D61" s="57"/>
      <c r="E61" s="58" t="s">
        <v>432</v>
      </c>
      <c r="F61" s="58" t="s">
        <v>432</v>
      </c>
      <c r="G61" s="58" t="s">
        <v>432</v>
      </c>
      <c r="H61" s="58" t="s">
        <v>432</v>
      </c>
      <c r="I61" s="58">
        <v>0.71182845593276667</v>
      </c>
      <c r="J61" s="58">
        <v>7.1182845593276678</v>
      </c>
      <c r="K61" s="58">
        <v>23.81125612466106</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12040734.935666714</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0.85564843200000007</v>
      </c>
      <c r="F64" s="58">
        <v>3.3775595999999998E-2</v>
      </c>
      <c r="G64" s="58" t="s">
        <v>431</v>
      </c>
      <c r="H64" s="58">
        <v>1.8764220000000002E-2</v>
      </c>
      <c r="I64" s="58" t="s">
        <v>431</v>
      </c>
      <c r="J64" s="58" t="s">
        <v>432</v>
      </c>
      <c r="K64" s="58" t="s">
        <v>432</v>
      </c>
      <c r="L64" s="58" t="s">
        <v>432</v>
      </c>
      <c r="M64" s="58">
        <v>2.2517064000000002E-3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375.28440000000001</v>
      </c>
      <c r="AL64" s="200" t="s">
        <v>161</v>
      </c>
    </row>
    <row r="65" spans="1:38" ht="26.25" customHeight="1" thickBot="1" x14ac:dyDescent="0.25">
      <c r="A65" s="55" t="s">
        <v>54</v>
      </c>
      <c r="B65" s="59" t="s">
        <v>162</v>
      </c>
      <c r="C65" s="56" t="s">
        <v>163</v>
      </c>
      <c r="D65" s="57"/>
      <c r="E65" s="58">
        <v>0.47588996000000006</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261.47800000000001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3.3238595000000003E-2</v>
      </c>
      <c r="F70" s="58">
        <v>0.34637079197060139</v>
      </c>
      <c r="G70" s="58">
        <v>0.21006257000000003</v>
      </c>
      <c r="H70" s="58">
        <v>1.4129866500000001</v>
      </c>
      <c r="I70" s="58">
        <v>0.35937343799985116</v>
      </c>
      <c r="J70" s="58">
        <v>0.47896578399980144</v>
      </c>
      <c r="K70" s="58">
        <v>0.66255170999975177</v>
      </c>
      <c r="L70" s="58">
        <v>7.2600424180000005E-3</v>
      </c>
      <c r="M70" s="58">
        <v>5.1929791999999989E-2</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961.681196</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6.0143200000000001E-3</v>
      </c>
      <c r="F72" s="58">
        <v>2.6824529999999996E-3</v>
      </c>
      <c r="G72" s="58">
        <v>2.7758399999999999E-3</v>
      </c>
      <c r="H72" s="58" t="s">
        <v>434</v>
      </c>
      <c r="I72" s="58">
        <v>9.7154399999999997E-4</v>
      </c>
      <c r="J72" s="58">
        <v>1.110336E-3</v>
      </c>
      <c r="K72" s="58">
        <v>2.1006029999999999E-3</v>
      </c>
      <c r="L72" s="58">
        <v>3.4975583999999996E-6</v>
      </c>
      <c r="M72" s="58">
        <v>7.8648800000000005E-2</v>
      </c>
      <c r="N72" s="58">
        <v>0.12028640000000002</v>
      </c>
      <c r="O72" s="58">
        <v>9.2528000000000003E-3</v>
      </c>
      <c r="P72" s="58">
        <v>2.3132000000000001E-3</v>
      </c>
      <c r="Q72" s="58">
        <v>6.9395999999999987E-4</v>
      </c>
      <c r="R72" s="58">
        <v>4.6264000000000001E-3</v>
      </c>
      <c r="S72" s="58">
        <v>9.2528E-4</v>
      </c>
      <c r="T72" s="58">
        <v>3.2384799999999998E-2</v>
      </c>
      <c r="U72" s="58" t="s">
        <v>434</v>
      </c>
      <c r="V72" s="58">
        <v>0.16655039999999999</v>
      </c>
      <c r="W72" s="58">
        <v>0.138792</v>
      </c>
      <c r="X72" s="58" t="s">
        <v>434</v>
      </c>
      <c r="Y72" s="58" t="s">
        <v>434</v>
      </c>
      <c r="Z72" s="58" t="s">
        <v>434</v>
      </c>
      <c r="AA72" s="58" t="s">
        <v>434</v>
      </c>
      <c r="AB72" s="58">
        <v>2.2206719999999996E-2</v>
      </c>
      <c r="AC72" s="58" t="s">
        <v>434</v>
      </c>
      <c r="AD72" s="58">
        <v>0.11566</v>
      </c>
      <c r="AE72" s="46"/>
      <c r="AF72" s="57" t="s">
        <v>432</v>
      </c>
      <c r="AG72" s="57" t="s">
        <v>432</v>
      </c>
      <c r="AH72" s="57" t="s">
        <v>432</v>
      </c>
      <c r="AI72" s="57" t="s">
        <v>432</v>
      </c>
      <c r="AJ72" s="57" t="s">
        <v>432</v>
      </c>
      <c r="AK72" s="57">
        <v>46.264000000000003</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2.7917497005499996</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4.845E-2</v>
      </c>
      <c r="G83" s="58" t="s">
        <v>431</v>
      </c>
      <c r="H83" s="58" t="s">
        <v>432</v>
      </c>
      <c r="I83" s="58">
        <v>0.41304359090909171</v>
      </c>
      <c r="J83" s="58">
        <v>1.7701868181818192</v>
      </c>
      <c r="K83" s="58">
        <v>7.6708095454545573</v>
      </c>
      <c r="L83" s="58">
        <v>0.12887699999999999</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3230</v>
      </c>
      <c r="AL83" s="200" t="s">
        <v>413</v>
      </c>
    </row>
    <row r="84" spans="1:38" ht="26.25" customHeight="1" thickBot="1" x14ac:dyDescent="0.25">
      <c r="A84" s="55" t="s">
        <v>54</v>
      </c>
      <c r="B84" s="66" t="s">
        <v>214</v>
      </c>
      <c r="C84" s="67" t="s">
        <v>215</v>
      </c>
      <c r="D84" s="200" t="s">
        <v>438</v>
      </c>
      <c r="E84" s="58" t="s">
        <v>431</v>
      </c>
      <c r="F84" s="58">
        <v>3.0533099999999996E-3</v>
      </c>
      <c r="G84" s="58" t="s">
        <v>432</v>
      </c>
      <c r="H84" s="58" t="s">
        <v>432</v>
      </c>
      <c r="I84" s="58">
        <v>1.87896E-3</v>
      </c>
      <c r="J84" s="58">
        <v>9.3948E-3</v>
      </c>
      <c r="K84" s="58">
        <v>3.75792E-2</v>
      </c>
      <c r="L84" s="58">
        <v>2.4426479999999993E-7</v>
      </c>
      <c r="M84" s="58">
        <v>2.2312649999999999E-4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23.486999999999998</v>
      </c>
      <c r="AL84" s="200" t="s">
        <v>413</v>
      </c>
    </row>
    <row r="85" spans="1:38" ht="26.25" customHeight="1" thickBot="1" x14ac:dyDescent="0.25">
      <c r="A85" s="55" t="s">
        <v>209</v>
      </c>
      <c r="B85" s="61" t="s">
        <v>216</v>
      </c>
      <c r="C85" s="67" t="s">
        <v>404</v>
      </c>
      <c r="D85" s="57"/>
      <c r="E85" s="58" t="s">
        <v>432</v>
      </c>
      <c r="F85" s="58">
        <v>8.1002741999999994</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2.3929130000000001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3.3702999999999999</v>
      </c>
      <c r="AL86" s="200" t="s">
        <v>220</v>
      </c>
    </row>
    <row r="87" spans="1:38" ht="26.25" customHeight="1" thickBot="1" x14ac:dyDescent="0.25">
      <c r="A87" s="55" t="s">
        <v>209</v>
      </c>
      <c r="B87" s="61" t="s">
        <v>221</v>
      </c>
      <c r="C87" s="65" t="s">
        <v>222</v>
      </c>
      <c r="D87" s="57"/>
      <c r="E87" s="58" t="s">
        <v>432</v>
      </c>
      <c r="F87" s="58">
        <v>5.7439999999999998E-2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0.14360000000000001</v>
      </c>
      <c r="AL87" s="200" t="s">
        <v>220</v>
      </c>
    </row>
    <row r="88" spans="1:38" ht="26.25" customHeight="1" thickBot="1" x14ac:dyDescent="0.25">
      <c r="A88" s="55" t="s">
        <v>209</v>
      </c>
      <c r="B88" s="61" t="s">
        <v>223</v>
      </c>
      <c r="C88" s="65" t="s">
        <v>224</v>
      </c>
      <c r="D88" s="57"/>
      <c r="E88" s="58" t="s">
        <v>431</v>
      </c>
      <c r="F88" s="58">
        <v>2.3626105516836251</v>
      </c>
      <c r="G88" s="58" t="s">
        <v>431</v>
      </c>
      <c r="H88" s="58" t="s">
        <v>431</v>
      </c>
      <c r="I88" s="58" t="s">
        <v>431</v>
      </c>
      <c r="J88" s="58" t="s">
        <v>431</v>
      </c>
      <c r="K88" s="58">
        <v>3.8336559999999999E-2</v>
      </c>
      <c r="L88" s="58" t="s">
        <v>431</v>
      </c>
      <c r="M88" s="58" t="s">
        <v>431</v>
      </c>
      <c r="N88" s="58" t="s">
        <v>431</v>
      </c>
      <c r="O88" s="58">
        <v>9.5841399999999997E-6</v>
      </c>
      <c r="P88" s="58" t="s">
        <v>431</v>
      </c>
      <c r="Q88" s="58">
        <v>4.7920699999999997E-5</v>
      </c>
      <c r="R88" s="58">
        <v>5.7504840000000002E-4</v>
      </c>
      <c r="S88" s="58" t="s">
        <v>431</v>
      </c>
      <c r="T88" s="58">
        <v>4.7920699999999998E-3</v>
      </c>
      <c r="U88" s="58">
        <v>4.7920699999999997E-5</v>
      </c>
      <c r="V88" s="58" t="s">
        <v>431</v>
      </c>
      <c r="W88" s="58" t="s">
        <v>431</v>
      </c>
      <c r="X88" s="58" t="s">
        <v>431</v>
      </c>
      <c r="Y88" s="58" t="s">
        <v>431</v>
      </c>
      <c r="Z88" s="58" t="s">
        <v>431</v>
      </c>
      <c r="AA88" s="58" t="s">
        <v>431</v>
      </c>
      <c r="AB88" s="58">
        <v>0.24439556999999998</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3.0968214282731772</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4.0278619999999998</v>
      </c>
      <c r="AL89" s="200" t="s">
        <v>413</v>
      </c>
    </row>
    <row r="90" spans="1:38" s="4" customFormat="1" ht="26.25" customHeight="1" thickBot="1" x14ac:dyDescent="0.25">
      <c r="A90" s="55" t="s">
        <v>209</v>
      </c>
      <c r="B90" s="61" t="s">
        <v>227</v>
      </c>
      <c r="C90" s="65" t="s">
        <v>228</v>
      </c>
      <c r="D90" s="57"/>
      <c r="E90" s="58" t="s">
        <v>431</v>
      </c>
      <c r="F90" s="58">
        <v>8.7010883999999997</v>
      </c>
      <c r="G90" s="58" t="s">
        <v>431</v>
      </c>
      <c r="H90" s="58" t="s">
        <v>431</v>
      </c>
      <c r="I90" s="58">
        <v>4.6138799999999994E-2</v>
      </c>
      <c r="J90" s="58">
        <v>6.9208200000000011E-2</v>
      </c>
      <c r="K90" s="58">
        <v>8.4587800000000005E-2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1.8376050000000002E-3</v>
      </c>
      <c r="Y90" s="58">
        <v>9.2755300000000012E-4</v>
      </c>
      <c r="Z90" s="58">
        <v>9.2755300000000012E-4</v>
      </c>
      <c r="AA90" s="58">
        <v>9.2755300000000012E-4</v>
      </c>
      <c r="AB90" s="58">
        <v>4.6202640000000007E-3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2.0521559999999998E-2</v>
      </c>
      <c r="F91" s="58">
        <v>0.81203735019308032</v>
      </c>
      <c r="G91" s="58">
        <v>1.3771199999999999E-3</v>
      </c>
      <c r="H91" s="58">
        <v>4.7040250000000006E-2</v>
      </c>
      <c r="I91" s="58">
        <v>0.32972963999999999</v>
      </c>
      <c r="J91" s="58">
        <v>0.35160851999999998</v>
      </c>
      <c r="K91" s="58">
        <v>0.35612748</v>
      </c>
      <c r="L91" s="58">
        <v>1.3772024999999999E-3</v>
      </c>
      <c r="M91" s="58">
        <v>0.62781889999999996</v>
      </c>
      <c r="N91" s="58">
        <v>0.35750400000000004</v>
      </c>
      <c r="O91" s="58">
        <v>6.1883880000000009E-2</v>
      </c>
      <c r="P91" s="58">
        <v>2.5992000000000001E-5</v>
      </c>
      <c r="Q91" s="58">
        <v>6.0648000000000006E-4</v>
      </c>
      <c r="R91" s="58">
        <v>7.1136000000000003E-3</v>
      </c>
      <c r="S91" s="58">
        <v>0.26367299999999999</v>
      </c>
      <c r="T91" s="58">
        <v>4.4284500000000011E-2</v>
      </c>
      <c r="U91" s="58" t="s">
        <v>431</v>
      </c>
      <c r="V91" s="58">
        <v>0.14916450000000001</v>
      </c>
      <c r="W91" s="58">
        <v>1.1335E-3</v>
      </c>
      <c r="X91" s="58">
        <v>1.258185E-3</v>
      </c>
      <c r="Y91" s="58">
        <v>5.1007499999999992E-4</v>
      </c>
      <c r="Z91" s="58">
        <v>5.1007499999999992E-4</v>
      </c>
      <c r="AA91" s="58">
        <v>5.1007499999999992E-4</v>
      </c>
      <c r="AB91" s="58">
        <v>2.7884099999999998E-3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1.2931099999999999E-2</v>
      </c>
      <c r="F92" s="58">
        <v>1.8473000000000001E-3</v>
      </c>
      <c r="G92" s="58">
        <v>2.9556800000000001E-2</v>
      </c>
      <c r="H92" s="58" t="s">
        <v>431</v>
      </c>
      <c r="I92" s="58" t="s">
        <v>431</v>
      </c>
      <c r="J92" s="58" t="s">
        <v>431</v>
      </c>
      <c r="K92" s="58">
        <v>5.5418999999999998E-3</v>
      </c>
      <c r="L92" s="58" t="s">
        <v>431</v>
      </c>
      <c r="M92" s="58">
        <v>2.4014900000000002E-2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36.945999999999998</v>
      </c>
      <c r="AL92" s="200" t="s">
        <v>232</v>
      </c>
    </row>
    <row r="93" spans="1:38" ht="26.25" customHeight="1" thickBot="1" x14ac:dyDescent="0.25">
      <c r="A93" s="55" t="s">
        <v>54</v>
      </c>
      <c r="B93" s="59" t="s">
        <v>233</v>
      </c>
      <c r="C93" s="56" t="s">
        <v>406</v>
      </c>
      <c r="D93" s="62"/>
      <c r="E93" s="58" t="s">
        <v>432</v>
      </c>
      <c r="F93" s="58">
        <v>4.7055057332060866</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1700.50720774</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9.4985100000000003E-2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94.985100000000003</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1.4689685770315345E-2</v>
      </c>
      <c r="F99" s="58">
        <v>2.5379873555490002</v>
      </c>
      <c r="G99" s="58" t="s">
        <v>432</v>
      </c>
      <c r="H99" s="58">
        <v>3.201123086446537</v>
      </c>
      <c r="I99" s="58">
        <v>4.2909139726027438E-2</v>
      </c>
      <c r="J99" s="58">
        <v>6.5933556164383497E-2</v>
      </c>
      <c r="K99" s="58">
        <v>0.29286359999999995</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212.22</v>
      </c>
      <c r="AL99" s="200" t="s">
        <v>246</v>
      </c>
    </row>
    <row r="100" spans="1:38" ht="26.25" customHeight="1" thickBot="1" x14ac:dyDescent="0.25">
      <c r="A100" s="55" t="s">
        <v>244</v>
      </c>
      <c r="B100" s="55" t="s">
        <v>247</v>
      </c>
      <c r="C100" s="56" t="s">
        <v>409</v>
      </c>
      <c r="D100" s="69"/>
      <c r="E100" s="58">
        <v>5.4510540536852597E-3</v>
      </c>
      <c r="F100" s="58">
        <v>1.6563105584151214</v>
      </c>
      <c r="G100" s="58" t="s">
        <v>432</v>
      </c>
      <c r="H100" s="58">
        <v>0.81170956700177199</v>
      </c>
      <c r="I100" s="58">
        <v>1.2701500273972606E-2</v>
      </c>
      <c r="J100" s="58">
        <v>2.0071331506849317E-2</v>
      </c>
      <c r="K100" s="58">
        <v>8.6947540000000004E-2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234.93100000000001</v>
      </c>
      <c r="AL100" s="200" t="s">
        <v>246</v>
      </c>
    </row>
    <row r="101" spans="1:38" ht="26.25" customHeight="1" thickBot="1" x14ac:dyDescent="0.25">
      <c r="A101" s="55" t="s">
        <v>244</v>
      </c>
      <c r="B101" s="55" t="s">
        <v>248</v>
      </c>
      <c r="C101" s="56" t="s">
        <v>249</v>
      </c>
      <c r="D101" s="69"/>
      <c r="E101" s="58">
        <v>3.4551500548373466E-3</v>
      </c>
      <c r="F101" s="58">
        <v>1.8433687947480001E-2</v>
      </c>
      <c r="G101" s="58" t="s">
        <v>432</v>
      </c>
      <c r="H101" s="58">
        <v>0.22069134427479745</v>
      </c>
      <c r="I101" s="58">
        <v>8.4970149041094191E-4</v>
      </c>
      <c r="J101" s="58">
        <v>2.8289462794520359E-3</v>
      </c>
      <c r="K101" s="58">
        <v>8.6047116000000021E-2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619.04399999999998</v>
      </c>
      <c r="AL101" s="200" t="s">
        <v>246</v>
      </c>
    </row>
    <row r="102" spans="1:38" ht="26.25" customHeight="1" thickBot="1" x14ac:dyDescent="0.25">
      <c r="A102" s="55" t="s">
        <v>244</v>
      </c>
      <c r="B102" s="55" t="s">
        <v>250</v>
      </c>
      <c r="C102" s="56" t="s">
        <v>387</v>
      </c>
      <c r="D102" s="69"/>
      <c r="E102" s="58">
        <v>2.5378721092437728E-2</v>
      </c>
      <c r="F102" s="58">
        <v>0.59602326345402301</v>
      </c>
      <c r="G102" s="58" t="s">
        <v>432</v>
      </c>
      <c r="H102" s="58">
        <v>5.1969547733777093</v>
      </c>
      <c r="I102" s="58">
        <v>8.1698400000000011E-3</v>
      </c>
      <c r="J102" s="58">
        <v>0.18001183000000001</v>
      </c>
      <c r="K102" s="58">
        <v>1.2402786299999999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1249.874</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5.5345298465142871E-4</v>
      </c>
      <c r="F104" s="58">
        <v>1.7000865800909999E-3</v>
      </c>
      <c r="G104" s="58" t="s">
        <v>432</v>
      </c>
      <c r="H104" s="58">
        <v>2.075840640048E-2</v>
      </c>
      <c r="I104" s="58">
        <v>1.044811479452034E-4</v>
      </c>
      <c r="J104" s="58">
        <v>3.478534027397237E-4</v>
      </c>
      <c r="K104" s="58">
        <v>1.0580541000000002E-2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76.119</v>
      </c>
      <c r="AL104" s="200" t="s">
        <v>246</v>
      </c>
    </row>
    <row r="105" spans="1:38" ht="26.25" customHeight="1" thickBot="1" x14ac:dyDescent="0.25">
      <c r="A105" s="55" t="s">
        <v>244</v>
      </c>
      <c r="B105" s="55" t="s">
        <v>255</v>
      </c>
      <c r="C105" s="56" t="s">
        <v>256</v>
      </c>
      <c r="D105" s="69"/>
      <c r="E105" s="58">
        <v>1.6089813201165719E-3</v>
      </c>
      <c r="F105" s="58">
        <v>2.0000441026286002E-2</v>
      </c>
      <c r="G105" s="58" t="s">
        <v>432</v>
      </c>
      <c r="H105" s="58">
        <v>7.7253387453388597E-2</v>
      </c>
      <c r="I105" s="58">
        <v>1.377922191780823E-3</v>
      </c>
      <c r="J105" s="58">
        <v>2.1653063013698528E-3</v>
      </c>
      <c r="K105" s="58">
        <v>9.5798400000000009E-3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19.957999999999998</v>
      </c>
      <c r="AL105" s="200" t="s">
        <v>246</v>
      </c>
    </row>
    <row r="106" spans="1:38" ht="26.25" customHeight="1" thickBot="1" x14ac:dyDescent="0.25">
      <c r="A106" s="55" t="s">
        <v>244</v>
      </c>
      <c r="B106" s="55" t="s">
        <v>257</v>
      </c>
      <c r="C106" s="56" t="s">
        <v>258</v>
      </c>
      <c r="D106" s="69"/>
      <c r="E106" s="58">
        <v>2.9159662465485728E-4</v>
      </c>
      <c r="F106" s="58">
        <v>9.8776218960000008E-4</v>
      </c>
      <c r="G106" s="58" t="s">
        <v>432</v>
      </c>
      <c r="H106" s="58">
        <v>1.4000676541682862E-2</v>
      </c>
      <c r="I106" s="58">
        <v>1.7837260273972607E-4</v>
      </c>
      <c r="J106" s="58">
        <v>2.8539616438356166E-4</v>
      </c>
      <c r="K106" s="58">
        <v>1.2297800000000004E-3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3.617</v>
      </c>
      <c r="AL106" s="200" t="s">
        <v>246</v>
      </c>
    </row>
    <row r="107" spans="1:38" ht="26.25" customHeight="1" thickBot="1" x14ac:dyDescent="0.25">
      <c r="A107" s="55" t="s">
        <v>244</v>
      </c>
      <c r="B107" s="55" t="s">
        <v>259</v>
      </c>
      <c r="C107" s="56" t="s">
        <v>380</v>
      </c>
      <c r="D107" s="69"/>
      <c r="E107" s="58">
        <v>2.1807139808605443E-2</v>
      </c>
      <c r="F107" s="58">
        <v>0.26746231574699997</v>
      </c>
      <c r="G107" s="58" t="s">
        <v>432</v>
      </c>
      <c r="H107" s="58">
        <v>1.2564448076898871</v>
      </c>
      <c r="I107" s="58">
        <v>1.7019000000000003E-2</v>
      </c>
      <c r="J107" s="58">
        <v>0.22691999999999998</v>
      </c>
      <c r="K107" s="58">
        <v>1.0778700000000001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5673</v>
      </c>
      <c r="AL107" s="200" t="s">
        <v>246</v>
      </c>
    </row>
    <row r="108" spans="1:38" ht="26.25" customHeight="1" thickBot="1" x14ac:dyDescent="0.25">
      <c r="A108" s="55" t="s">
        <v>244</v>
      </c>
      <c r="B108" s="55" t="s">
        <v>260</v>
      </c>
      <c r="C108" s="56" t="s">
        <v>381</v>
      </c>
      <c r="D108" s="69"/>
      <c r="E108" s="58">
        <v>9.3846140958047108E-3</v>
      </c>
      <c r="F108" s="58">
        <v>0.13481465905434001</v>
      </c>
      <c r="G108" s="58" t="s">
        <v>432</v>
      </c>
      <c r="H108" s="58">
        <v>0.30960273909980629</v>
      </c>
      <c r="I108" s="58">
        <v>6.2220000000000001E-3</v>
      </c>
      <c r="J108" s="58">
        <v>6.2219999999999998E-2</v>
      </c>
      <c r="K108" s="58">
        <v>0.12444</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3111</v>
      </c>
      <c r="AL108" s="200" t="s">
        <v>246</v>
      </c>
    </row>
    <row r="109" spans="1:38" ht="26.25" customHeight="1" thickBot="1" x14ac:dyDescent="0.25">
      <c r="A109" s="55" t="s">
        <v>244</v>
      </c>
      <c r="B109" s="55" t="s">
        <v>261</v>
      </c>
      <c r="C109" s="56" t="s">
        <v>382</v>
      </c>
      <c r="D109" s="69"/>
      <c r="E109" s="58">
        <v>8.5592775171631202E-3</v>
      </c>
      <c r="F109" s="58">
        <v>0.104574164984</v>
      </c>
      <c r="G109" s="58" t="s">
        <v>432</v>
      </c>
      <c r="H109" s="58">
        <v>0.35500277088361998</v>
      </c>
      <c r="I109" s="58">
        <v>1.1679999999999999E-2</v>
      </c>
      <c r="J109" s="58">
        <v>6.4239999999999992E-2</v>
      </c>
      <c r="K109" s="58">
        <v>6.4239999999999992E-2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584</v>
      </c>
      <c r="AL109" s="200" t="s">
        <v>246</v>
      </c>
    </row>
    <row r="110" spans="1:38" ht="26.25" customHeight="1" thickBot="1" x14ac:dyDescent="0.25">
      <c r="A110" s="55" t="s">
        <v>244</v>
      </c>
      <c r="B110" s="55" t="s">
        <v>262</v>
      </c>
      <c r="C110" s="56" t="s">
        <v>383</v>
      </c>
      <c r="D110" s="69"/>
      <c r="E110" s="58">
        <v>5.5840562114352595E-3</v>
      </c>
      <c r="F110" s="58">
        <v>6.4928256336106008E-2</v>
      </c>
      <c r="G110" s="58" t="s">
        <v>432</v>
      </c>
      <c r="H110" s="58">
        <v>0.48238959650271979</v>
      </c>
      <c r="I110" s="58">
        <v>4.0711219999999999E-2</v>
      </c>
      <c r="J110" s="58">
        <v>0.32195024</v>
      </c>
      <c r="K110" s="58">
        <v>0.32195024</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1170.1869999999999</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3.6317240000000002</v>
      </c>
      <c r="F112" s="58" t="s">
        <v>432</v>
      </c>
      <c r="G112" s="58" t="s">
        <v>432</v>
      </c>
      <c r="H112" s="58">
        <v>8.3737938891903987</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90793100</v>
      </c>
      <c r="AL112" s="200" t="s">
        <v>419</v>
      </c>
    </row>
    <row r="113" spans="1:38" ht="26.25" customHeight="1" thickBot="1" x14ac:dyDescent="0.25">
      <c r="A113" s="55" t="s">
        <v>264</v>
      </c>
      <c r="B113" s="70" t="s">
        <v>267</v>
      </c>
      <c r="C113" s="71" t="s">
        <v>268</v>
      </c>
      <c r="D113" s="57"/>
      <c r="E113" s="58">
        <v>0.74228078571157918</v>
      </c>
      <c r="F113" s="58">
        <v>2.4012851198569787</v>
      </c>
      <c r="G113" s="58" t="s">
        <v>432</v>
      </c>
      <c r="H113" s="58">
        <v>9.1365423183583818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7.1436000000000004E-4</v>
      </c>
      <c r="F114" s="58" t="s">
        <v>432</v>
      </c>
      <c r="G114" s="58" t="s">
        <v>432</v>
      </c>
      <c r="H114" s="58">
        <v>2.3216700000000001E-3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3.9606327611414888E-6</v>
      </c>
      <c r="F115" s="58" t="s">
        <v>432</v>
      </c>
      <c r="G115" s="58" t="s">
        <v>432</v>
      </c>
      <c r="H115" s="58">
        <v>5.1660427600000003E-6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0.82133135362907472</v>
      </c>
      <c r="F116" s="58">
        <v>0.12982067863523802</v>
      </c>
      <c r="G116" s="58" t="s">
        <v>432</v>
      </c>
      <c r="H116" s="58">
        <v>1.3197815949144271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0.87383810621809055</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7.7974920000000003E-2</v>
      </c>
      <c r="J119" s="58">
        <v>2.02734792</v>
      </c>
      <c r="K119" s="58">
        <v>2.02734792</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1.709852189300838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0.13928669999999999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0.20531775835399574</v>
      </c>
      <c r="F123" s="58">
        <v>4.4634295294346898E-2</v>
      </c>
      <c r="G123" s="58">
        <v>4.4634295294346898E-2</v>
      </c>
      <c r="H123" s="58">
        <v>0.2142446174128651</v>
      </c>
      <c r="I123" s="58">
        <v>0.48205038917894655</v>
      </c>
      <c r="J123" s="58">
        <v>0.50883096635555469</v>
      </c>
      <c r="K123" s="58">
        <v>0.51775782541442406</v>
      </c>
      <c r="L123" s="58">
        <v>4.4634295294346905E-2</v>
      </c>
      <c r="M123" s="58">
        <v>5.9542149922658751</v>
      </c>
      <c r="N123" s="58">
        <v>9.819544964756316E-3</v>
      </c>
      <c r="O123" s="58">
        <v>7.8556359718050528E-2</v>
      </c>
      <c r="P123" s="58">
        <v>1.2497602682417132E-2</v>
      </c>
      <c r="Q123" s="58">
        <v>5.713189797676403E-4</v>
      </c>
      <c r="R123" s="58">
        <v>7.141487247095504E-3</v>
      </c>
      <c r="S123" s="58">
        <v>6.5166071129746459E-3</v>
      </c>
      <c r="T123" s="58">
        <v>4.641966710612077E-3</v>
      </c>
      <c r="U123" s="58">
        <v>1.785371811773876E-3</v>
      </c>
      <c r="V123" s="58">
        <v>4.9990410729668526E-2</v>
      </c>
      <c r="W123" s="58">
        <v>44.634295294346899</v>
      </c>
      <c r="X123" s="58">
        <v>3.508255610135666E-2</v>
      </c>
      <c r="Y123" s="58">
        <v>9.7927643875797082E-2</v>
      </c>
      <c r="Z123" s="58">
        <v>4.1777700395508696E-2</v>
      </c>
      <c r="AA123" s="58">
        <v>2.9994246437801117E-2</v>
      </c>
      <c r="AB123" s="58">
        <v>0.20478214681046358</v>
      </c>
      <c r="AC123" s="58" t="s">
        <v>431</v>
      </c>
      <c r="AD123" s="58" t="s">
        <v>431</v>
      </c>
      <c r="AE123" s="46"/>
      <c r="AF123" s="57" t="s">
        <v>432</v>
      </c>
      <c r="AG123" s="57" t="s">
        <v>432</v>
      </c>
      <c r="AH123" s="57" t="s">
        <v>432</v>
      </c>
      <c r="AI123" s="57" t="s">
        <v>432</v>
      </c>
      <c r="AJ123" s="57" t="s">
        <v>432</v>
      </c>
      <c r="AK123" s="57">
        <v>17860.25</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0.72757490982214379</v>
      </c>
      <c r="G125" s="58" t="s">
        <v>432</v>
      </c>
      <c r="H125" s="58" t="s">
        <v>431</v>
      </c>
      <c r="I125" s="58">
        <v>7.3869696053999995E-5</v>
      </c>
      <c r="J125" s="58">
        <v>4.9022616472199989E-4</v>
      </c>
      <c r="K125" s="58">
        <v>1.036414220394E-3</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2238.4756375644761</v>
      </c>
      <c r="AL125" s="200" t="s">
        <v>426</v>
      </c>
    </row>
    <row r="126" spans="1:38" ht="26.25" customHeight="1" thickBot="1" x14ac:dyDescent="0.25">
      <c r="A126" s="55" t="s">
        <v>289</v>
      </c>
      <c r="B126" s="55" t="s">
        <v>292</v>
      </c>
      <c r="C126" s="56" t="s">
        <v>293</v>
      </c>
      <c r="D126" s="57"/>
      <c r="E126" s="58" t="s">
        <v>431</v>
      </c>
      <c r="F126" s="58" t="s">
        <v>431</v>
      </c>
      <c r="G126" s="58" t="s">
        <v>431</v>
      </c>
      <c r="H126" s="58">
        <v>5.1160247999999997E-3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21.316770000000002</v>
      </c>
      <c r="AL126" s="200" t="s">
        <v>425</v>
      </c>
    </row>
    <row r="127" spans="1:38" ht="26.25" customHeight="1" thickBot="1" x14ac:dyDescent="0.25">
      <c r="A127" s="55" t="s">
        <v>289</v>
      </c>
      <c r="B127" s="55" t="s">
        <v>294</v>
      </c>
      <c r="C127" s="56" t="s">
        <v>295</v>
      </c>
      <c r="D127" s="57"/>
      <c r="E127" s="58" t="s">
        <v>431</v>
      </c>
      <c r="F127" s="58" t="s">
        <v>431</v>
      </c>
      <c r="G127" s="58" t="s">
        <v>431</v>
      </c>
      <c r="H127" s="58">
        <v>6.9987254464285668E-5</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3.6449999999999998E-3</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4.8144200000000006E-4</v>
      </c>
      <c r="F131" s="58">
        <v>1.2961899999999998E-4</v>
      </c>
      <c r="G131" s="58">
        <v>5.92544E-5</v>
      </c>
      <c r="H131" s="58" t="s">
        <v>431</v>
      </c>
      <c r="I131" s="58">
        <v>7.4993850000000002E-7</v>
      </c>
      <c r="J131" s="58">
        <v>1.9998359999999999E-5</v>
      </c>
      <c r="K131" s="58">
        <v>2.7775499999999999E-5</v>
      </c>
      <c r="L131" s="58">
        <v>6.3883649999999987E-7</v>
      </c>
      <c r="M131" s="58">
        <v>3.7034E-6</v>
      </c>
      <c r="N131" s="58">
        <v>1.6665299999999998E-5</v>
      </c>
      <c r="O131" s="58">
        <v>5.5550999999999995E-6</v>
      </c>
      <c r="P131" s="58">
        <v>6.1106099999999998E-3</v>
      </c>
      <c r="Q131" s="58">
        <v>3.7033999999999998E-5</v>
      </c>
      <c r="R131" s="58">
        <v>9.2584999999999995E-6</v>
      </c>
      <c r="S131" s="58">
        <v>5.5550999999999997E-5</v>
      </c>
      <c r="T131" s="58">
        <v>7.4068E-6</v>
      </c>
      <c r="U131" s="58" t="s">
        <v>431</v>
      </c>
      <c r="V131" s="58" t="s">
        <v>431</v>
      </c>
      <c r="W131" s="58">
        <v>0.55550999999999995</v>
      </c>
      <c r="X131" s="58" t="s">
        <v>434</v>
      </c>
      <c r="Y131" s="58" t="s">
        <v>434</v>
      </c>
      <c r="Z131" s="58" t="s">
        <v>434</v>
      </c>
      <c r="AA131" s="58" t="s">
        <v>434</v>
      </c>
      <c r="AB131" s="58">
        <v>7.4067999999999997E-9</v>
      </c>
      <c r="AC131" s="58">
        <v>1.8516999999999999E-2</v>
      </c>
      <c r="AD131" s="58">
        <v>3.7033999999999999E-3</v>
      </c>
      <c r="AE131" s="46"/>
      <c r="AF131" s="57" t="s">
        <v>432</v>
      </c>
      <c r="AG131" s="57" t="s">
        <v>432</v>
      </c>
      <c r="AH131" s="57" t="s">
        <v>432</v>
      </c>
      <c r="AI131" s="57" t="s">
        <v>432</v>
      </c>
      <c r="AJ131" s="57" t="s">
        <v>432</v>
      </c>
      <c r="AK131" s="57">
        <v>0.18517</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3.3495E-3</v>
      </c>
      <c r="F133" s="58">
        <v>5.2779999999999993E-5</v>
      </c>
      <c r="G133" s="58">
        <v>4.5878E-4</v>
      </c>
      <c r="H133" s="58" t="s">
        <v>432</v>
      </c>
      <c r="I133" s="58">
        <v>1.40882E-4</v>
      </c>
      <c r="J133" s="58">
        <v>1.40882E-4</v>
      </c>
      <c r="K133" s="58">
        <v>1.5655359999999999E-4</v>
      </c>
      <c r="L133" s="58" t="s">
        <v>431</v>
      </c>
      <c r="M133" s="58">
        <v>5.6840000000000016E-4</v>
      </c>
      <c r="N133" s="58">
        <v>1.219218E-4</v>
      </c>
      <c r="O133" s="58">
        <v>2.0421799999999998E-5</v>
      </c>
      <c r="P133" s="58">
        <v>6.049399999999999E-3</v>
      </c>
      <c r="Q133" s="58">
        <v>5.5256599999999995E-5</v>
      </c>
      <c r="R133" s="58">
        <v>5.5053599999999998E-5</v>
      </c>
      <c r="S133" s="58">
        <v>5.0465799999999994E-5</v>
      </c>
      <c r="T133" s="58">
        <v>7.0359799999999983E-5</v>
      </c>
      <c r="U133" s="58">
        <v>8.0306800000000002E-5</v>
      </c>
      <c r="V133" s="58">
        <v>6.5008720000000011E-4</v>
      </c>
      <c r="W133" s="58">
        <v>1.0962E-4</v>
      </c>
      <c r="X133" s="58">
        <v>5.3592000000000008E-8</v>
      </c>
      <c r="Y133" s="58">
        <v>2.9272600000000002E-8</v>
      </c>
      <c r="Z133" s="58">
        <v>2.6146400000000003E-8</v>
      </c>
      <c r="AA133" s="58">
        <v>2.8379400000000004E-8</v>
      </c>
      <c r="AB133" s="58">
        <v>1.3739040000000004E-7</v>
      </c>
      <c r="AC133" s="58">
        <v>6.0899999999999995E-4</v>
      </c>
      <c r="AD133" s="58">
        <v>1.6645999999999998E-3</v>
      </c>
      <c r="AE133" s="46"/>
      <c r="AF133" s="57" t="s">
        <v>432</v>
      </c>
      <c r="AG133" s="57" t="s">
        <v>432</v>
      </c>
      <c r="AH133" s="57" t="s">
        <v>432</v>
      </c>
      <c r="AI133" s="57" t="s">
        <v>432</v>
      </c>
      <c r="AJ133" s="57" t="s">
        <v>432</v>
      </c>
      <c r="AK133" s="57">
        <v>4060</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0.22452988218871064</v>
      </c>
      <c r="F135" s="58">
        <v>5.6854269752237119E-2</v>
      </c>
      <c r="G135" s="58">
        <v>8.3275197989805556E-3</v>
      </c>
      <c r="H135" s="58" t="s">
        <v>431</v>
      </c>
      <c r="I135" s="58">
        <v>0.23248271234298665</v>
      </c>
      <c r="J135" s="58">
        <v>0.24791375175820274</v>
      </c>
      <c r="K135" s="58">
        <v>0.2534167595206343</v>
      </c>
      <c r="L135" s="58">
        <v>0.11830590984005437</v>
      </c>
      <c r="M135" s="58">
        <v>3.1446108419734946</v>
      </c>
      <c r="N135" s="58">
        <v>3.140822310454975E-2</v>
      </c>
      <c r="O135" s="58">
        <v>4.2578878172550502E-3</v>
      </c>
      <c r="P135" s="58" t="s">
        <v>431</v>
      </c>
      <c r="Q135" s="58">
        <v>9.4924792507457053E-3</v>
      </c>
      <c r="R135" s="58">
        <v>5.225279817255051E-4</v>
      </c>
      <c r="S135" s="58">
        <v>8.5157756345101004E-3</v>
      </c>
      <c r="T135" s="58" t="s">
        <v>431</v>
      </c>
      <c r="U135" s="58">
        <v>2.3678398720785353E-3</v>
      </c>
      <c r="V135" s="58">
        <v>0.93275967996481035</v>
      </c>
      <c r="W135" s="58">
        <v>0.20006398172550499</v>
      </c>
      <c r="X135" s="58">
        <v>9.4984507742042673E-2</v>
      </c>
      <c r="Y135" s="58">
        <v>0.18291954353890882</v>
      </c>
      <c r="Z135" s="58">
        <v>0.31356402162008684</v>
      </c>
      <c r="AA135" s="58" t="s">
        <v>431</v>
      </c>
      <c r="AB135" s="58">
        <v>0.59146807290103842</v>
      </c>
      <c r="AC135" s="58" t="s">
        <v>431</v>
      </c>
      <c r="AD135" s="58" t="s">
        <v>432</v>
      </c>
      <c r="AE135" s="46"/>
      <c r="AF135" s="57" t="s">
        <v>432</v>
      </c>
      <c r="AG135" s="57" t="s">
        <v>432</v>
      </c>
      <c r="AH135" s="57" t="s">
        <v>432</v>
      </c>
      <c r="AI135" s="57" t="s">
        <v>432</v>
      </c>
      <c r="AJ135" s="57" t="s">
        <v>432</v>
      </c>
      <c r="AK135" s="57">
        <v>52.252798172550548</v>
      </c>
      <c r="AL135" s="200" t="s">
        <v>413</v>
      </c>
    </row>
    <row r="136" spans="1:38" ht="26.25" customHeight="1" thickBot="1" x14ac:dyDescent="0.25">
      <c r="A136" s="55" t="s">
        <v>289</v>
      </c>
      <c r="B136" s="55" t="s">
        <v>314</v>
      </c>
      <c r="C136" s="56" t="s">
        <v>315</v>
      </c>
      <c r="D136" s="57"/>
      <c r="E136" s="58" t="s">
        <v>432</v>
      </c>
      <c r="F136" s="58">
        <v>3.09063E-3</v>
      </c>
      <c r="G136" s="58" t="s">
        <v>432</v>
      </c>
      <c r="H136" s="58">
        <v>0.24232640000000003</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2.61675E-4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0.21860481999999998</v>
      </c>
      <c r="J139" s="58">
        <v>0.21860481999999998</v>
      </c>
      <c r="K139" s="58">
        <v>0.21860481999999998</v>
      </c>
      <c r="L139" s="58" t="s">
        <v>431</v>
      </c>
      <c r="M139" s="58" t="s">
        <v>431</v>
      </c>
      <c r="N139" s="58">
        <v>6.3590999999999995E-4</v>
      </c>
      <c r="O139" s="58">
        <v>1.2842099999999998E-3</v>
      </c>
      <c r="P139" s="58">
        <v>1.2842099999999998E-3</v>
      </c>
      <c r="Q139" s="58">
        <v>2.0361800000000003E-3</v>
      </c>
      <c r="R139" s="58">
        <v>1.9462399999999999E-3</v>
      </c>
      <c r="S139" s="58">
        <v>4.5267600000000003E-3</v>
      </c>
      <c r="T139" s="58" t="s">
        <v>431</v>
      </c>
      <c r="U139" s="58" t="s">
        <v>431</v>
      </c>
      <c r="V139" s="58" t="s">
        <v>431</v>
      </c>
      <c r="W139" s="58">
        <v>2.1979280000000001</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76.513811511091205</v>
      </c>
      <c r="F141" s="74">
        <f t="shared" ref="F141:AD141" si="0">SUM(F14:F140)</f>
        <v>90.047484656575023</v>
      </c>
      <c r="G141" s="74">
        <f t="shared" si="0"/>
        <v>55.049789407909444</v>
      </c>
      <c r="H141" s="74">
        <f t="shared" si="0"/>
        <v>34.985703673860968</v>
      </c>
      <c r="I141" s="74">
        <f t="shared" si="0"/>
        <v>37.206530812400374</v>
      </c>
      <c r="J141" s="74">
        <f t="shared" si="0"/>
        <v>51.843094330969521</v>
      </c>
      <c r="K141" s="74">
        <f t="shared" si="0"/>
        <v>81.711099838340701</v>
      </c>
      <c r="L141" s="74">
        <f t="shared" si="0"/>
        <v>5.2426464796814507</v>
      </c>
      <c r="M141" s="74">
        <f t="shared" si="0"/>
        <v>344.41240979879387</v>
      </c>
      <c r="N141" s="74">
        <f t="shared" si="0"/>
        <v>10.74278004357228</v>
      </c>
      <c r="O141" s="74">
        <f t="shared" si="0"/>
        <v>0.98709642291452648</v>
      </c>
      <c r="P141" s="74">
        <f t="shared" si="0"/>
        <v>0.45529814859775392</v>
      </c>
      <c r="Q141" s="74">
        <f t="shared" si="0"/>
        <v>1.0653264743650184</v>
      </c>
      <c r="R141" s="74">
        <f>SUM(R14:R140)</f>
        <v>4.2796678597552349</v>
      </c>
      <c r="S141" s="74">
        <f t="shared" si="0"/>
        <v>25.365642574512631</v>
      </c>
      <c r="T141" s="74">
        <f t="shared" si="0"/>
        <v>11.576882877242154</v>
      </c>
      <c r="U141" s="74">
        <f t="shared" si="0"/>
        <v>0.5265336527645893</v>
      </c>
      <c r="V141" s="74">
        <f t="shared" si="0"/>
        <v>37.452767349103091</v>
      </c>
      <c r="W141" s="74">
        <f t="shared" si="0"/>
        <v>80.93147432922872</v>
      </c>
      <c r="X141" s="74">
        <f t="shared" si="0"/>
        <v>5.8018392447728333</v>
      </c>
      <c r="Y141" s="74">
        <f t="shared" si="0"/>
        <v>5.5421028040760127</v>
      </c>
      <c r="Z141" s="74">
        <f t="shared" si="0"/>
        <v>2.3429847342708743</v>
      </c>
      <c r="AA141" s="74">
        <f t="shared" si="0"/>
        <v>3.2540171802037241</v>
      </c>
      <c r="AB141" s="74">
        <f t="shared" si="0"/>
        <v>17.207546260730233</v>
      </c>
      <c r="AC141" s="74">
        <f t="shared" si="0"/>
        <v>0.43082268234386001</v>
      </c>
      <c r="AD141" s="74">
        <f t="shared" si="0"/>
        <v>3.2666870809088708</v>
      </c>
      <c r="AE141" s="47"/>
      <c r="AF141" s="74">
        <f t="shared" ref="AF141:AJ141" si="1">SUM(AF14:AF140)</f>
        <v>166063.8387100063</v>
      </c>
      <c r="AG141" s="74">
        <f t="shared" si="1"/>
        <v>21283.851843000004</v>
      </c>
      <c r="AH141" s="74">
        <f t="shared" si="1"/>
        <v>84514.472054700091</v>
      </c>
      <c r="AI141" s="74">
        <f t="shared" si="1"/>
        <v>49403.5056855121</v>
      </c>
      <c r="AJ141" s="74">
        <f t="shared" si="1"/>
        <v>41.235599999999998</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76.513811511091205</v>
      </c>
      <c r="F152" s="85">
        <f t="shared" ref="F152:AD152" si="2">F141 + F151 + IF(AND(OR($B$4="AT",$B$4="BE",$B$4="CH",$B$4="GB",$B$4="IE",$B$4="LT",$B$4="LU",$B$4="NL"),SUM(F143:F149)&gt;0),SUM(F143:F149)-SUM(F27:F33),0)</f>
        <v>90.047484656575023</v>
      </c>
      <c r="G152" s="85">
        <f t="shared" si="2"/>
        <v>55.049789407909444</v>
      </c>
      <c r="H152" s="85">
        <f t="shared" si="2"/>
        <v>34.985703673860968</v>
      </c>
      <c r="I152" s="85">
        <f t="shared" si="2"/>
        <v>37.206530812400374</v>
      </c>
      <c r="J152" s="85">
        <f t="shared" si="2"/>
        <v>51.843094330969521</v>
      </c>
      <c r="K152" s="85">
        <f t="shared" si="2"/>
        <v>81.711099838340701</v>
      </c>
      <c r="L152" s="85">
        <f t="shared" si="2"/>
        <v>5.2426464796814507</v>
      </c>
      <c r="M152" s="85">
        <f t="shared" si="2"/>
        <v>344.41240979879387</v>
      </c>
      <c r="N152" s="85">
        <f t="shared" si="2"/>
        <v>10.74278004357228</v>
      </c>
      <c r="O152" s="85">
        <f t="shared" si="2"/>
        <v>0.98709642291452648</v>
      </c>
      <c r="P152" s="85">
        <f t="shared" si="2"/>
        <v>0.45529814859775392</v>
      </c>
      <c r="Q152" s="85">
        <f t="shared" si="2"/>
        <v>1.0653264743650184</v>
      </c>
      <c r="R152" s="85">
        <f t="shared" si="2"/>
        <v>4.2796678597552349</v>
      </c>
      <c r="S152" s="85">
        <f t="shared" si="2"/>
        <v>25.365642574512631</v>
      </c>
      <c r="T152" s="85">
        <f t="shared" si="2"/>
        <v>11.576882877242154</v>
      </c>
      <c r="U152" s="85">
        <f t="shared" si="2"/>
        <v>0.5265336527645893</v>
      </c>
      <c r="V152" s="85">
        <f t="shared" si="2"/>
        <v>37.452767349103091</v>
      </c>
      <c r="W152" s="85">
        <f t="shared" si="2"/>
        <v>80.93147432922872</v>
      </c>
      <c r="X152" s="85">
        <f t="shared" si="2"/>
        <v>5.8018392447728333</v>
      </c>
      <c r="Y152" s="85">
        <f t="shared" si="2"/>
        <v>5.5421028040760127</v>
      </c>
      <c r="Z152" s="85">
        <f t="shared" si="2"/>
        <v>2.3429847342708743</v>
      </c>
      <c r="AA152" s="85">
        <f t="shared" si="2"/>
        <v>3.2540171802037241</v>
      </c>
      <c r="AB152" s="85">
        <f t="shared" si="2"/>
        <v>17.207546260730233</v>
      </c>
      <c r="AC152" s="85">
        <f t="shared" si="2"/>
        <v>0.43082268234386001</v>
      </c>
      <c r="AD152" s="85">
        <f t="shared" si="2"/>
        <v>3.2666870809088708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76.513811511091205</v>
      </c>
      <c r="F154" s="85">
        <f>F141 + F153 - IF(OR($B$6=2005,$B$6&gt;=2020),SUM(F99:F122),0) + IF(AND(OR($B$4="AT",$B$4="BE",$B$4="CH",$B$4="GB",$B$4="IE",$B$4="LT",$B$4="LU",$B$4="NL"),SUM(F143:F149)&gt;0),SUM(F143:F149)-SUM(F27:F33),0)</f>
        <v>90.047484656575023</v>
      </c>
      <c r="G154" s="85">
        <f>G141 + G153 + IF(AND(OR($B$4="AT",$B$4="BE",$B$4="CH",$B$4="GB",$B$4="IE",$B$4="LT",$B$4="LU",$B$4="NL"),SUM(G143:G149)&gt;0),SUM(G143:G149)-SUM(G27:G33),0)</f>
        <v>55.049789407909444</v>
      </c>
      <c r="H154" s="85">
        <f t="shared" ref="H154:AD154" si="3">H141 + H153 + IF(AND(OR($B$4="AT",$B$4="BE",$B$4="CH",$B$4="GB",$B$4="IE",$B$4="LT",$B$4="LU",$B$4="NL"),SUM(H143:H149)&gt;0),SUM(H143:H149)-SUM(H27:H33),0)</f>
        <v>34.985703673860968</v>
      </c>
      <c r="I154" s="85">
        <f t="shared" si="3"/>
        <v>37.206530812400374</v>
      </c>
      <c r="J154" s="85">
        <f t="shared" si="3"/>
        <v>51.843094330969521</v>
      </c>
      <c r="K154" s="85">
        <f t="shared" si="3"/>
        <v>81.711099838340701</v>
      </c>
      <c r="L154" s="85">
        <f t="shared" si="3"/>
        <v>5.2426464796814507</v>
      </c>
      <c r="M154" s="85">
        <f t="shared" si="3"/>
        <v>344.41240979879387</v>
      </c>
      <c r="N154" s="85">
        <f t="shared" si="3"/>
        <v>10.74278004357228</v>
      </c>
      <c r="O154" s="85">
        <f t="shared" si="3"/>
        <v>0.98709642291452648</v>
      </c>
      <c r="P154" s="85">
        <f t="shared" si="3"/>
        <v>0.45529814859775392</v>
      </c>
      <c r="Q154" s="85">
        <f t="shared" si="3"/>
        <v>1.0653264743650184</v>
      </c>
      <c r="R154" s="85">
        <f t="shared" si="3"/>
        <v>4.2796678597552349</v>
      </c>
      <c r="S154" s="85">
        <f t="shared" si="3"/>
        <v>25.365642574512631</v>
      </c>
      <c r="T154" s="85">
        <f t="shared" si="3"/>
        <v>11.576882877242154</v>
      </c>
      <c r="U154" s="85">
        <f t="shared" si="3"/>
        <v>0.5265336527645893</v>
      </c>
      <c r="V154" s="85">
        <f t="shared" si="3"/>
        <v>37.452767349103091</v>
      </c>
      <c r="W154" s="85">
        <f t="shared" si="3"/>
        <v>80.93147432922872</v>
      </c>
      <c r="X154" s="85">
        <f t="shared" si="3"/>
        <v>5.8018392447728333</v>
      </c>
      <c r="Y154" s="85">
        <f t="shared" si="3"/>
        <v>5.5421028040760127</v>
      </c>
      <c r="Z154" s="85">
        <f t="shared" si="3"/>
        <v>2.3429847342708743</v>
      </c>
      <c r="AA154" s="85">
        <f t="shared" si="3"/>
        <v>3.2540171802037241</v>
      </c>
      <c r="AB154" s="85">
        <f t="shared" si="3"/>
        <v>17.207546260730233</v>
      </c>
      <c r="AC154" s="85">
        <f t="shared" si="3"/>
        <v>0.43082268234386001</v>
      </c>
      <c r="AD154" s="85">
        <f t="shared" si="3"/>
        <v>3.2666870809088708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1.3887465806728641</v>
      </c>
      <c r="F157" s="93">
        <v>6.5751098502322802E-2</v>
      </c>
      <c r="G157" s="93">
        <v>0.29717490361999999</v>
      </c>
      <c r="H157" s="93" t="s">
        <v>431</v>
      </c>
      <c r="I157" s="93">
        <v>9.4318054802361596E-3</v>
      </c>
      <c r="J157" s="93">
        <v>9.4318054802361596E-3</v>
      </c>
      <c r="K157" s="93">
        <v>9.4318054802361596E-3</v>
      </c>
      <c r="L157" s="93">
        <v>1.12529200352506E-3</v>
      </c>
      <c r="M157" s="93">
        <v>0.29150442827908779</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3674.8601242360642</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0.1329799352342296</v>
      </c>
      <c r="F158" s="93">
        <v>6.3741065252875305E-3</v>
      </c>
      <c r="G158" s="93">
        <v>2.8288813073000001E-2</v>
      </c>
      <c r="H158" s="93" t="s">
        <v>431</v>
      </c>
      <c r="I158" s="93">
        <v>8.9652886801087591E-4</v>
      </c>
      <c r="J158" s="93">
        <v>8.9652886801087591E-4</v>
      </c>
      <c r="K158" s="93">
        <v>8.9652886801087591E-4</v>
      </c>
      <c r="L158" s="93">
        <v>9.6533768321205979E-5</v>
      </c>
      <c r="M158" s="93">
        <v>2.768576731916416E-2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349.81865380292879</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0.55398070644000008</v>
      </c>
      <c r="F159" s="93">
        <v>1.9039894160000001E-2</v>
      </c>
      <c r="G159" s="93">
        <v>0.17079917582000001</v>
      </c>
      <c r="H159" s="93">
        <v>4.8967351999999997E-5</v>
      </c>
      <c r="I159" s="93">
        <v>3.332046508E-2</v>
      </c>
      <c r="J159" s="93">
        <v>3.6820588559999999E-2</v>
      </c>
      <c r="K159" s="93">
        <v>3.6820588559999999E-2</v>
      </c>
      <c r="L159" s="93">
        <v>4.3684676E-5</v>
      </c>
      <c r="M159" s="93">
        <v>5.1800942759999996E-2</v>
      </c>
      <c r="N159" s="93">
        <v>1.19006048E-3</v>
      </c>
      <c r="O159" s="93">
        <v>1.2652379599999999E-4</v>
      </c>
      <c r="P159" s="93">
        <v>1.543878E-4</v>
      </c>
      <c r="Q159" s="93">
        <v>3.8642892400000003E-3</v>
      </c>
      <c r="R159" s="93">
        <v>4.1009150140000001E-3</v>
      </c>
      <c r="S159" s="93">
        <v>8.2314859759999998E-3</v>
      </c>
      <c r="T159" s="93">
        <v>0.18060047479600003</v>
      </c>
      <c r="U159" s="93">
        <v>1.3170624740000002E-3</v>
      </c>
      <c r="V159" s="93">
        <v>8.4003832639999998E-3</v>
      </c>
      <c r="W159" s="93">
        <v>2.8127719199999997E-3</v>
      </c>
      <c r="X159" s="93">
        <v>2.0999994618400001E-4</v>
      </c>
      <c r="Y159" s="93">
        <v>3.5000009550800005E-4</v>
      </c>
      <c r="Z159" s="93" t="s">
        <v>431</v>
      </c>
      <c r="AA159" s="93" t="s">
        <v>431</v>
      </c>
      <c r="AB159" s="93">
        <v>5.6000004169200006E-4</v>
      </c>
      <c r="AC159" s="93">
        <v>8.9503750000000006E-4</v>
      </c>
      <c r="AD159" s="93">
        <v>3.2446241800000004E-3</v>
      </c>
      <c r="AE159" s="49"/>
      <c r="AF159" s="93">
        <v>284.858</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0.27890000000000004</v>
      </c>
      <c r="F163" s="97">
        <v>0.8367</v>
      </c>
      <c r="G163" s="97">
        <v>5.5780000000000003E-2</v>
      </c>
      <c r="H163" s="97">
        <v>5.5780000000000003E-2</v>
      </c>
      <c r="I163" s="97">
        <v>2.7890000000000001</v>
      </c>
      <c r="J163" s="97">
        <v>3.3468</v>
      </c>
      <c r="K163" s="97">
        <v>5.0202</v>
      </c>
      <c r="L163" s="97">
        <v>0.25101000000000001</v>
      </c>
      <c r="M163" s="97">
        <v>8.3670000000000009</v>
      </c>
      <c r="N163" s="97" t="s">
        <v>432</v>
      </c>
      <c r="O163" s="97" t="s">
        <v>432</v>
      </c>
      <c r="P163" s="97">
        <v>3.9045999999999998E-3</v>
      </c>
      <c r="Q163" s="97" t="s">
        <v>432</v>
      </c>
      <c r="R163" s="97" t="s">
        <v>432</v>
      </c>
      <c r="S163" s="97" t="s">
        <v>432</v>
      </c>
      <c r="T163" s="97" t="s">
        <v>432</v>
      </c>
      <c r="U163" s="97" t="s">
        <v>432</v>
      </c>
      <c r="V163" s="97" t="s">
        <v>432</v>
      </c>
      <c r="W163" s="97">
        <v>1.1155999999999999</v>
      </c>
      <c r="X163" s="97">
        <v>0.22312000000000001</v>
      </c>
      <c r="Y163" s="97">
        <v>0.39045999999999997</v>
      </c>
      <c r="Z163" s="97">
        <v>0.39045999999999997</v>
      </c>
      <c r="AA163" s="97">
        <v>0.50202000000000002</v>
      </c>
      <c r="AB163" s="97">
        <v>1.5060600000000002</v>
      </c>
      <c r="AC163" s="97" t="s">
        <v>432</v>
      </c>
      <c r="AD163" s="97" t="s">
        <v>432</v>
      </c>
      <c r="AE163" s="50"/>
      <c r="AF163" s="97" t="s">
        <v>432</v>
      </c>
      <c r="AG163" s="97" t="s">
        <v>432</v>
      </c>
      <c r="AH163" s="97" t="s">
        <v>432</v>
      </c>
      <c r="AI163" s="97" t="s">
        <v>432</v>
      </c>
      <c r="AJ163" s="97" t="s">
        <v>432</v>
      </c>
      <c r="AK163" s="97">
        <v>2789</v>
      </c>
      <c r="AL163" s="45" t="s">
        <v>345</v>
      </c>
    </row>
    <row r="164" spans="1:38" ht="26.25" customHeight="1" thickBot="1" x14ac:dyDescent="0.25">
      <c r="A164" s="45" t="s">
        <v>340</v>
      </c>
      <c r="B164" s="45" t="s">
        <v>346</v>
      </c>
      <c r="C164" s="96" t="s">
        <v>347</v>
      </c>
      <c r="D164" s="97"/>
      <c r="E164" s="97" t="s">
        <v>432</v>
      </c>
      <c r="F164" s="97" t="s">
        <v>432</v>
      </c>
      <c r="G164" s="97" t="s">
        <v>432</v>
      </c>
      <c r="H164" s="97">
        <v>0.38566250000000002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55" zoomScaleNormal="55" workbookViewId="0">
      <pane xSplit="4" ySplit="13" topLeftCell="E29"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2010</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2010</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5.7301908040000011</v>
      </c>
      <c r="F14" s="58">
        <v>0.26458914981580001</v>
      </c>
      <c r="G14" s="58">
        <v>8.9676039488299999</v>
      </c>
      <c r="H14" s="58">
        <v>1.0659336936654997E-2</v>
      </c>
      <c r="I14" s="58">
        <v>0.17654886054000002</v>
      </c>
      <c r="J14" s="58">
        <v>0.33201748553999999</v>
      </c>
      <c r="K14" s="58">
        <v>0.63827222954000018</v>
      </c>
      <c r="L14" s="58">
        <v>1.5695226401600003E-2</v>
      </c>
      <c r="M14" s="58">
        <v>0.63688088799999998</v>
      </c>
      <c r="N14" s="58">
        <v>0.287516722723</v>
      </c>
      <c r="O14" s="58">
        <v>5.9876859636999995E-3</v>
      </c>
      <c r="P14" s="58">
        <v>0.18328911199999998</v>
      </c>
      <c r="Q14" s="58">
        <v>0.17120432102149996</v>
      </c>
      <c r="R14" s="58">
        <v>0.35462161729449998</v>
      </c>
      <c r="S14" s="58">
        <v>0.21442881380009995</v>
      </c>
      <c r="T14" s="58">
        <v>1.3522381393089999</v>
      </c>
      <c r="U14" s="58">
        <v>1.2363177257650002E-2</v>
      </c>
      <c r="V14" s="58">
        <v>0.36289163247900003</v>
      </c>
      <c r="W14" s="58">
        <v>0.24987301978385004</v>
      </c>
      <c r="X14" s="58">
        <v>6.0716273327706988E-4</v>
      </c>
      <c r="Y14" s="58">
        <v>2.5837955614990606E-3</v>
      </c>
      <c r="Z14" s="58">
        <v>5.2618926359840985E-4</v>
      </c>
      <c r="AA14" s="58">
        <v>9.7378869242196011E-4</v>
      </c>
      <c r="AB14" s="58">
        <v>4.6909362507965005E-3</v>
      </c>
      <c r="AC14" s="58">
        <v>1.3810665045600003E-2</v>
      </c>
      <c r="AD14" s="58">
        <v>3.7153277080193101</v>
      </c>
      <c r="AE14" s="46"/>
      <c r="AF14" s="57">
        <v>6160.309295</v>
      </c>
      <c r="AG14" s="57">
        <v>21854.828879999997</v>
      </c>
      <c r="AH14" s="57">
        <v>25403.232072700001</v>
      </c>
      <c r="AI14" s="57">
        <v>159.69300000000001</v>
      </c>
      <c r="AJ14" s="57" t="s">
        <v>430</v>
      </c>
      <c r="AK14" s="57" t="s">
        <v>432</v>
      </c>
      <c r="AL14" s="200" t="s">
        <v>50</v>
      </c>
    </row>
    <row r="15" spans="1:38" ht="26.25" customHeight="1" thickBot="1" x14ac:dyDescent="0.25">
      <c r="A15" s="55" t="s">
        <v>54</v>
      </c>
      <c r="B15" s="55" t="s">
        <v>55</v>
      </c>
      <c r="C15" s="56" t="s">
        <v>56</v>
      </c>
      <c r="D15" s="57"/>
      <c r="E15" s="58">
        <v>2.2170377769999998</v>
      </c>
      <c r="F15" s="58">
        <v>4.9210574699999995E-2</v>
      </c>
      <c r="G15" s="58">
        <v>9.8599651893750018</v>
      </c>
      <c r="H15" s="58" t="s">
        <v>431</v>
      </c>
      <c r="I15" s="58">
        <v>0.21297036975</v>
      </c>
      <c r="J15" s="58">
        <v>0.28132014215000001</v>
      </c>
      <c r="K15" s="58">
        <v>0.39017348934999996</v>
      </c>
      <c r="L15" s="58">
        <v>1.2845274437800003E-2</v>
      </c>
      <c r="M15" s="58">
        <v>0.30515994909999999</v>
      </c>
      <c r="N15" s="58">
        <v>6.6803888709999995E-2</v>
      </c>
      <c r="O15" s="58">
        <v>1.9451600709999996E-2</v>
      </c>
      <c r="P15" s="58">
        <v>4.6360494060000007E-3</v>
      </c>
      <c r="Q15" s="58">
        <v>4.8791316144999999E-2</v>
      </c>
      <c r="R15" s="58">
        <v>7.2187542763999996E-2</v>
      </c>
      <c r="S15" s="58">
        <v>9.0192517286399987E-2</v>
      </c>
      <c r="T15" s="58">
        <v>4.317847247914</v>
      </c>
      <c r="U15" s="58">
        <v>2.7178130939999996E-2</v>
      </c>
      <c r="V15" s="58">
        <v>1.1478666354</v>
      </c>
      <c r="W15" s="58">
        <v>2.9349040000000003E-2</v>
      </c>
      <c r="X15" s="58">
        <v>6.8033967949999994E-6</v>
      </c>
      <c r="Y15" s="58">
        <v>6.0328890700000005E-5</v>
      </c>
      <c r="Z15" s="58">
        <v>5.0271116705000007E-5</v>
      </c>
      <c r="AA15" s="58">
        <v>7.5947601825000001E-5</v>
      </c>
      <c r="AB15" s="58">
        <v>1.9335100602500002E-4</v>
      </c>
      <c r="AC15" s="58" t="s">
        <v>431</v>
      </c>
      <c r="AD15" s="58" t="s">
        <v>431</v>
      </c>
      <c r="AE15" s="46"/>
      <c r="AF15" s="57">
        <v>19399.391</v>
      </c>
      <c r="AG15" s="57" t="s">
        <v>432</v>
      </c>
      <c r="AH15" s="57">
        <v>921.4</v>
      </c>
      <c r="AI15" s="57" t="s">
        <v>430</v>
      </c>
      <c r="AJ15" s="57" t="s">
        <v>430</v>
      </c>
      <c r="AK15" s="57" t="s">
        <v>432</v>
      </c>
      <c r="AL15" s="200" t="s">
        <v>50</v>
      </c>
    </row>
    <row r="16" spans="1:38" ht="26.25" customHeight="1" thickBot="1" x14ac:dyDescent="0.25">
      <c r="A16" s="55" t="s">
        <v>54</v>
      </c>
      <c r="B16" s="55" t="s">
        <v>57</v>
      </c>
      <c r="C16" s="56" t="s">
        <v>58</v>
      </c>
      <c r="D16" s="57"/>
      <c r="E16" s="58">
        <v>0.60107240000000006</v>
      </c>
      <c r="F16" s="58">
        <v>0.18681979999999998</v>
      </c>
      <c r="G16" s="58">
        <v>5.4421419999999996E-3</v>
      </c>
      <c r="H16" s="58">
        <v>1.21839E-3</v>
      </c>
      <c r="I16" s="58">
        <v>6.3356279999999994E-3</v>
      </c>
      <c r="J16" s="58">
        <v>6.3356279999999994E-3</v>
      </c>
      <c r="K16" s="58">
        <v>6.3356279999999994E-3</v>
      </c>
      <c r="L16" s="58">
        <v>2.5342512E-4</v>
      </c>
      <c r="M16" s="58">
        <v>0.2355554</v>
      </c>
      <c r="N16" s="58">
        <v>8.9348599999999987E-5</v>
      </c>
      <c r="O16" s="58">
        <v>7.3103400000000004E-6</v>
      </c>
      <c r="P16" s="58">
        <v>8.1225999999999998E-4</v>
      </c>
      <c r="Q16" s="58">
        <v>8.1225999999999998E-4</v>
      </c>
      <c r="R16" s="58">
        <v>1.0559379999999999E-4</v>
      </c>
      <c r="S16" s="58">
        <v>2.1118759999999996E-5</v>
      </c>
      <c r="T16" s="58">
        <v>1.0559379999999999E-4</v>
      </c>
      <c r="U16" s="58">
        <v>4.7111080000000006E-4</v>
      </c>
      <c r="V16" s="58">
        <v>5.9294980000000001E-3</v>
      </c>
      <c r="W16" s="58">
        <v>4.2237519999999999E-3</v>
      </c>
      <c r="X16" s="58">
        <v>5.8482720000000005E-6</v>
      </c>
      <c r="Y16" s="58">
        <v>2.3555540000000001E-5</v>
      </c>
      <c r="Z16" s="58">
        <v>8.9348600000000004E-6</v>
      </c>
      <c r="AA16" s="58">
        <v>8.7724080000000011E-6</v>
      </c>
      <c r="AB16" s="58">
        <v>4.7111080000000002E-5</v>
      </c>
      <c r="AC16" s="58" t="s">
        <v>431</v>
      </c>
      <c r="AD16" s="58" t="s">
        <v>431</v>
      </c>
      <c r="AE16" s="46"/>
      <c r="AF16" s="57" t="s">
        <v>430</v>
      </c>
      <c r="AG16" s="57" t="s">
        <v>430</v>
      </c>
      <c r="AH16" s="57">
        <v>8122.6</v>
      </c>
      <c r="AI16" s="57" t="s">
        <v>430</v>
      </c>
      <c r="AJ16" s="57" t="s">
        <v>430</v>
      </c>
      <c r="AK16" s="57" t="s">
        <v>432</v>
      </c>
      <c r="AL16" s="200" t="s">
        <v>50</v>
      </c>
    </row>
    <row r="17" spans="1:38" ht="26.25" customHeight="1" thickBot="1" x14ac:dyDescent="0.25">
      <c r="A17" s="55" t="s">
        <v>54</v>
      </c>
      <c r="B17" s="55" t="s">
        <v>59</v>
      </c>
      <c r="C17" s="56" t="s">
        <v>60</v>
      </c>
      <c r="D17" s="57"/>
      <c r="E17" s="58">
        <v>0.155700063</v>
      </c>
      <c r="F17" s="58">
        <v>4.5362985399999993E-2</v>
      </c>
      <c r="G17" s="58">
        <v>0.16381054990999999</v>
      </c>
      <c r="H17" s="58">
        <v>2.6639999999999997E-4</v>
      </c>
      <c r="I17" s="58">
        <v>1.70444363E-2</v>
      </c>
      <c r="J17" s="58">
        <v>1.82003333E-2</v>
      </c>
      <c r="K17" s="58">
        <v>1.9132964299999996E-2</v>
      </c>
      <c r="L17" s="58">
        <v>1.9776261879999998E-3</v>
      </c>
      <c r="M17" s="58">
        <v>0.16421373599999997</v>
      </c>
      <c r="N17" s="58">
        <v>1.7102889875000003E-2</v>
      </c>
      <c r="O17" s="58">
        <v>3.2206317450000004E-4</v>
      </c>
      <c r="P17" s="58">
        <v>1.7186079600000001E-3</v>
      </c>
      <c r="Q17" s="58">
        <v>6.3917634000000003E-4</v>
      </c>
      <c r="R17" s="58">
        <v>1.898136305E-3</v>
      </c>
      <c r="S17" s="58">
        <v>2.2675827010000004E-3</v>
      </c>
      <c r="T17" s="58">
        <v>1.6704936290000002E-3</v>
      </c>
      <c r="U17" s="58">
        <v>3.1446700999999998E-4</v>
      </c>
      <c r="V17" s="58">
        <v>3.1881435049999997E-2</v>
      </c>
      <c r="W17" s="58">
        <v>2.6402598200000002E-2</v>
      </c>
      <c r="X17" s="58">
        <v>5.9393646999999997E-3</v>
      </c>
      <c r="Y17" s="58">
        <v>8.587463699999999E-3</v>
      </c>
      <c r="Z17" s="58">
        <v>3.1418597000000006E-3</v>
      </c>
      <c r="AA17" s="58">
        <v>2.4653025000000001E-3</v>
      </c>
      <c r="AB17" s="58">
        <v>2.0133990599999999E-2</v>
      </c>
      <c r="AC17" s="58">
        <v>1.1414046000000002E-4</v>
      </c>
      <c r="AD17" s="58">
        <v>2.1426042000000003E-2</v>
      </c>
      <c r="AE17" s="46"/>
      <c r="AF17" s="57">
        <v>69.927999999999997</v>
      </c>
      <c r="AG17" s="57">
        <v>126.033</v>
      </c>
      <c r="AH17" s="57">
        <v>1315.7850000000001</v>
      </c>
      <c r="AI17" s="57">
        <v>7.2</v>
      </c>
      <c r="AJ17" s="57" t="s">
        <v>430</v>
      </c>
      <c r="AK17" s="57" t="s">
        <v>432</v>
      </c>
      <c r="AL17" s="200" t="s">
        <v>50</v>
      </c>
    </row>
    <row r="18" spans="1:38" ht="26.25" customHeight="1" thickBot="1" x14ac:dyDescent="0.25">
      <c r="A18" s="55" t="s">
        <v>54</v>
      </c>
      <c r="B18" s="55" t="s">
        <v>61</v>
      </c>
      <c r="C18" s="56" t="s">
        <v>62</v>
      </c>
      <c r="D18" s="57"/>
      <c r="E18" s="58">
        <v>3.9186353E-2</v>
      </c>
      <c r="F18" s="58">
        <v>6.5885319999999994E-3</v>
      </c>
      <c r="G18" s="58">
        <v>4.9276087529999991E-2</v>
      </c>
      <c r="H18" s="58">
        <v>1.9979999999999998E-4</v>
      </c>
      <c r="I18" s="58">
        <v>1.9299680199999999E-3</v>
      </c>
      <c r="J18" s="58">
        <v>1.94616802E-3</v>
      </c>
      <c r="K18" s="58">
        <v>1.9839680199999999E-3</v>
      </c>
      <c r="L18" s="58">
        <v>8.0462832079999979E-4</v>
      </c>
      <c r="M18" s="58">
        <v>1.1152744999999999E-2</v>
      </c>
      <c r="N18" s="58">
        <v>1.5174846899999999E-4</v>
      </c>
      <c r="O18" s="58">
        <v>7.0658057099999994E-5</v>
      </c>
      <c r="P18" s="58">
        <v>9.516173999999999E-5</v>
      </c>
      <c r="Q18" s="58">
        <v>1.8496870000000004E-5</v>
      </c>
      <c r="R18" s="58">
        <v>1.3676626699999996E-4</v>
      </c>
      <c r="S18" s="58">
        <v>4.4363073400000001E-5</v>
      </c>
      <c r="T18" s="58">
        <v>1.3286458999999998E-5</v>
      </c>
      <c r="U18" s="58">
        <v>1.7694511999999998E-5</v>
      </c>
      <c r="V18" s="58">
        <v>4.4033110699999998E-3</v>
      </c>
      <c r="W18" s="58">
        <v>6.1349859999999996E-4</v>
      </c>
      <c r="X18" s="58">
        <v>1.537481E-4</v>
      </c>
      <c r="Y18" s="58">
        <v>8.7388500000000003E-4</v>
      </c>
      <c r="Z18" s="58">
        <v>1.1624829999999998E-4</v>
      </c>
      <c r="AA18" s="58">
        <v>1.0034849999999999E-4</v>
      </c>
      <c r="AB18" s="58">
        <v>1.2442299E-3</v>
      </c>
      <c r="AC18" s="58">
        <v>2.7000000000000002E-5</v>
      </c>
      <c r="AD18" s="58">
        <v>3.2400000000000004E-7</v>
      </c>
      <c r="AE18" s="46"/>
      <c r="AF18" s="57">
        <v>52.499000000000002</v>
      </c>
      <c r="AG18" s="57" t="s">
        <v>430</v>
      </c>
      <c r="AH18" s="57">
        <v>158.959</v>
      </c>
      <c r="AI18" s="57">
        <v>5.4</v>
      </c>
      <c r="AJ18" s="57" t="s">
        <v>430</v>
      </c>
      <c r="AK18" s="57" t="s">
        <v>432</v>
      </c>
      <c r="AL18" s="200" t="s">
        <v>50</v>
      </c>
    </row>
    <row r="19" spans="1:38" ht="26.25" customHeight="1" thickBot="1" x14ac:dyDescent="0.25">
      <c r="A19" s="55" t="s">
        <v>54</v>
      </c>
      <c r="B19" s="55" t="s">
        <v>63</v>
      </c>
      <c r="C19" s="56" t="s">
        <v>64</v>
      </c>
      <c r="D19" s="57"/>
      <c r="E19" s="58">
        <v>0.46406356641787999</v>
      </c>
      <c r="F19" s="58">
        <v>0.10752766334812802</v>
      </c>
      <c r="G19" s="58">
        <v>0.18688734868920998</v>
      </c>
      <c r="H19" s="58">
        <v>3.3299999999999996E-5</v>
      </c>
      <c r="I19" s="58">
        <v>6.687941975619999E-3</v>
      </c>
      <c r="J19" s="58">
        <v>6.958193827660001E-3</v>
      </c>
      <c r="K19" s="58">
        <v>7.1725897125800003E-3</v>
      </c>
      <c r="L19" s="58">
        <v>8.7877581241231997E-4</v>
      </c>
      <c r="M19" s="58">
        <v>0.12293545862136</v>
      </c>
      <c r="N19" s="58">
        <v>7.7108994976329993E-3</v>
      </c>
      <c r="O19" s="58">
        <v>2.8874025642746997E-3</v>
      </c>
      <c r="P19" s="58">
        <v>4.750670752713999E-3</v>
      </c>
      <c r="Q19" s="58">
        <v>3.2450945705399998E-3</v>
      </c>
      <c r="R19" s="58">
        <v>7.5193040405789986E-3</v>
      </c>
      <c r="S19" s="58">
        <v>3.3633938048037997E-3</v>
      </c>
      <c r="T19" s="58">
        <v>9.9105500712799013E-2</v>
      </c>
      <c r="U19" s="58">
        <v>3.7693010626199994E-4</v>
      </c>
      <c r="V19" s="58">
        <v>1.286028871499E-2</v>
      </c>
      <c r="W19" s="58">
        <v>6.6165680037900002E-3</v>
      </c>
      <c r="X19" s="58">
        <v>1.4633633273799997E-3</v>
      </c>
      <c r="Y19" s="58">
        <v>2.4973517140839999E-3</v>
      </c>
      <c r="Z19" s="58">
        <v>7.9938277307199993E-4</v>
      </c>
      <c r="AA19" s="58">
        <v>6.455389247600001E-4</v>
      </c>
      <c r="AB19" s="58">
        <v>5.4056367392959995E-3</v>
      </c>
      <c r="AC19" s="58">
        <v>2.2931349807200002E-5</v>
      </c>
      <c r="AD19" s="58">
        <v>5.0538112052000003E-3</v>
      </c>
      <c r="AE19" s="46"/>
      <c r="AF19" s="57">
        <v>161.768</v>
      </c>
      <c r="AG19" s="57">
        <v>29.727983560000002</v>
      </c>
      <c r="AH19" s="57">
        <v>7743.0889999999999</v>
      </c>
      <c r="AI19" s="57">
        <v>0.9</v>
      </c>
      <c r="AJ19" s="57" t="s">
        <v>430</v>
      </c>
      <c r="AK19" s="57" t="s">
        <v>432</v>
      </c>
      <c r="AL19" s="200" t="s">
        <v>50</v>
      </c>
    </row>
    <row r="20" spans="1:38" ht="26.25" customHeight="1" thickBot="1" x14ac:dyDescent="0.25">
      <c r="A20" s="55" t="s">
        <v>54</v>
      </c>
      <c r="B20" s="55" t="s">
        <v>65</v>
      </c>
      <c r="C20" s="56" t="s">
        <v>66</v>
      </c>
      <c r="D20" s="57"/>
      <c r="E20" s="58">
        <v>0.39612937399999998</v>
      </c>
      <c r="F20" s="58">
        <v>0.14474134699999999</v>
      </c>
      <c r="G20" s="58">
        <v>0.38842506051999998</v>
      </c>
      <c r="H20" s="58">
        <v>1.0012200000000001E-2</v>
      </c>
      <c r="I20" s="58">
        <v>4.7433753420000002E-2</v>
      </c>
      <c r="J20" s="58">
        <v>4.824555341999999E-2</v>
      </c>
      <c r="K20" s="58">
        <v>5.0139753419999988E-2</v>
      </c>
      <c r="L20" s="58">
        <v>1.5004700536799998E-2</v>
      </c>
      <c r="M20" s="58">
        <v>0.24769579699999997</v>
      </c>
      <c r="N20" s="58">
        <v>7.3628688589999994E-3</v>
      </c>
      <c r="O20" s="58">
        <v>3.5222259560999999E-3</v>
      </c>
      <c r="P20" s="58">
        <v>1.4635651799999997E-3</v>
      </c>
      <c r="Q20" s="58">
        <v>2.9738518000000004E-4</v>
      </c>
      <c r="R20" s="58">
        <v>6.3314857570000004E-3</v>
      </c>
      <c r="S20" s="58">
        <v>1.7146308313999998E-3</v>
      </c>
      <c r="T20" s="58">
        <v>5.7475916499999998E-4</v>
      </c>
      <c r="U20" s="58">
        <v>3.1371392199999997E-4</v>
      </c>
      <c r="V20" s="58">
        <v>0.15145444297000002</v>
      </c>
      <c r="W20" s="58">
        <v>2.7600506400000002E-2</v>
      </c>
      <c r="X20" s="58">
        <v>3.4395443999999998E-3</v>
      </c>
      <c r="Y20" s="58">
        <v>1.012074E-2</v>
      </c>
      <c r="Z20" s="58">
        <v>2.0093291999999999E-3</v>
      </c>
      <c r="AA20" s="58">
        <v>1.661514E-3</v>
      </c>
      <c r="AB20" s="58">
        <v>1.72311276E-2</v>
      </c>
      <c r="AC20" s="58">
        <v>1.353E-3</v>
      </c>
      <c r="AD20" s="58">
        <v>1.6236000000000002E-5</v>
      </c>
      <c r="AE20" s="46"/>
      <c r="AF20" s="57">
        <v>386.07600000000002</v>
      </c>
      <c r="AG20" s="57" t="s">
        <v>430</v>
      </c>
      <c r="AH20" s="57">
        <v>2343.8890000000001</v>
      </c>
      <c r="AI20" s="57">
        <v>270.60000000000002</v>
      </c>
      <c r="AJ20" s="57" t="s">
        <v>430</v>
      </c>
      <c r="AK20" s="57" t="s">
        <v>432</v>
      </c>
      <c r="AL20" s="200" t="s">
        <v>50</v>
      </c>
    </row>
    <row r="21" spans="1:38" ht="26.25" customHeight="1" thickBot="1" x14ac:dyDescent="0.25">
      <c r="A21" s="55" t="s">
        <v>54</v>
      </c>
      <c r="B21" s="55" t="s">
        <v>67</v>
      </c>
      <c r="C21" s="56" t="s">
        <v>68</v>
      </c>
      <c r="D21" s="57"/>
      <c r="E21" s="58">
        <v>1.2728172739999997</v>
      </c>
      <c r="F21" s="58">
        <v>0.24755776680000002</v>
      </c>
      <c r="G21" s="58">
        <v>1.8178301462599997</v>
      </c>
      <c r="H21" s="58">
        <v>1.6649999999999998E-4</v>
      </c>
      <c r="I21" s="58">
        <v>0.13036162645999999</v>
      </c>
      <c r="J21" s="58">
        <v>0.13856819545999999</v>
      </c>
      <c r="K21" s="58">
        <v>0.14497208245999998</v>
      </c>
      <c r="L21" s="58">
        <v>2.1738759330400002E-2</v>
      </c>
      <c r="M21" s="58">
        <v>1.1050595899999998</v>
      </c>
      <c r="N21" s="58">
        <v>0.122277969007</v>
      </c>
      <c r="O21" s="58">
        <v>1.7103513273E-3</v>
      </c>
      <c r="P21" s="58">
        <v>1.04476008E-2</v>
      </c>
      <c r="Q21" s="58">
        <v>4.25517823E-3</v>
      </c>
      <c r="R21" s="58">
        <v>1.2737023341000001E-2</v>
      </c>
      <c r="S21" s="58">
        <v>1.6269292648200002E-2</v>
      </c>
      <c r="T21" s="58">
        <v>1.1928642248999999E-2</v>
      </c>
      <c r="U21" s="58">
        <v>2.1211541160000001E-3</v>
      </c>
      <c r="V21" s="58">
        <v>0.22762778960999999</v>
      </c>
      <c r="W21" s="58">
        <v>0.18713565440000002</v>
      </c>
      <c r="X21" s="58">
        <v>4.40256724E-2</v>
      </c>
      <c r="Y21" s="58">
        <v>7.3902849899999998E-2</v>
      </c>
      <c r="Z21" s="58">
        <v>2.3888248399999999E-2</v>
      </c>
      <c r="AA21" s="58">
        <v>1.8880484999999999E-2</v>
      </c>
      <c r="AB21" s="58">
        <v>0.16069725570000001</v>
      </c>
      <c r="AC21" s="58">
        <v>5.8691142000000002E-4</v>
      </c>
      <c r="AD21" s="58">
        <v>0.15475824000000002</v>
      </c>
      <c r="AE21" s="46"/>
      <c r="AF21" s="57">
        <v>1347.451</v>
      </c>
      <c r="AG21" s="57">
        <v>910.34100000000001</v>
      </c>
      <c r="AH21" s="57">
        <v>5725.357</v>
      </c>
      <c r="AI21" s="57">
        <v>4.5</v>
      </c>
      <c r="AJ21" s="57" t="s">
        <v>430</v>
      </c>
      <c r="AK21" s="57" t="s">
        <v>432</v>
      </c>
      <c r="AL21" s="200" t="s">
        <v>50</v>
      </c>
    </row>
    <row r="22" spans="1:38" ht="26.25" customHeight="1" thickBot="1" x14ac:dyDescent="0.25">
      <c r="A22" s="55" t="s">
        <v>54</v>
      </c>
      <c r="B22" s="59" t="s">
        <v>69</v>
      </c>
      <c r="C22" s="56" t="s">
        <v>70</v>
      </c>
      <c r="D22" s="57"/>
      <c r="E22" s="58">
        <v>5.7847997760259995</v>
      </c>
      <c r="F22" s="58">
        <v>1.1512585505699999</v>
      </c>
      <c r="G22" s="58">
        <v>2.7986873870454803</v>
      </c>
      <c r="H22" s="58">
        <v>8.0680733837999993E-2</v>
      </c>
      <c r="I22" s="58">
        <v>0.46103944295599997</v>
      </c>
      <c r="J22" s="58">
        <v>0.47803454307799997</v>
      </c>
      <c r="K22" s="58">
        <v>0.50142890269599993</v>
      </c>
      <c r="L22" s="58">
        <v>0.10787698946223999</v>
      </c>
      <c r="M22" s="58">
        <v>8.2869292052640002</v>
      </c>
      <c r="N22" s="58">
        <v>0.48001706653432002</v>
      </c>
      <c r="O22" s="58">
        <v>4.9524681411064003E-2</v>
      </c>
      <c r="P22" s="58">
        <v>0.12999788941712001</v>
      </c>
      <c r="Q22" s="58">
        <v>6.8373007355980009E-2</v>
      </c>
      <c r="R22" s="58">
        <v>0.16513089370040002</v>
      </c>
      <c r="S22" s="58">
        <v>0.18879251065319994</v>
      </c>
      <c r="T22" s="58">
        <v>0.13693783545091198</v>
      </c>
      <c r="U22" s="58">
        <v>6.2914754294639996E-2</v>
      </c>
      <c r="V22" s="58">
        <v>2.4306655726200002</v>
      </c>
      <c r="W22" s="58">
        <v>0.52257296382959995</v>
      </c>
      <c r="X22" s="58">
        <v>9.0084640811599975E-2</v>
      </c>
      <c r="Y22" s="58">
        <v>0.13959710386399998</v>
      </c>
      <c r="Z22" s="58">
        <v>4.7466742516799998E-2</v>
      </c>
      <c r="AA22" s="58">
        <v>3.7442894054000003E-2</v>
      </c>
      <c r="AB22" s="58">
        <v>0.31459138124639996</v>
      </c>
      <c r="AC22" s="58">
        <v>2.2472612690000001E-2</v>
      </c>
      <c r="AD22" s="58">
        <v>0.48470415562244001</v>
      </c>
      <c r="AE22" s="46"/>
      <c r="AF22" s="57">
        <v>4998.4159500000005</v>
      </c>
      <c r="AG22" s="57">
        <v>5429.7811932999994</v>
      </c>
      <c r="AH22" s="57">
        <v>6843.0779623499993</v>
      </c>
      <c r="AI22" s="57">
        <v>2184.5768739999999</v>
      </c>
      <c r="AJ22" s="57">
        <v>46.894494000000002</v>
      </c>
      <c r="AK22" s="57" t="s">
        <v>432</v>
      </c>
      <c r="AL22" s="200" t="s">
        <v>50</v>
      </c>
    </row>
    <row r="23" spans="1:38" ht="26.25" customHeight="1" thickBot="1" x14ac:dyDescent="0.25">
      <c r="A23" s="55" t="s">
        <v>71</v>
      </c>
      <c r="B23" s="196" t="s">
        <v>394</v>
      </c>
      <c r="C23" s="56" t="s">
        <v>390</v>
      </c>
      <c r="D23" s="98"/>
      <c r="E23" s="58">
        <v>2.7248673899044578</v>
      </c>
      <c r="F23" s="58">
        <v>0.53748850821695915</v>
      </c>
      <c r="G23" s="58">
        <v>0.47724385946750952</v>
      </c>
      <c r="H23" s="58">
        <v>8.4409033578688162E-4</v>
      </c>
      <c r="I23" s="58">
        <v>0.16525977451113158</v>
      </c>
      <c r="J23" s="58">
        <v>0.16525977451113158</v>
      </c>
      <c r="K23" s="58">
        <v>0.16525977451113158</v>
      </c>
      <c r="L23" s="58">
        <v>0.10894470029429783</v>
      </c>
      <c r="M23" s="58">
        <v>5.0942716479760826</v>
      </c>
      <c r="N23" s="58">
        <v>2.0625000000000001E-2</v>
      </c>
      <c r="O23" s="58">
        <v>1.1149999999999999E-3</v>
      </c>
      <c r="P23" s="58" t="s">
        <v>431</v>
      </c>
      <c r="Q23" s="58" t="s">
        <v>431</v>
      </c>
      <c r="R23" s="58">
        <v>5.5750000000000001E-3</v>
      </c>
      <c r="S23" s="58">
        <v>0.18955</v>
      </c>
      <c r="T23" s="58">
        <v>7.8050000000000012E-3</v>
      </c>
      <c r="U23" s="58">
        <v>1.1149999999999999E-3</v>
      </c>
      <c r="V23" s="58">
        <v>0.11150000000000002</v>
      </c>
      <c r="W23" s="58" t="s">
        <v>431</v>
      </c>
      <c r="X23" s="58">
        <v>3.4000000000000002E-3</v>
      </c>
      <c r="Y23" s="58">
        <v>5.5199999999999997E-3</v>
      </c>
      <c r="Z23" s="58" t="s">
        <v>431</v>
      </c>
      <c r="AA23" s="195" t="s">
        <v>431</v>
      </c>
      <c r="AB23" s="58">
        <v>8.9200000000000008E-3</v>
      </c>
      <c r="AC23" s="58" t="s">
        <v>431</v>
      </c>
      <c r="AD23" s="58" t="s">
        <v>431</v>
      </c>
      <c r="AE23" s="46"/>
      <c r="AF23" s="57">
        <v>4772.5050000000001</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0.1705941830799263</v>
      </c>
      <c r="F25" s="58">
        <v>3.7732670188572577E-2</v>
      </c>
      <c r="G25" s="58">
        <v>4.4307697999352004E-2</v>
      </c>
      <c r="H25" s="58" t="s">
        <v>431</v>
      </c>
      <c r="I25" s="58">
        <v>1.3027941636518381E-3</v>
      </c>
      <c r="J25" s="58">
        <v>1.3027941636518381E-3</v>
      </c>
      <c r="K25" s="58">
        <v>1.3027941636518381E-3</v>
      </c>
      <c r="L25" s="58">
        <v>2.1113861041104599E-4</v>
      </c>
      <c r="M25" s="58">
        <v>0.16145751318991258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640.80311064156808</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3.4990746663998498E-2</v>
      </c>
      <c r="F26" s="58">
        <v>1.777939902993559E-2</v>
      </c>
      <c r="G26" s="58">
        <v>7.9889204940000007E-3</v>
      </c>
      <c r="H26" s="58" t="s">
        <v>431</v>
      </c>
      <c r="I26" s="58">
        <v>2.3474542293073101E-4</v>
      </c>
      <c r="J26" s="58">
        <v>2.3474542293073101E-4</v>
      </c>
      <c r="K26" s="58">
        <v>2.3474542293073101E-4</v>
      </c>
      <c r="L26" s="58">
        <v>3.7665584047022001E-5</v>
      </c>
      <c r="M26" s="58">
        <v>0.74786608986832182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141.93053176644162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13.255704380985886</v>
      </c>
      <c r="F27" s="58">
        <v>5.9010840616102325</v>
      </c>
      <c r="G27" s="58">
        <v>1.042859035920235</v>
      </c>
      <c r="H27" s="58">
        <v>0.5426091180329683</v>
      </c>
      <c r="I27" s="58">
        <v>0.93243381264912062</v>
      </c>
      <c r="J27" s="58">
        <v>0.93243381264912062</v>
      </c>
      <c r="K27" s="58">
        <v>0.93243381264912062</v>
      </c>
      <c r="L27" s="58">
        <v>0.61979153573337575</v>
      </c>
      <c r="M27" s="58">
        <v>53.178070282574559</v>
      </c>
      <c r="N27" s="58">
        <v>3.3360795865197392</v>
      </c>
      <c r="O27" s="58">
        <v>1.5128613643158536E-4</v>
      </c>
      <c r="P27" s="58">
        <v>8.4395878692318602E-3</v>
      </c>
      <c r="Q27" s="58">
        <v>2.4179833212304106E-4</v>
      </c>
      <c r="R27" s="58">
        <v>8.8842616083536375E-3</v>
      </c>
      <c r="S27" s="58">
        <v>6.1249883977570309E-3</v>
      </c>
      <c r="T27" s="58">
        <v>1.5167536568282841E-3</v>
      </c>
      <c r="U27" s="58">
        <v>1.8102439138291166E-4</v>
      </c>
      <c r="V27" s="58">
        <v>3.0761172226720222E-2</v>
      </c>
      <c r="W27" s="58">
        <v>0.75006879999999998</v>
      </c>
      <c r="X27" s="58">
        <v>2.1760981185699999E-2</v>
      </c>
      <c r="Y27" s="58">
        <v>2.50549801094E-2</v>
      </c>
      <c r="Z27" s="58">
        <v>1.8718365991700001E-2</v>
      </c>
      <c r="AA27" s="58">
        <v>2.21710806136E-2</v>
      </c>
      <c r="AB27" s="58">
        <v>8.7705407900400004E-2</v>
      </c>
      <c r="AC27" s="58">
        <v>7.5006840000000003E-4</v>
      </c>
      <c r="AD27" s="58">
        <v>1.5233099999999999E-4</v>
      </c>
      <c r="AE27" s="46"/>
      <c r="AF27" s="57">
        <v>54681.163639066799</v>
      </c>
      <c r="AG27" s="57" t="s">
        <v>432</v>
      </c>
      <c r="AH27" s="57">
        <v>2.3433617411999998</v>
      </c>
      <c r="AI27" s="57">
        <v>59.042191061399997</v>
      </c>
      <c r="AJ27" s="57" t="s">
        <v>432</v>
      </c>
      <c r="AK27" s="57" t="s">
        <v>432</v>
      </c>
      <c r="AL27" s="200" t="s">
        <v>50</v>
      </c>
    </row>
    <row r="28" spans="1:38" ht="26.25" customHeight="1" thickBot="1" x14ac:dyDescent="0.25">
      <c r="A28" s="55" t="s">
        <v>79</v>
      </c>
      <c r="B28" s="55" t="s">
        <v>82</v>
      </c>
      <c r="C28" s="56" t="s">
        <v>83</v>
      </c>
      <c r="D28" s="57"/>
      <c r="E28" s="58">
        <v>2.3395136684882796</v>
      </c>
      <c r="F28" s="58">
        <v>0.23429304212208288</v>
      </c>
      <c r="G28" s="58">
        <v>0.31758525161966894</v>
      </c>
      <c r="H28" s="58">
        <v>1.1467617141566003E-2</v>
      </c>
      <c r="I28" s="58">
        <v>0.30301714795298867</v>
      </c>
      <c r="J28" s="58">
        <v>0.30301714795298867</v>
      </c>
      <c r="K28" s="58">
        <v>0.30301714795298867</v>
      </c>
      <c r="L28" s="58">
        <v>0.20072318459299465</v>
      </c>
      <c r="M28" s="58">
        <v>1.5860603871934158</v>
      </c>
      <c r="N28" s="58">
        <v>0.14547421542795477</v>
      </c>
      <c r="O28" s="58">
        <v>1.144514470355881E-5</v>
      </c>
      <c r="P28" s="58">
        <v>1.0839238036090392E-3</v>
      </c>
      <c r="Q28" s="58">
        <v>2.1856197127372065E-5</v>
      </c>
      <c r="R28" s="58">
        <v>1.6592310381154788E-3</v>
      </c>
      <c r="S28" s="58">
        <v>1.1155076090122677E-3</v>
      </c>
      <c r="T28" s="58">
        <v>6.1291963010418581E-5</v>
      </c>
      <c r="U28" s="58">
        <v>2.082210484762651E-5</v>
      </c>
      <c r="V28" s="58">
        <v>3.7169561041804052E-3</v>
      </c>
      <c r="W28" s="58">
        <v>0.17947089999999999</v>
      </c>
      <c r="X28" s="58">
        <v>6.2260579284000002E-3</v>
      </c>
      <c r="Y28" s="58">
        <v>6.9950615654000006E-3</v>
      </c>
      <c r="Z28" s="58">
        <v>5.4660179209999995E-3</v>
      </c>
      <c r="AA28" s="58">
        <v>5.8367183391000001E-3</v>
      </c>
      <c r="AB28" s="58">
        <v>2.4523855753899999E-2</v>
      </c>
      <c r="AC28" s="58">
        <v>1.7947079999999999E-4</v>
      </c>
      <c r="AD28" s="58">
        <v>3.6715199999999997E-5</v>
      </c>
      <c r="AE28" s="46"/>
      <c r="AF28" s="57">
        <v>8438.2208912096994</v>
      </c>
      <c r="AG28" s="57" t="s">
        <v>432</v>
      </c>
      <c r="AH28" s="57" t="s">
        <v>431</v>
      </c>
      <c r="AI28" s="57">
        <v>18.6169724252</v>
      </c>
      <c r="AJ28" s="57" t="s">
        <v>432</v>
      </c>
      <c r="AK28" s="57" t="s">
        <v>432</v>
      </c>
      <c r="AL28" s="200" t="s">
        <v>50</v>
      </c>
    </row>
    <row r="29" spans="1:38" ht="26.25" customHeight="1" thickBot="1" x14ac:dyDescent="0.25">
      <c r="A29" s="55" t="s">
        <v>79</v>
      </c>
      <c r="B29" s="55" t="s">
        <v>84</v>
      </c>
      <c r="C29" s="56" t="s">
        <v>85</v>
      </c>
      <c r="D29" s="57"/>
      <c r="E29" s="58">
        <v>10.031787435099966</v>
      </c>
      <c r="F29" s="58">
        <v>0.71203935303284838</v>
      </c>
      <c r="G29" s="58">
        <v>0.54278065759969418</v>
      </c>
      <c r="H29" s="58">
        <v>5.7072828419347356E-3</v>
      </c>
      <c r="I29" s="58">
        <v>0.29444865961452621</v>
      </c>
      <c r="J29" s="58">
        <v>0.29444865961452621</v>
      </c>
      <c r="K29" s="58">
        <v>0.29444865961452621</v>
      </c>
      <c r="L29" s="58">
        <v>0.17135932866340459</v>
      </c>
      <c r="M29" s="58">
        <v>2.4424610880832667</v>
      </c>
      <c r="N29" s="58">
        <v>0.16356584928417414</v>
      </c>
      <c r="O29" s="58">
        <v>1.6177056998569995E-5</v>
      </c>
      <c r="P29" s="58">
        <v>1.7072877114381107E-3</v>
      </c>
      <c r="Q29" s="58">
        <v>3.2294271353857515E-5</v>
      </c>
      <c r="R29" s="58">
        <v>2.7335232775676536E-3</v>
      </c>
      <c r="S29" s="58">
        <v>1.8332332941162863E-3</v>
      </c>
      <c r="T29" s="58">
        <v>6.5605867643517084E-5</v>
      </c>
      <c r="U29" s="58">
        <v>3.2234428710575039E-5</v>
      </c>
      <c r="V29" s="58">
        <v>5.8004018886050309E-3</v>
      </c>
      <c r="W29" s="58">
        <v>0.1119729</v>
      </c>
      <c r="X29" s="58">
        <v>1.6318903274000001E-3</v>
      </c>
      <c r="Y29" s="58">
        <v>9.8820025377E-3</v>
      </c>
      <c r="Z29" s="58">
        <v>1.1042457882300001E-2</v>
      </c>
      <c r="AA29" s="58">
        <v>2.5384960645999997E-3</v>
      </c>
      <c r="AB29" s="58">
        <v>2.5094846811999999E-2</v>
      </c>
      <c r="AC29" s="58">
        <v>8.6607599999999994E-5</v>
      </c>
      <c r="AD29" s="58">
        <v>2.12832E-5</v>
      </c>
      <c r="AE29" s="46"/>
      <c r="AF29" s="57">
        <v>13700.8897172616</v>
      </c>
      <c r="AG29" s="57" t="s">
        <v>432</v>
      </c>
      <c r="AH29" s="57">
        <v>86.056638258800007</v>
      </c>
      <c r="AI29" s="57">
        <v>31.880230030700002</v>
      </c>
      <c r="AJ29" s="57" t="s">
        <v>432</v>
      </c>
      <c r="AK29" s="57" t="s">
        <v>432</v>
      </c>
      <c r="AL29" s="200" t="s">
        <v>50</v>
      </c>
    </row>
    <row r="30" spans="1:38" ht="26.25" customHeight="1" thickBot="1" x14ac:dyDescent="0.25">
      <c r="A30" s="55" t="s">
        <v>79</v>
      </c>
      <c r="B30" s="55" t="s">
        <v>86</v>
      </c>
      <c r="C30" s="56" t="s">
        <v>87</v>
      </c>
      <c r="D30" s="57"/>
      <c r="E30" s="58">
        <v>0.21296959428743964</v>
      </c>
      <c r="F30" s="58">
        <v>2.4663577524586322</v>
      </c>
      <c r="G30" s="58">
        <v>1.6998390705242558E-3</v>
      </c>
      <c r="H30" s="58">
        <v>1.5968706491562782E-3</v>
      </c>
      <c r="I30" s="58">
        <v>4.1829716121012113E-2</v>
      </c>
      <c r="J30" s="58">
        <v>4.1829716121012113E-2</v>
      </c>
      <c r="K30" s="58">
        <v>4.1829716121012113E-2</v>
      </c>
      <c r="L30" s="58">
        <v>7.1153003240871336E-3</v>
      </c>
      <c r="M30" s="58">
        <v>6.4167759954294468</v>
      </c>
      <c r="N30" s="58">
        <v>0.13681692044489563</v>
      </c>
      <c r="O30" s="58">
        <v>5.4727212777715701E-6</v>
      </c>
      <c r="P30" s="58">
        <v>2.380680068305367E-4</v>
      </c>
      <c r="Q30" s="58">
        <v>8.2091189666371419E-6</v>
      </c>
      <c r="R30" s="58">
        <v>1.7240098309420556E-4</v>
      </c>
      <c r="S30" s="58">
        <v>1.2314300889616143E-4</v>
      </c>
      <c r="T30" s="58">
        <v>6.2935738944676234E-5</v>
      </c>
      <c r="U30" s="58">
        <v>5.4727953777311453E-6</v>
      </c>
      <c r="V30" s="58">
        <v>9.0301346032442618E-4</v>
      </c>
      <c r="W30" s="58">
        <v>1.33276E-2</v>
      </c>
      <c r="X30" s="58">
        <v>1.9777159820000002E-4</v>
      </c>
      <c r="Y30" s="58">
        <v>2.5245448409999999E-4</v>
      </c>
      <c r="Z30" s="58">
        <v>1.5276359310000001E-4</v>
      </c>
      <c r="AA30" s="58">
        <v>2.8022629850000001E-4</v>
      </c>
      <c r="AB30" s="58">
        <v>8.8321597390000005E-4</v>
      </c>
      <c r="AC30" s="58">
        <v>1.3327699999999999E-5</v>
      </c>
      <c r="AD30" s="58">
        <v>4.8864000000000003E-6</v>
      </c>
      <c r="AE30" s="46"/>
      <c r="AF30" s="57">
        <v>1197.8613924245001</v>
      </c>
      <c r="AG30" s="57" t="s">
        <v>432</v>
      </c>
      <c r="AH30" s="57" t="s">
        <v>431</v>
      </c>
      <c r="AI30" s="57">
        <v>1.4711760000000001E-4</v>
      </c>
      <c r="AJ30" s="57" t="s">
        <v>432</v>
      </c>
      <c r="AK30" s="57" t="s">
        <v>432</v>
      </c>
      <c r="AL30" s="200" t="s">
        <v>50</v>
      </c>
    </row>
    <row r="31" spans="1:38" ht="26.25" customHeight="1" thickBot="1" x14ac:dyDescent="0.25">
      <c r="A31" s="55" t="s">
        <v>79</v>
      </c>
      <c r="B31" s="55" t="s">
        <v>88</v>
      </c>
      <c r="C31" s="56" t="s">
        <v>89</v>
      </c>
      <c r="D31" s="57"/>
      <c r="E31" s="58" t="s">
        <v>432</v>
      </c>
      <c r="F31" s="58">
        <v>1.9398061325793501</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90.007858066200001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0.33044941277167567</v>
      </c>
      <c r="J32" s="58">
        <v>0.6542757660916626</v>
      </c>
      <c r="K32" s="58">
        <v>0.81756221754497005</v>
      </c>
      <c r="L32" s="58">
        <v>7.040699961817494E-2</v>
      </c>
      <c r="M32" s="58" t="s">
        <v>432</v>
      </c>
      <c r="N32" s="58">
        <v>2.6844220452599226</v>
      </c>
      <c r="O32" s="58">
        <v>1.1469306394816249E-2</v>
      </c>
      <c r="P32" s="58" t="s">
        <v>432</v>
      </c>
      <c r="Q32" s="58">
        <v>3.0554468914750367E-2</v>
      </c>
      <c r="R32" s="58">
        <v>1.0049910066289913</v>
      </c>
      <c r="S32" s="58">
        <v>22.090962222678492</v>
      </c>
      <c r="T32" s="58">
        <v>0.15246271347898122</v>
      </c>
      <c r="U32" s="58">
        <v>1.635124435089938E-2</v>
      </c>
      <c r="V32" s="58">
        <v>6.6129236751538647</v>
      </c>
      <c r="W32" s="58" t="s">
        <v>431</v>
      </c>
      <c r="X32" s="58">
        <v>0.1533285275260575</v>
      </c>
      <c r="Y32" s="58">
        <v>1.3878875336410376E-2</v>
      </c>
      <c r="Z32" s="58">
        <v>2.0487863591843888E-2</v>
      </c>
      <c r="AA32" s="58" t="s">
        <v>431</v>
      </c>
      <c r="AB32" s="58">
        <v>0.18769526645431178</v>
      </c>
      <c r="AC32" s="58" t="s">
        <v>431</v>
      </c>
      <c r="AD32" s="58" t="s">
        <v>431</v>
      </c>
      <c r="AE32" s="46"/>
      <c r="AF32" s="57" t="s">
        <v>432</v>
      </c>
      <c r="AG32" s="57" t="s">
        <v>432</v>
      </c>
      <c r="AH32" s="57" t="s">
        <v>432</v>
      </c>
      <c r="AI32" s="57" t="s">
        <v>432</v>
      </c>
      <c r="AJ32" s="57" t="s">
        <v>432</v>
      </c>
      <c r="AK32" s="57">
        <v>28432.937177081851</v>
      </c>
      <c r="AL32" s="200" t="s">
        <v>414</v>
      </c>
    </row>
    <row r="33" spans="1:38" ht="26.25" customHeight="1" thickBot="1" x14ac:dyDescent="0.25">
      <c r="A33" s="55" t="s">
        <v>79</v>
      </c>
      <c r="B33" s="55" t="s">
        <v>92</v>
      </c>
      <c r="C33" s="56" t="s">
        <v>93</v>
      </c>
      <c r="D33" s="57"/>
      <c r="E33" s="58" t="s">
        <v>432</v>
      </c>
      <c r="F33" s="58" t="s">
        <v>432</v>
      </c>
      <c r="G33" s="58" t="s">
        <v>432</v>
      </c>
      <c r="H33" s="58" t="s">
        <v>432</v>
      </c>
      <c r="I33" s="58">
        <v>0.13854669800655384</v>
      </c>
      <c r="J33" s="58">
        <v>0.25656795927139597</v>
      </c>
      <c r="K33" s="58">
        <v>0.51313591854279184</v>
      </c>
      <c r="L33" s="58">
        <v>5.4392407365535869E-3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28432.937177081851</v>
      </c>
      <c r="AL33" s="200" t="s">
        <v>414</v>
      </c>
    </row>
    <row r="34" spans="1:38" ht="26.25" customHeight="1" thickBot="1" x14ac:dyDescent="0.25">
      <c r="A34" s="55" t="s">
        <v>71</v>
      </c>
      <c r="B34" s="55" t="s">
        <v>94</v>
      </c>
      <c r="C34" s="56" t="s">
        <v>95</v>
      </c>
      <c r="D34" s="57"/>
      <c r="E34" s="58">
        <v>1.4934012768000002</v>
      </c>
      <c r="F34" s="58">
        <v>0.13252037444999998</v>
      </c>
      <c r="G34" s="58">
        <v>8.9941494149999995E-2</v>
      </c>
      <c r="H34" s="58">
        <v>1.9475760000000001E-4</v>
      </c>
      <c r="I34" s="58">
        <v>3.9048898799999995E-2</v>
      </c>
      <c r="J34" s="58">
        <v>4.1045164199999998E-2</v>
      </c>
      <c r="K34" s="58">
        <v>4.3321393650000005E-2</v>
      </c>
      <c r="L34" s="58">
        <v>2.5561934999999996E-4</v>
      </c>
      <c r="M34" s="58">
        <v>0.30495388455</v>
      </c>
      <c r="N34" s="58">
        <v>9.7378800000000004E-5</v>
      </c>
      <c r="O34" s="58">
        <v>2.7996404999999997E-4</v>
      </c>
      <c r="P34" s="58">
        <v>1.4606819999999997E-4</v>
      </c>
      <c r="Q34" s="58">
        <v>3.6517049999999993E-5</v>
      </c>
      <c r="R34" s="58">
        <v>1.42416495E-3</v>
      </c>
      <c r="S34" s="58">
        <v>4.8445952999999993E-2</v>
      </c>
      <c r="T34" s="58">
        <v>1.9962653999999998E-3</v>
      </c>
      <c r="U34" s="58">
        <v>2.7996404999999997E-4</v>
      </c>
      <c r="V34" s="58">
        <v>2.8495471349999999E-2</v>
      </c>
      <c r="W34" s="58">
        <v>1.7041290000000002E-3</v>
      </c>
      <c r="X34" s="58">
        <v>8.5206449999999999E-4</v>
      </c>
      <c r="Y34" s="58">
        <v>1.42416495E-3</v>
      </c>
      <c r="Z34" s="58">
        <v>2.0692995000000001E-6</v>
      </c>
      <c r="AA34" s="58">
        <v>1.8258525000000002E-6</v>
      </c>
      <c r="AB34" s="58">
        <v>2.2801246019999999E-3</v>
      </c>
      <c r="AC34" s="58" t="s">
        <v>431</v>
      </c>
      <c r="AD34" s="58" t="s">
        <v>431</v>
      </c>
      <c r="AE34" s="46"/>
      <c r="AF34" s="57">
        <v>1217.2349999999999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2.3020718088384129</v>
      </c>
      <c r="F36" s="58">
        <v>8.2519073291326045E-2</v>
      </c>
      <c r="G36" s="58">
        <v>0.19132885111742387</v>
      </c>
      <c r="H36" s="58">
        <v>1.3986119999999998E-5</v>
      </c>
      <c r="I36" s="58">
        <v>5.412428596575327E-2</v>
      </c>
      <c r="J36" s="58">
        <v>6.1011207423208258E-2</v>
      </c>
      <c r="K36" s="58">
        <v>6.1011207423208258E-2</v>
      </c>
      <c r="L36" s="58">
        <v>1.4648828397383513E-4</v>
      </c>
      <c r="M36" s="58">
        <v>0.27232106609600004</v>
      </c>
      <c r="N36" s="58">
        <v>4.8786179721370592E-3</v>
      </c>
      <c r="O36" s="58">
        <v>3.8799651591027949E-4</v>
      </c>
      <c r="P36" s="58">
        <v>1.080814478205588E-3</v>
      </c>
      <c r="Q36" s="58">
        <v>2.7572113395513977E-3</v>
      </c>
      <c r="R36" s="58">
        <v>3.1804205983426469E-3</v>
      </c>
      <c r="S36" s="58">
        <v>3.3124090975376906E-2</v>
      </c>
      <c r="T36" s="58">
        <v>9.880059303721371E-2</v>
      </c>
      <c r="U36" s="58">
        <v>3.9000258996884567E-3</v>
      </c>
      <c r="V36" s="58">
        <v>4.4209935267683777E-2</v>
      </c>
      <c r="W36" s="58">
        <v>5.4580185199999999E-3</v>
      </c>
      <c r="X36" s="58">
        <v>5.9999972520000003E-5</v>
      </c>
      <c r="Y36" s="58">
        <v>1.0000003458000001E-4</v>
      </c>
      <c r="Z36" s="58" t="s">
        <v>431</v>
      </c>
      <c r="AA36" s="58" t="s">
        <v>431</v>
      </c>
      <c r="AB36" s="58">
        <v>1.6000000710000002E-4</v>
      </c>
      <c r="AC36" s="58">
        <v>3.0591183600000007E-3</v>
      </c>
      <c r="AD36" s="58">
        <v>2.4626025199999996E-3</v>
      </c>
      <c r="AE36" s="46"/>
      <c r="AF36" s="57">
        <v>1566.6880000000001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1.6231105240000001</v>
      </c>
      <c r="F39" s="58">
        <v>0.28033795199999995</v>
      </c>
      <c r="G39" s="58">
        <v>0.95432429600000013</v>
      </c>
      <c r="H39" s="58">
        <v>5.9120875999999992E-3</v>
      </c>
      <c r="I39" s="58">
        <v>9.0956427519999994E-2</v>
      </c>
      <c r="J39" s="58">
        <v>0.10214618152</v>
      </c>
      <c r="K39" s="58">
        <v>0.10335018151999999</v>
      </c>
      <c r="L39" s="58">
        <v>4.0621047980799997E-2</v>
      </c>
      <c r="M39" s="58">
        <v>0.64836471000000007</v>
      </c>
      <c r="N39" s="58">
        <v>3.7027978023999999E-2</v>
      </c>
      <c r="O39" s="58">
        <v>2.2909686656E-3</v>
      </c>
      <c r="P39" s="58">
        <v>1.4846382E-3</v>
      </c>
      <c r="Q39" s="58">
        <v>2.6614394E-3</v>
      </c>
      <c r="R39" s="58">
        <v>3.8385338392E-2</v>
      </c>
      <c r="S39" s="58">
        <v>1.1956865678400002E-2</v>
      </c>
      <c r="T39" s="58">
        <v>0.43509300839199999</v>
      </c>
      <c r="U39" s="58">
        <v>9.1231847199999992E-4</v>
      </c>
      <c r="V39" s="58">
        <v>0.14275881832000001</v>
      </c>
      <c r="W39" s="58">
        <v>3.1690852879999995E-2</v>
      </c>
      <c r="X39" s="58">
        <v>3.2299644566799999E-3</v>
      </c>
      <c r="Y39" s="58">
        <v>4.6356881035999999E-3</v>
      </c>
      <c r="Z39" s="58">
        <v>1.6630883830000001E-3</v>
      </c>
      <c r="AA39" s="58">
        <v>1.3130074357199999E-3</v>
      </c>
      <c r="AB39" s="58">
        <v>1.0841748379E-2</v>
      </c>
      <c r="AC39" s="58">
        <v>1.4393379600000002E-3</v>
      </c>
      <c r="AD39" s="58">
        <v>7.1822395573400005E-3</v>
      </c>
      <c r="AE39" s="46"/>
      <c r="AF39" s="57">
        <v>4078.3989999999999</v>
      </c>
      <c r="AG39" s="57">
        <v>42.2</v>
      </c>
      <c r="AH39" s="57">
        <v>6605.0429999999997</v>
      </c>
      <c r="AI39" s="57">
        <v>232.06</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196" t="s">
        <v>107</v>
      </c>
      <c r="C41" s="56" t="s">
        <v>401</v>
      </c>
      <c r="D41" s="57"/>
      <c r="E41" s="58">
        <v>4.8588799695999985</v>
      </c>
      <c r="F41" s="58">
        <v>25.061376172719996</v>
      </c>
      <c r="G41" s="58">
        <v>2.4089748163999998</v>
      </c>
      <c r="H41" s="58">
        <v>0.38352561699999999</v>
      </c>
      <c r="I41" s="58">
        <v>30.882980020499993</v>
      </c>
      <c r="J41" s="58">
        <v>31.674683445299998</v>
      </c>
      <c r="K41" s="58">
        <v>33.267815974500003</v>
      </c>
      <c r="L41" s="58">
        <v>3.3931900321487998</v>
      </c>
      <c r="M41" s="58">
        <v>193.77429739189995</v>
      </c>
      <c r="N41" s="58">
        <v>1.3715402671629995</v>
      </c>
      <c r="O41" s="58">
        <v>0.64655480907250007</v>
      </c>
      <c r="P41" s="58">
        <v>3.2603452620000008E-2</v>
      </c>
      <c r="Q41" s="58">
        <v>1.0990250469999997E-2</v>
      </c>
      <c r="R41" s="58">
        <v>1.1470737243328801</v>
      </c>
      <c r="S41" s="58">
        <v>0.30416622296328788</v>
      </c>
      <c r="T41" s="58">
        <v>0.10239474568838002</v>
      </c>
      <c r="U41" s="58">
        <v>2.5610979194000003E-2</v>
      </c>
      <c r="V41" s="58">
        <v>25.502905112867001</v>
      </c>
      <c r="W41" s="58">
        <v>32.848575959200005</v>
      </c>
      <c r="X41" s="58">
        <v>5.7288471940399992</v>
      </c>
      <c r="Y41" s="58">
        <v>5.3000968635199994</v>
      </c>
      <c r="Z41" s="58">
        <v>2.0027781831599998</v>
      </c>
      <c r="AA41" s="58">
        <v>3.3475228780800004</v>
      </c>
      <c r="AB41" s="58">
        <v>16.3792451188</v>
      </c>
      <c r="AC41" s="58">
        <v>0.24866117299999999</v>
      </c>
      <c r="AD41" s="58">
        <v>3.9480429769000007E-2</v>
      </c>
      <c r="AE41" s="46"/>
      <c r="AF41" s="57">
        <v>9771.1460000000006</v>
      </c>
      <c r="AG41" s="57">
        <v>216.4</v>
      </c>
      <c r="AH41" s="57">
        <v>25042.48</v>
      </c>
      <c r="AI41" s="57">
        <v>49705.400999999998</v>
      </c>
      <c r="AJ41" s="57" t="s">
        <v>430</v>
      </c>
      <c r="AK41" s="57" t="s">
        <v>432</v>
      </c>
      <c r="AL41" s="200" t="s">
        <v>50</v>
      </c>
    </row>
    <row r="42" spans="1:38" ht="26.25" customHeight="1" thickBot="1" x14ac:dyDescent="0.25">
      <c r="A42" s="55" t="s">
        <v>71</v>
      </c>
      <c r="B42" s="196" t="s">
        <v>108</v>
      </c>
      <c r="C42" s="56" t="s">
        <v>109</v>
      </c>
      <c r="D42" s="57"/>
      <c r="E42" s="58">
        <v>4.8004356859178032E-2</v>
      </c>
      <c r="F42" s="58">
        <v>0.42531492951976591</v>
      </c>
      <c r="G42" s="58">
        <v>6.6324553511980786E-4</v>
      </c>
      <c r="H42" s="58">
        <v>3.2175884618518407E-5</v>
      </c>
      <c r="I42" s="58">
        <v>9.3331022176020833E-3</v>
      </c>
      <c r="J42" s="58">
        <v>9.3331022176020833E-3</v>
      </c>
      <c r="K42" s="58">
        <v>9.3331022176020833E-3</v>
      </c>
      <c r="L42" s="58">
        <v>4.6709384712729997E-4</v>
      </c>
      <c r="M42" s="58">
        <v>6.2187252028948778</v>
      </c>
      <c r="N42" s="58">
        <v>3.0750053585879095E-2</v>
      </c>
      <c r="O42" s="58">
        <v>8.200401894093222E-5</v>
      </c>
      <c r="P42" s="58">
        <v>8.037881864433072E-8</v>
      </c>
      <c r="Q42" s="58">
        <v>2.009470466108268E-8</v>
      </c>
      <c r="R42" s="58">
        <v>4.101339646977405E-4</v>
      </c>
      <c r="S42" s="58">
        <v>1.3940147361167513E-2</v>
      </c>
      <c r="T42" s="58">
        <v>5.7400535858790963E-4</v>
      </c>
      <c r="U42" s="58">
        <v>8.2073680583757305E-5</v>
      </c>
      <c r="V42" s="58">
        <v>8.2194248811723793E-3</v>
      </c>
      <c r="W42" s="58" t="s">
        <v>431</v>
      </c>
      <c r="X42" s="58">
        <v>3.2799999999999995E-4</v>
      </c>
      <c r="Y42" s="58">
        <v>3.2799999999999995E-4</v>
      </c>
      <c r="Z42" s="58" t="s">
        <v>431</v>
      </c>
      <c r="AA42" s="58" t="s">
        <v>431</v>
      </c>
      <c r="AB42" s="58">
        <v>6.559999999999999E-4</v>
      </c>
      <c r="AC42" s="58" t="s">
        <v>431</v>
      </c>
      <c r="AD42" s="58" t="s">
        <v>431</v>
      </c>
      <c r="AE42" s="46"/>
      <c r="AF42" s="57">
        <v>366.30782348870275</v>
      </c>
      <c r="AG42" s="57" t="s">
        <v>432</v>
      </c>
      <c r="AH42" s="57" t="s">
        <v>430</v>
      </c>
      <c r="AI42" s="57" t="s">
        <v>430</v>
      </c>
      <c r="AJ42" s="57" t="s">
        <v>432</v>
      </c>
      <c r="AK42" s="57" t="s">
        <v>432</v>
      </c>
      <c r="AL42" s="200" t="s">
        <v>50</v>
      </c>
    </row>
    <row r="43" spans="1:38" ht="26.25" customHeight="1" thickBot="1" x14ac:dyDescent="0.25">
      <c r="A43" s="55" t="s">
        <v>104</v>
      </c>
      <c r="B43" s="196" t="s">
        <v>110</v>
      </c>
      <c r="C43" s="56" t="s">
        <v>111</v>
      </c>
      <c r="D43" s="57"/>
      <c r="E43" s="58">
        <v>0.30753298200000001</v>
      </c>
      <c r="F43" s="58">
        <v>3.6109468999999998E-2</v>
      </c>
      <c r="G43" s="58">
        <v>0.28029943429000004</v>
      </c>
      <c r="H43" s="58">
        <v>1.3221045E-4</v>
      </c>
      <c r="I43" s="58">
        <v>1.494097434E-2</v>
      </c>
      <c r="J43" s="58">
        <v>1.7316554339999995E-2</v>
      </c>
      <c r="K43" s="58">
        <v>1.7316554339999995E-2</v>
      </c>
      <c r="L43" s="58">
        <v>8.0094485735999997E-3</v>
      </c>
      <c r="M43" s="58">
        <v>9.9203666999999995E-2</v>
      </c>
      <c r="N43" s="58">
        <v>6.3445754330000003E-3</v>
      </c>
      <c r="O43" s="58">
        <v>1.1957226269999999E-4</v>
      </c>
      <c r="P43" s="58">
        <v>1.6732629999999997E-4</v>
      </c>
      <c r="Q43" s="58">
        <v>4.8407030000000001E-4</v>
      </c>
      <c r="R43" s="58">
        <v>7.9300582390000006E-3</v>
      </c>
      <c r="S43" s="58">
        <v>2.3778716477999996E-3</v>
      </c>
      <c r="T43" s="58">
        <v>9.8993958238999993E-2</v>
      </c>
      <c r="U43" s="58">
        <v>1.3030737399999999E-4</v>
      </c>
      <c r="V43" s="58">
        <v>1.4896904190000001E-2</v>
      </c>
      <c r="W43" s="58">
        <v>2.3803791600000004E-3</v>
      </c>
      <c r="X43" s="58">
        <v>2.1391441600000001E-6</v>
      </c>
      <c r="Y43" s="58">
        <v>1.4433968700000001E-5</v>
      </c>
      <c r="Z43" s="58">
        <v>2.3157052999999999E-6</v>
      </c>
      <c r="AA43" s="58">
        <v>2.1397052400000004E-6</v>
      </c>
      <c r="AB43" s="58">
        <v>2.10285234E-5</v>
      </c>
      <c r="AC43" s="58">
        <v>1.742092E-4</v>
      </c>
      <c r="AD43" s="58">
        <v>1.0294180000000001E-7</v>
      </c>
      <c r="AE43" s="46"/>
      <c r="AF43" s="57">
        <v>918.46299999999997</v>
      </c>
      <c r="AG43" s="57" t="s">
        <v>430</v>
      </c>
      <c r="AH43" s="57">
        <v>754.8</v>
      </c>
      <c r="AI43" s="57" t="s">
        <v>430</v>
      </c>
      <c r="AJ43" s="57" t="s">
        <v>430</v>
      </c>
      <c r="AK43" s="57" t="s">
        <v>432</v>
      </c>
      <c r="AL43" s="200" t="s">
        <v>50</v>
      </c>
    </row>
    <row r="44" spans="1:38" ht="26.25" customHeight="1" thickBot="1" x14ac:dyDescent="0.25">
      <c r="A44" s="55" t="s">
        <v>71</v>
      </c>
      <c r="B44" s="196" t="s">
        <v>112</v>
      </c>
      <c r="C44" s="56" t="s">
        <v>113</v>
      </c>
      <c r="D44" s="57"/>
      <c r="E44" s="58">
        <v>4.9788359551878383</v>
      </c>
      <c r="F44" s="58">
        <v>0.46933038059849275</v>
      </c>
      <c r="G44" s="58">
        <v>0.83567378581968521</v>
      </c>
      <c r="H44" s="58">
        <v>1.4554435084717003E-3</v>
      </c>
      <c r="I44" s="58">
        <v>0.24016599417046733</v>
      </c>
      <c r="J44" s="58">
        <v>0.24016599417046733</v>
      </c>
      <c r="K44" s="58">
        <v>0.24016599417046733</v>
      </c>
      <c r="L44" s="58">
        <v>0.14778627793057736</v>
      </c>
      <c r="M44" s="58">
        <v>1.6984600325967993</v>
      </c>
      <c r="N44" s="58" t="s">
        <v>432</v>
      </c>
      <c r="O44" s="58">
        <v>1.8570000000000001E-3</v>
      </c>
      <c r="P44" s="58" t="s">
        <v>431</v>
      </c>
      <c r="Q44" s="58" t="s">
        <v>431</v>
      </c>
      <c r="R44" s="58">
        <v>9.2849999999999999E-3</v>
      </c>
      <c r="S44" s="58">
        <v>0.31569000000000003</v>
      </c>
      <c r="T44" s="58">
        <v>1.2999E-2</v>
      </c>
      <c r="U44" s="58">
        <v>1.8570000000000001E-3</v>
      </c>
      <c r="V44" s="58">
        <v>0.18570000000000003</v>
      </c>
      <c r="W44" s="58" t="s">
        <v>431</v>
      </c>
      <c r="X44" s="58">
        <v>5.5709999999999996E-3</v>
      </c>
      <c r="Y44" s="58">
        <v>9.2849999999999999E-3</v>
      </c>
      <c r="Z44" s="58" t="s">
        <v>431</v>
      </c>
      <c r="AA44" s="58" t="s">
        <v>431</v>
      </c>
      <c r="AB44" s="58">
        <v>1.4855999999999999E-2</v>
      </c>
      <c r="AC44" s="58" t="s">
        <v>431</v>
      </c>
      <c r="AD44" s="58" t="s">
        <v>431</v>
      </c>
      <c r="AE44" s="46"/>
      <c r="AF44" s="57">
        <v>7931.2470000000003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6.8437999999999999E-2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0.72040000000000004</v>
      </c>
      <c r="AL51" s="200" t="s">
        <v>131</v>
      </c>
    </row>
    <row r="52" spans="1:38" ht="26.25" customHeight="1" thickBot="1" x14ac:dyDescent="0.25">
      <c r="A52" s="55" t="s">
        <v>120</v>
      </c>
      <c r="B52" s="59" t="s">
        <v>132</v>
      </c>
      <c r="C52" s="61" t="s">
        <v>393</v>
      </c>
      <c r="D52" s="58"/>
      <c r="E52" s="58">
        <v>0.20556196180000003</v>
      </c>
      <c r="F52" s="58">
        <v>1.124248085441</v>
      </c>
      <c r="G52" s="58">
        <v>2.3344575939332004</v>
      </c>
      <c r="H52" s="58">
        <v>0.16444956944</v>
      </c>
      <c r="I52" s="58">
        <v>0.30766628686500003</v>
      </c>
      <c r="J52" s="58">
        <v>0.70760990459500006</v>
      </c>
      <c r="K52" s="58">
        <v>0.99670292404999994</v>
      </c>
      <c r="L52" s="58">
        <v>3.2067666040799998E-4</v>
      </c>
      <c r="M52" s="58">
        <v>40.123683094998597</v>
      </c>
      <c r="N52" s="58">
        <v>0.33721622061250001</v>
      </c>
      <c r="O52" s="58">
        <v>6.4752017967000003E-2</v>
      </c>
      <c r="P52" s="58">
        <v>7.7491407785000022E-2</v>
      </c>
      <c r="Q52" s="58">
        <v>0.42100222202599996</v>
      </c>
      <c r="R52" s="58">
        <v>0.33917723697000002</v>
      </c>
      <c r="S52" s="58">
        <v>0.14666573383750003</v>
      </c>
      <c r="T52" s="58">
        <v>0.73231368543499997</v>
      </c>
      <c r="U52" s="58">
        <v>1.9934058481000001E-2</v>
      </c>
      <c r="V52" s="58">
        <v>0.13165425881249998</v>
      </c>
      <c r="W52" s="58">
        <v>1.9528386371E-2</v>
      </c>
      <c r="X52" s="58">
        <v>7.2974496438999988E-4</v>
      </c>
      <c r="Y52" s="58">
        <v>1.2333717708E-3</v>
      </c>
      <c r="Z52" s="58">
        <v>8.4280404337999995E-4</v>
      </c>
      <c r="AA52" s="58">
        <v>6.3724208157999991E-4</v>
      </c>
      <c r="AB52" s="58">
        <v>3.4431628601499999E-3</v>
      </c>
      <c r="AC52" s="58" t="s">
        <v>432</v>
      </c>
      <c r="AD52" s="58" t="s">
        <v>432</v>
      </c>
      <c r="AE52" s="46"/>
      <c r="AF52" s="57" t="s">
        <v>432</v>
      </c>
      <c r="AG52" s="57" t="s">
        <v>432</v>
      </c>
      <c r="AH52" s="57" t="s">
        <v>432</v>
      </c>
      <c r="AI52" s="57" t="s">
        <v>432</v>
      </c>
      <c r="AJ52" s="57" t="s">
        <v>432</v>
      </c>
      <c r="AK52" s="57">
        <v>4.2565999999999997</v>
      </c>
      <c r="AL52" s="200" t="s">
        <v>133</v>
      </c>
    </row>
    <row r="53" spans="1:38" ht="26.25" customHeight="1" thickBot="1" x14ac:dyDescent="0.25">
      <c r="A53" s="55" t="s">
        <v>120</v>
      </c>
      <c r="B53" s="59" t="s">
        <v>134</v>
      </c>
      <c r="C53" s="61" t="s">
        <v>135</v>
      </c>
      <c r="D53" s="58"/>
      <c r="E53" s="58" t="s">
        <v>432</v>
      </c>
      <c r="F53" s="58">
        <v>2.9077007186264643</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8.4433000000000007</v>
      </c>
      <c r="AL53" s="200" t="s">
        <v>136</v>
      </c>
    </row>
    <row r="54" spans="1:38" ht="37.5" customHeight="1" thickBot="1" x14ac:dyDescent="0.25">
      <c r="A54" s="55" t="s">
        <v>120</v>
      </c>
      <c r="B54" s="59" t="s">
        <v>137</v>
      </c>
      <c r="C54" s="61" t="s">
        <v>138</v>
      </c>
      <c r="D54" s="58"/>
      <c r="E54" s="58" t="s">
        <v>432</v>
      </c>
      <c r="F54" s="58">
        <v>0.28073843372000007</v>
      </c>
      <c r="G54" s="58" t="s">
        <v>431</v>
      </c>
      <c r="H54" s="58" t="s">
        <v>432</v>
      </c>
      <c r="I54" s="58" t="s">
        <v>432</v>
      </c>
      <c r="J54" s="58" t="s">
        <v>432</v>
      </c>
      <c r="K54" s="58" t="s">
        <v>432</v>
      </c>
      <c r="L54" s="58" t="s">
        <v>432</v>
      </c>
      <c r="M54" s="58" t="s">
        <v>432</v>
      </c>
      <c r="N54" s="58" t="s">
        <v>432</v>
      </c>
      <c r="O54" s="58" t="s">
        <v>432</v>
      </c>
      <c r="P54" s="58">
        <v>3.8999999999999999E-5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0.20620550711305713</v>
      </c>
      <c r="AL54" s="200" t="s">
        <v>420</v>
      </c>
    </row>
    <row r="55" spans="1:38" ht="26.25" customHeight="1" thickBot="1" x14ac:dyDescent="0.25">
      <c r="A55" s="55" t="s">
        <v>120</v>
      </c>
      <c r="B55" s="59" t="s">
        <v>139</v>
      </c>
      <c r="C55" s="61" t="s">
        <v>140</v>
      </c>
      <c r="D55" s="58"/>
      <c r="E55" s="58">
        <v>3.0926675999999997E-2</v>
      </c>
      <c r="F55" s="58">
        <v>2.5709045999999999E-2</v>
      </c>
      <c r="G55" s="58">
        <v>0.38125054999999997</v>
      </c>
      <c r="H55" s="58" t="s">
        <v>431</v>
      </c>
      <c r="I55" s="58">
        <v>2.3403646699999999E-2</v>
      </c>
      <c r="J55" s="58">
        <v>2.3403646699999999E-2</v>
      </c>
      <c r="K55" s="58">
        <v>2.3403646699999999E-2</v>
      </c>
      <c r="L55" s="58">
        <v>5.4805919999999994E-3</v>
      </c>
      <c r="M55" s="58">
        <v>0.14019088999999998</v>
      </c>
      <c r="N55" s="58">
        <v>1.0702649999999999E-3</v>
      </c>
      <c r="O55" s="58">
        <v>1.5729457000000001E-3</v>
      </c>
      <c r="P55" s="58">
        <v>2.7862725999999998E-4</v>
      </c>
      <c r="Q55" s="58">
        <v>2.5796195999999998E-4</v>
      </c>
      <c r="R55" s="58">
        <v>4.2798385999999996E-3</v>
      </c>
      <c r="S55" s="58">
        <v>2.1131714999999998E-3</v>
      </c>
      <c r="T55" s="58">
        <v>5.0360350999999991E-3</v>
      </c>
      <c r="U55" s="58">
        <v>9.9910348999999988E-4</v>
      </c>
      <c r="V55" s="58">
        <v>1.5413669999999999E-2</v>
      </c>
      <c r="W55" s="58" t="s">
        <v>431</v>
      </c>
      <c r="X55" s="58">
        <v>4.2748010000000001E-7</v>
      </c>
      <c r="Y55" s="58">
        <v>7.273542E-7</v>
      </c>
      <c r="Z55" s="58">
        <v>4.0195890000000001E-7</v>
      </c>
      <c r="AA55" s="58">
        <v>4.0195890000000001E-7</v>
      </c>
      <c r="AB55" s="58">
        <v>1.9587521000000001E-6</v>
      </c>
      <c r="AC55" s="58" t="s">
        <v>432</v>
      </c>
      <c r="AD55" s="58" t="s">
        <v>432</v>
      </c>
      <c r="AE55" s="46"/>
      <c r="AF55" s="57" t="s">
        <v>432</v>
      </c>
      <c r="AG55" s="57" t="s">
        <v>432</v>
      </c>
      <c r="AH55" s="57" t="s">
        <v>432</v>
      </c>
      <c r="AI55" s="57" t="s">
        <v>432</v>
      </c>
      <c r="AJ55" s="57" t="s">
        <v>432</v>
      </c>
      <c r="AK55" s="57">
        <v>409164.51410519634</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0.18099775199999998</v>
      </c>
      <c r="J57" s="58">
        <v>0.35837554895999996</v>
      </c>
      <c r="K57" s="58">
        <v>4.22328088E-2</v>
      </c>
      <c r="L57" s="58">
        <v>9.0498876000000006E-3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2320.4839999999999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6.5012820600000003E-3</v>
      </c>
      <c r="J58" s="58">
        <v>4.3341880399999991E-2</v>
      </c>
      <c r="K58" s="58">
        <v>8.6683760799999982E-2</v>
      </c>
      <c r="L58" s="58">
        <v>2.9905897476E-5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216.70940200000001</v>
      </c>
      <c r="AL58" s="200" t="s">
        <v>149</v>
      </c>
    </row>
    <row r="59" spans="1:38" ht="26.25" customHeight="1" thickBot="1" x14ac:dyDescent="0.25">
      <c r="A59" s="55" t="s">
        <v>54</v>
      </c>
      <c r="B59" s="63" t="s">
        <v>150</v>
      </c>
      <c r="C59" s="56" t="s">
        <v>403</v>
      </c>
      <c r="D59" s="57"/>
      <c r="E59" s="58" t="s">
        <v>434</v>
      </c>
      <c r="F59" s="58">
        <v>2.9619399999999997E-2</v>
      </c>
      <c r="G59" s="58" t="s">
        <v>434</v>
      </c>
      <c r="H59" s="58">
        <v>0.13624204989434949</v>
      </c>
      <c r="I59" s="58">
        <v>4.6122970332270606E-2</v>
      </c>
      <c r="J59" s="58">
        <v>5.2353175146230099E-2</v>
      </c>
      <c r="K59" s="58">
        <v>5.9237582505040971E-2</v>
      </c>
      <c r="L59" s="58">
        <v>6.9931701288541211E-4</v>
      </c>
      <c r="M59" s="58" t="s">
        <v>434</v>
      </c>
      <c r="N59" s="58">
        <v>0.67155763999999996</v>
      </c>
      <c r="O59" s="58">
        <v>2.7788592000000001E-2</v>
      </c>
      <c r="P59" s="58" t="s">
        <v>430</v>
      </c>
      <c r="Q59" s="58">
        <v>6.7155763999999993E-2</v>
      </c>
      <c r="R59" s="58">
        <v>8.5681492000000012E-2</v>
      </c>
      <c r="S59" s="58" t="s">
        <v>430</v>
      </c>
      <c r="T59" s="58">
        <v>5.5577184000000002E-2</v>
      </c>
      <c r="U59" s="58">
        <v>0.34735740000000004</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333.661652</v>
      </c>
      <c r="AL59" s="200" t="s">
        <v>421</v>
      </c>
    </row>
    <row r="60" spans="1:38" ht="26.25" customHeight="1" thickBot="1" x14ac:dyDescent="0.25">
      <c r="A60" s="55" t="s">
        <v>54</v>
      </c>
      <c r="B60" s="63" t="s">
        <v>151</v>
      </c>
      <c r="C60" s="56" t="s">
        <v>152</v>
      </c>
      <c r="D60" s="98"/>
      <c r="E60" s="58" t="s">
        <v>432</v>
      </c>
      <c r="F60" s="58" t="s">
        <v>432</v>
      </c>
      <c r="G60" s="58" t="s">
        <v>432</v>
      </c>
      <c r="H60" s="58" t="s">
        <v>432</v>
      </c>
      <c r="I60" s="58">
        <v>0.12080418499999999</v>
      </c>
      <c r="J60" s="58">
        <v>1.2080418499999999</v>
      </c>
      <c r="K60" s="58">
        <v>2.464405374</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24.160837000000001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0.78832021010370046</v>
      </c>
      <c r="J61" s="58">
        <v>7.8832021010370052</v>
      </c>
      <c r="K61" s="58">
        <v>26.375942120729221</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12624836.340666626</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0.97251409740000005</v>
      </c>
      <c r="F64" s="58">
        <v>3.9479597999999998E-2</v>
      </c>
      <c r="G64" s="58" t="s">
        <v>431</v>
      </c>
      <c r="H64" s="58">
        <v>2.1933110000000002E-2</v>
      </c>
      <c r="I64" s="58" t="s">
        <v>431</v>
      </c>
      <c r="J64" s="58" t="s">
        <v>432</v>
      </c>
      <c r="K64" s="58" t="s">
        <v>432</v>
      </c>
      <c r="L64" s="58" t="s">
        <v>432</v>
      </c>
      <c r="M64" s="58">
        <v>2.6319732000000002E-3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438.66219999999998</v>
      </c>
      <c r="AL64" s="200" t="s">
        <v>161</v>
      </c>
    </row>
    <row r="65" spans="1:38" ht="26.25" customHeight="1" thickBot="1" x14ac:dyDescent="0.25">
      <c r="A65" s="55" t="s">
        <v>54</v>
      </c>
      <c r="B65" s="59" t="s">
        <v>162</v>
      </c>
      <c r="C65" s="56" t="s">
        <v>163</v>
      </c>
      <c r="D65" s="57"/>
      <c r="E65" s="58">
        <v>0.53550325499999996</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336.79450000000003</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2.6417316E-2</v>
      </c>
      <c r="F70" s="58">
        <v>0.39493222993788868</v>
      </c>
      <c r="G70" s="58" t="s">
        <v>430</v>
      </c>
      <c r="H70" s="58">
        <v>2.358322254</v>
      </c>
      <c r="I70" s="58">
        <v>0.39825299879968545</v>
      </c>
      <c r="J70" s="58">
        <v>0.53100399839958046</v>
      </c>
      <c r="K70" s="58">
        <v>0.92352527199947576</v>
      </c>
      <c r="L70" s="58">
        <v>7.9717127759999992E-3</v>
      </c>
      <c r="M70" s="58">
        <v>7.4999999999999993E-5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1112.0107499999999</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1.3445509999999999E-2</v>
      </c>
      <c r="F72" s="58">
        <v>5.3069459999999999E-3</v>
      </c>
      <c r="G72" s="58">
        <v>6.2056199999999994E-3</v>
      </c>
      <c r="H72" s="58" t="s">
        <v>434</v>
      </c>
      <c r="I72" s="58">
        <v>2.1719669999999999E-3</v>
      </c>
      <c r="J72" s="58">
        <v>2.4822479999999998E-3</v>
      </c>
      <c r="K72" s="58">
        <v>3.8090579999999997E-3</v>
      </c>
      <c r="L72" s="58">
        <v>7.819081199999999E-6</v>
      </c>
      <c r="M72" s="58">
        <v>0.17582589999999998</v>
      </c>
      <c r="N72" s="58">
        <v>0.26891020000000004</v>
      </c>
      <c r="O72" s="58">
        <v>2.06854E-2</v>
      </c>
      <c r="P72" s="58">
        <v>5.1713499999999999E-3</v>
      </c>
      <c r="Q72" s="58">
        <v>1.5514049999999998E-3</v>
      </c>
      <c r="R72" s="58">
        <v>1.03427E-2</v>
      </c>
      <c r="S72" s="58">
        <v>2.0685400000000002E-3</v>
      </c>
      <c r="T72" s="58">
        <v>7.2398900000000002E-2</v>
      </c>
      <c r="U72" s="58" t="s">
        <v>434</v>
      </c>
      <c r="V72" s="58">
        <v>0.37233719999999998</v>
      </c>
      <c r="W72" s="58">
        <v>0.31028099999999997</v>
      </c>
      <c r="X72" s="58" t="s">
        <v>434</v>
      </c>
      <c r="Y72" s="58" t="s">
        <v>434</v>
      </c>
      <c r="Z72" s="58" t="s">
        <v>434</v>
      </c>
      <c r="AA72" s="58" t="s">
        <v>434</v>
      </c>
      <c r="AB72" s="58">
        <v>4.9644959999999995E-2</v>
      </c>
      <c r="AC72" s="58" t="s">
        <v>434</v>
      </c>
      <c r="AD72" s="58">
        <v>0.25856750000000001</v>
      </c>
      <c r="AE72" s="46"/>
      <c r="AF72" s="57" t="s">
        <v>432</v>
      </c>
      <c r="AG72" s="57" t="s">
        <v>432</v>
      </c>
      <c r="AH72" s="57" t="s">
        <v>432</v>
      </c>
      <c r="AI72" s="57" t="s">
        <v>432</v>
      </c>
      <c r="AJ72" s="57" t="s">
        <v>432</v>
      </c>
      <c r="AK72" s="57">
        <v>103.42700000000001</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2.8190081581999999</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3.2549999999999996E-2</v>
      </c>
      <c r="G83" s="58" t="s">
        <v>431</v>
      </c>
      <c r="H83" s="58" t="s">
        <v>432</v>
      </c>
      <c r="I83" s="58">
        <v>0.2325060652173912</v>
      </c>
      <c r="J83" s="58">
        <v>0.99645456521739117</v>
      </c>
      <c r="K83" s="58">
        <v>4.317969782608702</v>
      </c>
      <c r="L83" s="58">
        <v>8.6582999999999993E-2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2170</v>
      </c>
      <c r="AL83" s="200" t="s">
        <v>413</v>
      </c>
    </row>
    <row r="84" spans="1:38" ht="26.25" customHeight="1" thickBot="1" x14ac:dyDescent="0.25">
      <c r="A84" s="55" t="s">
        <v>54</v>
      </c>
      <c r="B84" s="66" t="s">
        <v>214</v>
      </c>
      <c r="C84" s="67" t="s">
        <v>215</v>
      </c>
      <c r="D84" s="200" t="s">
        <v>438</v>
      </c>
      <c r="E84" s="58" t="s">
        <v>431</v>
      </c>
      <c r="F84" s="58">
        <v>2.3353199999999997E-3</v>
      </c>
      <c r="G84" s="58" t="s">
        <v>432</v>
      </c>
      <c r="H84" s="58" t="s">
        <v>432</v>
      </c>
      <c r="I84" s="58">
        <v>1.4371199999999998E-3</v>
      </c>
      <c r="J84" s="58">
        <v>7.1856000000000003E-3</v>
      </c>
      <c r="K84" s="58">
        <v>2.8742400000000001E-2</v>
      </c>
      <c r="L84" s="58">
        <v>1.8682559999999996E-7</v>
      </c>
      <c r="M84" s="58">
        <v>1.7065799999999999E-4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17.963999999999999</v>
      </c>
      <c r="AL84" s="200" t="s">
        <v>413</v>
      </c>
    </row>
    <row r="85" spans="1:38" ht="26.25" customHeight="1" thickBot="1" x14ac:dyDescent="0.25">
      <c r="A85" s="55" t="s">
        <v>209</v>
      </c>
      <c r="B85" s="61" t="s">
        <v>216</v>
      </c>
      <c r="C85" s="67" t="s">
        <v>404</v>
      </c>
      <c r="D85" s="57"/>
      <c r="E85" s="58" t="s">
        <v>432</v>
      </c>
      <c r="F85" s="58">
        <v>9.7547224131999997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2.5757379999999999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3.6278000000000001</v>
      </c>
      <c r="AL86" s="200" t="s">
        <v>220</v>
      </c>
    </row>
    <row r="87" spans="1:38" ht="26.25" customHeight="1" thickBot="1" x14ac:dyDescent="0.25">
      <c r="A87" s="55" t="s">
        <v>209</v>
      </c>
      <c r="B87" s="61" t="s">
        <v>221</v>
      </c>
      <c r="C87" s="65" t="s">
        <v>222</v>
      </c>
      <c r="D87" s="57"/>
      <c r="E87" s="58" t="s">
        <v>432</v>
      </c>
      <c r="F87" s="58">
        <v>5.3120000000000001E-2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0.1328</v>
      </c>
      <c r="AL87" s="200" t="s">
        <v>220</v>
      </c>
    </row>
    <row r="88" spans="1:38" ht="26.25" customHeight="1" thickBot="1" x14ac:dyDescent="0.25">
      <c r="A88" s="55" t="s">
        <v>209</v>
      </c>
      <c r="B88" s="61" t="s">
        <v>223</v>
      </c>
      <c r="C88" s="65" t="s">
        <v>224</v>
      </c>
      <c r="D88" s="57"/>
      <c r="E88" s="58" t="s">
        <v>431</v>
      </c>
      <c r="F88" s="58">
        <v>2.2588445305013516</v>
      </c>
      <c r="G88" s="58" t="s">
        <v>431</v>
      </c>
      <c r="H88" s="58" t="s">
        <v>431</v>
      </c>
      <c r="I88" s="58" t="s">
        <v>431</v>
      </c>
      <c r="J88" s="58" t="s">
        <v>431</v>
      </c>
      <c r="K88" s="58">
        <v>2.3058319999999997E-2</v>
      </c>
      <c r="L88" s="58" t="s">
        <v>431</v>
      </c>
      <c r="M88" s="58" t="s">
        <v>431</v>
      </c>
      <c r="N88" s="58" t="s">
        <v>431</v>
      </c>
      <c r="O88" s="58">
        <v>5.764580000000001E-6</v>
      </c>
      <c r="P88" s="58" t="s">
        <v>431</v>
      </c>
      <c r="Q88" s="58">
        <v>2.8822900000000001E-5</v>
      </c>
      <c r="R88" s="58">
        <v>3.4587480000000003E-4</v>
      </c>
      <c r="S88" s="58" t="s">
        <v>431</v>
      </c>
      <c r="T88" s="58">
        <v>2.8822900000000009E-3</v>
      </c>
      <c r="U88" s="58">
        <v>2.8822900000000001E-5</v>
      </c>
      <c r="V88" s="58" t="s">
        <v>431</v>
      </c>
      <c r="W88" s="58" t="s">
        <v>431</v>
      </c>
      <c r="X88" s="58" t="s">
        <v>431</v>
      </c>
      <c r="Y88" s="58" t="s">
        <v>431</v>
      </c>
      <c r="Z88" s="58" t="s">
        <v>431</v>
      </c>
      <c r="AA88" s="58" t="s">
        <v>431</v>
      </c>
      <c r="AB88" s="58">
        <v>0.14699678999999999</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3.1181385615116746</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4.0555880000000002</v>
      </c>
      <c r="AL89" s="200" t="s">
        <v>413</v>
      </c>
    </row>
    <row r="90" spans="1:38" s="4" customFormat="1" ht="26.25" customHeight="1" thickBot="1" x14ac:dyDescent="0.25">
      <c r="A90" s="55" t="s">
        <v>209</v>
      </c>
      <c r="B90" s="61" t="s">
        <v>227</v>
      </c>
      <c r="C90" s="65" t="s">
        <v>228</v>
      </c>
      <c r="D90" s="57"/>
      <c r="E90" s="58" t="s">
        <v>431</v>
      </c>
      <c r="F90" s="58">
        <v>7.1628452619999994</v>
      </c>
      <c r="G90" s="58" t="s">
        <v>431</v>
      </c>
      <c r="H90" s="58" t="s">
        <v>431</v>
      </c>
      <c r="I90" s="58">
        <v>5.02014E-2</v>
      </c>
      <c r="J90" s="58">
        <v>7.5302100000000011E-2</v>
      </c>
      <c r="K90" s="58">
        <v>9.2035900000000018E-2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1.9101600000000002E-3</v>
      </c>
      <c r="Y90" s="58">
        <v>9.6417600000000007E-4</v>
      </c>
      <c r="Z90" s="58">
        <v>9.6417600000000007E-4</v>
      </c>
      <c r="AA90" s="58">
        <v>9.6417600000000007E-4</v>
      </c>
      <c r="AB90" s="58">
        <v>4.8026880000000003E-3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2.394926E-2</v>
      </c>
      <c r="F91" s="58">
        <v>0.72963117603463012</v>
      </c>
      <c r="G91" s="58">
        <v>5.4662000000000005E-4</v>
      </c>
      <c r="H91" s="58">
        <v>5.5107850000000007E-2</v>
      </c>
      <c r="I91" s="58">
        <v>0.36793414000000002</v>
      </c>
      <c r="J91" s="58">
        <v>0.37661852000000001</v>
      </c>
      <c r="K91" s="58">
        <v>0.37841223000000002</v>
      </c>
      <c r="L91" s="58">
        <v>1.6133985E-3</v>
      </c>
      <c r="M91" s="58">
        <v>0.73296704999999995</v>
      </c>
      <c r="N91" s="58">
        <v>0.141904</v>
      </c>
      <c r="O91" s="58">
        <v>7.1974480000000007E-2</v>
      </c>
      <c r="P91" s="58">
        <v>1.0317E-5</v>
      </c>
      <c r="Q91" s="58">
        <v>2.4073000000000003E-4</v>
      </c>
      <c r="R91" s="58">
        <v>2.8235999999999999E-3</v>
      </c>
      <c r="S91" s="58">
        <v>0.1520706</v>
      </c>
      <c r="T91" s="58">
        <v>4.1283300000000002E-2</v>
      </c>
      <c r="U91" s="58" t="s">
        <v>432</v>
      </c>
      <c r="V91" s="58">
        <v>8.2913300000000009E-2</v>
      </c>
      <c r="W91" s="58">
        <v>1.3279000000000001E-3</v>
      </c>
      <c r="X91" s="58">
        <v>1.4739690000000001E-3</v>
      </c>
      <c r="Y91" s="58">
        <v>5.9755499999999994E-4</v>
      </c>
      <c r="Z91" s="58">
        <v>5.9755499999999994E-4</v>
      </c>
      <c r="AA91" s="58">
        <v>5.9755499999999994E-4</v>
      </c>
      <c r="AB91" s="58">
        <v>3.266634E-3</v>
      </c>
      <c r="AC91" s="58" t="s">
        <v>432</v>
      </c>
      <c r="AD91" s="58" t="s">
        <v>432</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1.8668967450000001E-2</v>
      </c>
      <c r="F92" s="58">
        <v>2.66699535E-3</v>
      </c>
      <c r="G92" s="58">
        <v>4.2671925600000001E-2</v>
      </c>
      <c r="H92" s="58" t="s">
        <v>431</v>
      </c>
      <c r="I92" s="58" t="s">
        <v>431</v>
      </c>
      <c r="J92" s="58" t="s">
        <v>431</v>
      </c>
      <c r="K92" s="58">
        <v>8.0009860500000005E-3</v>
      </c>
      <c r="L92" s="58" t="s">
        <v>431</v>
      </c>
      <c r="M92" s="58">
        <v>3.4670939550000009E-2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53.339906999999997</v>
      </c>
      <c r="AL92" s="200" t="s">
        <v>232</v>
      </c>
    </row>
    <row r="93" spans="1:38" ht="26.25" customHeight="1" thickBot="1" x14ac:dyDescent="0.25">
      <c r="A93" s="55" t="s">
        <v>54</v>
      </c>
      <c r="B93" s="59" t="s">
        <v>233</v>
      </c>
      <c r="C93" s="56" t="s">
        <v>406</v>
      </c>
      <c r="D93" s="62"/>
      <c r="E93" s="58" t="s">
        <v>432</v>
      </c>
      <c r="F93" s="58">
        <v>4.8397186350001622</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1670.1140294049999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9.3545199999999995E-2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93.545199999999994</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1.3755774705387832E-2</v>
      </c>
      <c r="F99" s="58">
        <v>2.5531905809055897</v>
      </c>
      <c r="G99" s="58" t="s">
        <v>432</v>
      </c>
      <c r="H99" s="58">
        <v>3.130187167148065</v>
      </c>
      <c r="I99" s="58">
        <v>4.1760083835616475E-2</v>
      </c>
      <c r="J99" s="58">
        <v>6.4167933698630067E-2</v>
      </c>
      <c r="K99" s="58">
        <v>0.28502105999999999</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206.53700000000001</v>
      </c>
      <c r="AL99" s="200" t="s">
        <v>246</v>
      </c>
    </row>
    <row r="100" spans="1:38" ht="26.25" customHeight="1" thickBot="1" x14ac:dyDescent="0.25">
      <c r="A100" s="55" t="s">
        <v>244</v>
      </c>
      <c r="B100" s="55" t="s">
        <v>247</v>
      </c>
      <c r="C100" s="56" t="s">
        <v>409</v>
      </c>
      <c r="D100" s="69"/>
      <c r="E100" s="58">
        <v>5.5340544784804472E-3</v>
      </c>
      <c r="F100" s="58">
        <v>1.704133974051929</v>
      </c>
      <c r="G100" s="58" t="s">
        <v>432</v>
      </c>
      <c r="H100" s="58">
        <v>0.82845713478136296</v>
      </c>
      <c r="I100" s="58">
        <v>1.2654453698630139E-2</v>
      </c>
      <c r="J100" s="58">
        <v>2.0038221369863017E-2</v>
      </c>
      <c r="K100" s="58">
        <v>8.6727680000000001E-2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237.77699999999999</v>
      </c>
      <c r="AL100" s="200" t="s">
        <v>246</v>
      </c>
    </row>
    <row r="101" spans="1:38" ht="26.25" customHeight="1" thickBot="1" x14ac:dyDescent="0.25">
      <c r="A101" s="55" t="s">
        <v>244</v>
      </c>
      <c r="B101" s="55" t="s">
        <v>248</v>
      </c>
      <c r="C101" s="56" t="s">
        <v>249</v>
      </c>
      <c r="D101" s="69"/>
      <c r="E101" s="58">
        <v>3.5131578451073836E-3</v>
      </c>
      <c r="F101" s="58">
        <v>1.8743167271789998E-2</v>
      </c>
      <c r="G101" s="58" t="s">
        <v>432</v>
      </c>
      <c r="H101" s="58">
        <v>0.22439648500962078</v>
      </c>
      <c r="I101" s="58">
        <v>8.6396695068491423E-4</v>
      </c>
      <c r="J101" s="58">
        <v>2.8764408657534057E-3</v>
      </c>
      <c r="K101" s="58">
        <v>8.7491742999999997E-2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629.43700000000001</v>
      </c>
      <c r="AL101" s="200" t="s">
        <v>246</v>
      </c>
    </row>
    <row r="102" spans="1:38" ht="26.25" customHeight="1" thickBot="1" x14ac:dyDescent="0.25">
      <c r="A102" s="55" t="s">
        <v>244</v>
      </c>
      <c r="B102" s="55" t="s">
        <v>250</v>
      </c>
      <c r="C102" s="56" t="s">
        <v>387</v>
      </c>
      <c r="D102" s="69"/>
      <c r="E102" s="58">
        <v>2.3043945289112352E-2</v>
      </c>
      <c r="F102" s="58">
        <v>0.58155440482784004</v>
      </c>
      <c r="G102" s="58" t="s">
        <v>432</v>
      </c>
      <c r="H102" s="58">
        <v>5.0630244142692842</v>
      </c>
      <c r="I102" s="58">
        <v>8.0392680000000005E-3</v>
      </c>
      <c r="J102" s="58">
        <v>0.17719904000000003</v>
      </c>
      <c r="K102" s="58">
        <v>1.2216016200000002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1230.5740000000001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5.4688009880000021E-4</v>
      </c>
      <c r="F104" s="58">
        <v>1.679896111635E-3</v>
      </c>
      <c r="G104" s="58" t="s">
        <v>432</v>
      </c>
      <c r="H104" s="58">
        <v>2.0511876632799998E-2</v>
      </c>
      <c r="I104" s="58">
        <v>1.0324031506849109E-4</v>
      </c>
      <c r="J104" s="58">
        <v>3.437222465753402E-4</v>
      </c>
      <c r="K104" s="58">
        <v>1.0454885000000001E-2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75.215000000000003</v>
      </c>
      <c r="AL104" s="200" t="s">
        <v>246</v>
      </c>
    </row>
    <row r="105" spans="1:38" ht="26.25" customHeight="1" thickBot="1" x14ac:dyDescent="0.25">
      <c r="A105" s="55" t="s">
        <v>244</v>
      </c>
      <c r="B105" s="55" t="s">
        <v>255</v>
      </c>
      <c r="C105" s="56" t="s">
        <v>256</v>
      </c>
      <c r="D105" s="69"/>
      <c r="E105" s="58">
        <v>1.5564181464160006E-3</v>
      </c>
      <c r="F105" s="58">
        <v>1.9347054537201997E-2</v>
      </c>
      <c r="G105" s="58" t="s">
        <v>432</v>
      </c>
      <c r="H105" s="58">
        <v>7.4729627125720025E-2</v>
      </c>
      <c r="I105" s="58">
        <v>1.3329073972602747E-3</v>
      </c>
      <c r="J105" s="58">
        <v>2.0945687671232774E-3</v>
      </c>
      <c r="K105" s="58">
        <v>9.2668799999999982E-3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19.306000000000001</v>
      </c>
      <c r="AL105" s="200" t="s">
        <v>246</v>
      </c>
    </row>
    <row r="106" spans="1:38" ht="26.25" customHeight="1" thickBot="1" x14ac:dyDescent="0.25">
      <c r="A106" s="55" t="s">
        <v>244</v>
      </c>
      <c r="B106" s="55" t="s">
        <v>257</v>
      </c>
      <c r="C106" s="56" t="s">
        <v>258</v>
      </c>
      <c r="D106" s="69"/>
      <c r="E106" s="58">
        <v>2.0073972778285722E-4</v>
      </c>
      <c r="F106" s="58">
        <v>6.7999111200000011E-4</v>
      </c>
      <c r="G106" s="58" t="s">
        <v>432</v>
      </c>
      <c r="H106" s="58">
        <v>9.6382871409428604E-3</v>
      </c>
      <c r="I106" s="58">
        <v>1.2279452054794526E-4</v>
      </c>
      <c r="J106" s="58">
        <v>1.9647123287671234E-4</v>
      </c>
      <c r="K106" s="58">
        <v>8.4659999999999998E-4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2.4900000000000002</v>
      </c>
      <c r="AL106" s="200" t="s">
        <v>246</v>
      </c>
    </row>
    <row r="107" spans="1:38" ht="26.25" customHeight="1" thickBot="1" x14ac:dyDescent="0.25">
      <c r="A107" s="55" t="s">
        <v>244</v>
      </c>
      <c r="B107" s="55" t="s">
        <v>259</v>
      </c>
      <c r="C107" s="56" t="s">
        <v>380</v>
      </c>
      <c r="D107" s="69"/>
      <c r="E107" s="58">
        <v>1.7689588782391848E-2</v>
      </c>
      <c r="F107" s="58">
        <v>0.20547845867341502</v>
      </c>
      <c r="G107" s="58" t="s">
        <v>432</v>
      </c>
      <c r="H107" s="58">
        <v>0.94876838161588817</v>
      </c>
      <c r="I107" s="58">
        <v>1.3073715E-2</v>
      </c>
      <c r="J107" s="58">
        <v>0.1743162</v>
      </c>
      <c r="K107" s="58">
        <v>0.82800194999999999</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4357.9049999999997</v>
      </c>
      <c r="AL107" s="200" t="s">
        <v>246</v>
      </c>
    </row>
    <row r="108" spans="1:38" ht="26.25" customHeight="1" thickBot="1" x14ac:dyDescent="0.25">
      <c r="A108" s="55" t="s">
        <v>244</v>
      </c>
      <c r="B108" s="55" t="s">
        <v>260</v>
      </c>
      <c r="C108" s="56" t="s">
        <v>381</v>
      </c>
      <c r="D108" s="69"/>
      <c r="E108" s="58">
        <v>1.0218730718548698E-2</v>
      </c>
      <c r="F108" s="58">
        <v>0.14549436830292212</v>
      </c>
      <c r="G108" s="58" t="s">
        <v>432</v>
      </c>
      <c r="H108" s="58">
        <v>0.3361494857544195</v>
      </c>
      <c r="I108" s="58">
        <v>6.7552100000000002E-3</v>
      </c>
      <c r="J108" s="58">
        <v>6.7552100000000004E-2</v>
      </c>
      <c r="K108" s="58">
        <v>0.13510420000000001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3377.605</v>
      </c>
      <c r="AL108" s="200" t="s">
        <v>246</v>
      </c>
    </row>
    <row r="109" spans="1:38" ht="26.25" customHeight="1" thickBot="1" x14ac:dyDescent="0.25">
      <c r="A109" s="55" t="s">
        <v>244</v>
      </c>
      <c r="B109" s="55" t="s">
        <v>261</v>
      </c>
      <c r="C109" s="56" t="s">
        <v>382</v>
      </c>
      <c r="D109" s="69"/>
      <c r="E109" s="58">
        <v>1.0674985393263715E-2</v>
      </c>
      <c r="F109" s="58">
        <v>0.129840559586028</v>
      </c>
      <c r="G109" s="58" t="s">
        <v>432</v>
      </c>
      <c r="H109" s="58">
        <v>0.43954696221594836</v>
      </c>
      <c r="I109" s="58">
        <v>1.4526020000000001E-2</v>
      </c>
      <c r="J109" s="58">
        <v>7.9893110000000003E-2</v>
      </c>
      <c r="K109" s="58">
        <v>7.9893110000000003E-2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726.30100000000004</v>
      </c>
      <c r="AL109" s="200" t="s">
        <v>246</v>
      </c>
    </row>
    <row r="110" spans="1:38" ht="26.25" customHeight="1" thickBot="1" x14ac:dyDescent="0.25">
      <c r="A110" s="55" t="s">
        <v>244</v>
      </c>
      <c r="B110" s="55" t="s">
        <v>262</v>
      </c>
      <c r="C110" s="56" t="s">
        <v>383</v>
      </c>
      <c r="D110" s="69"/>
      <c r="E110" s="58">
        <v>4.2052621535351989E-3</v>
      </c>
      <c r="F110" s="58">
        <v>4.6996115451154993E-2</v>
      </c>
      <c r="G110" s="58" t="s">
        <v>432</v>
      </c>
      <c r="H110" s="58">
        <v>0.33350622013579984</v>
      </c>
      <c r="I110" s="58">
        <v>2.8221049999999998E-2</v>
      </c>
      <c r="J110" s="58">
        <v>0.2217527</v>
      </c>
      <c r="K110" s="58">
        <v>0.2217527</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760.87300000000141</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4.373812</v>
      </c>
      <c r="F112" s="58" t="s">
        <v>432</v>
      </c>
      <c r="G112" s="58" t="s">
        <v>432</v>
      </c>
      <c r="H112" s="58">
        <v>9.6345838276192008</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109345299.99999997</v>
      </c>
      <c r="AL112" s="200" t="s">
        <v>419</v>
      </c>
    </row>
    <row r="113" spans="1:38" ht="26.25" customHeight="1" thickBot="1" x14ac:dyDescent="0.25">
      <c r="A113" s="55" t="s">
        <v>264</v>
      </c>
      <c r="B113" s="70" t="s">
        <v>267</v>
      </c>
      <c r="C113" s="71" t="s">
        <v>268</v>
      </c>
      <c r="D113" s="57"/>
      <c r="E113" s="58">
        <v>0.72286487930148791</v>
      </c>
      <c r="F113" s="58">
        <v>2.3700765768226555</v>
      </c>
      <c r="G113" s="58" t="s">
        <v>432</v>
      </c>
      <c r="H113" s="58">
        <v>8.8460720321357975</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6.7544000000000002E-4</v>
      </c>
      <c r="F114" s="58" t="s">
        <v>432</v>
      </c>
      <c r="G114" s="58" t="s">
        <v>432</v>
      </c>
      <c r="H114" s="58">
        <v>2.1951800000000001E-3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3.660651429438488E-6</v>
      </c>
      <c r="F115" s="58" t="s">
        <v>432</v>
      </c>
      <c r="G115" s="58" t="s">
        <v>432</v>
      </c>
      <c r="H115" s="58">
        <v>4.77476276E-6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0.81861064434653807</v>
      </c>
      <c r="F116" s="58">
        <v>0.12927693985757302</v>
      </c>
      <c r="G116" s="58" t="s">
        <v>432</v>
      </c>
      <c r="H116" s="58">
        <v>1.3052819224264069</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0.85443454211496406</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8.0036099999999985E-2</v>
      </c>
      <c r="J119" s="58">
        <v>2.0809386000000001</v>
      </c>
      <c r="K119" s="58">
        <v>2.0809386000000001</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1.7032838990619599</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0.55170464999999991</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0.1944619085699503</v>
      </c>
      <c r="F123" s="58">
        <v>4.2274327949989199E-2</v>
      </c>
      <c r="G123" s="58">
        <v>4.2274327949989199E-2</v>
      </c>
      <c r="H123" s="58">
        <v>0.20291677415994816</v>
      </c>
      <c r="I123" s="58">
        <v>0.45656274185988338</v>
      </c>
      <c r="J123" s="58">
        <v>0.48192733862987691</v>
      </c>
      <c r="K123" s="58">
        <v>0.49038220421987472</v>
      </c>
      <c r="L123" s="58">
        <v>4.2274327949989199E-2</v>
      </c>
      <c r="M123" s="58">
        <v>5.6393953485285584</v>
      </c>
      <c r="N123" s="58">
        <v>9.3003521489976228E-3</v>
      </c>
      <c r="O123" s="58">
        <v>7.4402817191980983E-2</v>
      </c>
      <c r="P123" s="58">
        <v>1.1836811825996977E-2</v>
      </c>
      <c r="Q123" s="58">
        <v>5.4111139775986177E-4</v>
      </c>
      <c r="R123" s="58">
        <v>6.7638924719982717E-3</v>
      </c>
      <c r="S123" s="58">
        <v>6.1720518806984226E-3</v>
      </c>
      <c r="T123" s="58">
        <v>4.3965301067988771E-3</v>
      </c>
      <c r="U123" s="58">
        <v>1.6909731179995679E-3</v>
      </c>
      <c r="V123" s="58">
        <v>4.7347247303987906E-2</v>
      </c>
      <c r="W123" s="58">
        <v>42.2743279499892</v>
      </c>
      <c r="X123" s="58">
        <v>3.3227621768691512E-2</v>
      </c>
      <c r="Y123" s="58">
        <v>9.2749875522276301E-2</v>
      </c>
      <c r="Z123" s="58">
        <v>3.9568770961189888E-2</v>
      </c>
      <c r="AA123" s="58">
        <v>2.8408348382392746E-2</v>
      </c>
      <c r="AB123" s="58">
        <v>0.19395461663455044</v>
      </c>
      <c r="AC123" s="58" t="s">
        <v>431</v>
      </c>
      <c r="AD123" s="58" t="s">
        <v>431</v>
      </c>
      <c r="AE123" s="46"/>
      <c r="AF123" s="57" t="s">
        <v>432</v>
      </c>
      <c r="AG123" s="57" t="s">
        <v>432</v>
      </c>
      <c r="AH123" s="57" t="s">
        <v>432</v>
      </c>
      <c r="AI123" s="57" t="s">
        <v>432</v>
      </c>
      <c r="AJ123" s="57" t="s">
        <v>432</v>
      </c>
      <c r="AK123" s="57">
        <v>17853.260000000002</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0.74071096281548632</v>
      </c>
      <c r="G125" s="58" t="s">
        <v>432</v>
      </c>
      <c r="H125" s="58" t="s">
        <v>431</v>
      </c>
      <c r="I125" s="58">
        <v>6.6038455691999997E-5</v>
      </c>
      <c r="J125" s="58">
        <v>4.38255205956E-4</v>
      </c>
      <c r="K125" s="58">
        <v>9.2653954501199993E-4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2001.1653238072254</v>
      </c>
      <c r="AL125" s="200" t="s">
        <v>426</v>
      </c>
    </row>
    <row r="126" spans="1:38" ht="26.25" customHeight="1" thickBot="1" x14ac:dyDescent="0.25">
      <c r="A126" s="55" t="s">
        <v>289</v>
      </c>
      <c r="B126" s="55" t="s">
        <v>292</v>
      </c>
      <c r="C126" s="56" t="s">
        <v>293</v>
      </c>
      <c r="D126" s="57"/>
      <c r="E126" s="58" t="s">
        <v>431</v>
      </c>
      <c r="F126" s="58" t="s">
        <v>431</v>
      </c>
      <c r="G126" s="58" t="s">
        <v>431</v>
      </c>
      <c r="H126" s="58">
        <v>5.0063351999999998E-3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20.859729999999999</v>
      </c>
      <c r="AL126" s="200" t="s">
        <v>425</v>
      </c>
    </row>
    <row r="127" spans="1:38" ht="26.25" customHeight="1" thickBot="1" x14ac:dyDescent="0.25">
      <c r="A127" s="55" t="s">
        <v>289</v>
      </c>
      <c r="B127" s="55" t="s">
        <v>294</v>
      </c>
      <c r="C127" s="56" t="s">
        <v>295</v>
      </c>
      <c r="D127" s="57"/>
      <c r="E127" s="58" t="s">
        <v>431</v>
      </c>
      <c r="F127" s="58" t="s">
        <v>431</v>
      </c>
      <c r="G127" s="58" t="s">
        <v>431</v>
      </c>
      <c r="H127" s="58">
        <v>1.892247991071427E-4</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9.8550000000000009E-3</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1.4144E-4</v>
      </c>
      <c r="F131" s="58">
        <v>3.8079999999999995E-5</v>
      </c>
      <c r="G131" s="58">
        <v>1.7408000000000003E-5</v>
      </c>
      <c r="H131" s="58" t="s">
        <v>431</v>
      </c>
      <c r="I131" s="58">
        <v>2.2032E-7</v>
      </c>
      <c r="J131" s="58">
        <v>5.8752000000000001E-6</v>
      </c>
      <c r="K131" s="58">
        <v>8.1599999999999998E-6</v>
      </c>
      <c r="L131" s="58">
        <v>1.8768E-7</v>
      </c>
      <c r="M131" s="58">
        <v>1.0880000000000002E-6</v>
      </c>
      <c r="N131" s="58">
        <v>4.8960000000000002E-6</v>
      </c>
      <c r="O131" s="58">
        <v>1.632E-6</v>
      </c>
      <c r="P131" s="58">
        <v>1.7952000000000001E-3</v>
      </c>
      <c r="Q131" s="58">
        <v>1.0880000000000001E-5</v>
      </c>
      <c r="R131" s="58">
        <v>2.7200000000000002E-6</v>
      </c>
      <c r="S131" s="58">
        <v>1.632E-5</v>
      </c>
      <c r="T131" s="58">
        <v>2.1760000000000004E-6</v>
      </c>
      <c r="U131" s="58" t="s">
        <v>431</v>
      </c>
      <c r="V131" s="58" t="s">
        <v>431</v>
      </c>
      <c r="W131" s="58">
        <v>0.16319999999999998</v>
      </c>
      <c r="X131" s="58" t="s">
        <v>434</v>
      </c>
      <c r="Y131" s="58" t="s">
        <v>434</v>
      </c>
      <c r="Z131" s="58" t="s">
        <v>434</v>
      </c>
      <c r="AA131" s="58" t="s">
        <v>434</v>
      </c>
      <c r="AB131" s="58">
        <v>2.1760000000000003E-9</v>
      </c>
      <c r="AC131" s="58">
        <v>5.4400000000000004E-3</v>
      </c>
      <c r="AD131" s="58">
        <v>1.0880000000000002E-3</v>
      </c>
      <c r="AE131" s="46"/>
      <c r="AF131" s="57" t="s">
        <v>432</v>
      </c>
      <c r="AG131" s="57" t="s">
        <v>432</v>
      </c>
      <c r="AH131" s="57" t="s">
        <v>432</v>
      </c>
      <c r="AI131" s="57" t="s">
        <v>432</v>
      </c>
      <c r="AJ131" s="57" t="s">
        <v>432</v>
      </c>
      <c r="AK131" s="57">
        <v>5.4399999999999997E-2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3.5590499999999998E-3</v>
      </c>
      <c r="F133" s="58">
        <v>5.6082000000000003E-5</v>
      </c>
      <c r="G133" s="58">
        <v>4.8748200000000002E-4</v>
      </c>
      <c r="H133" s="58" t="s">
        <v>432</v>
      </c>
      <c r="I133" s="58">
        <v>1.4969580000000001E-4</v>
      </c>
      <c r="J133" s="58">
        <v>1.4969580000000001E-4</v>
      </c>
      <c r="K133" s="58">
        <v>1.6634783999999999E-4</v>
      </c>
      <c r="L133" s="58" t="s">
        <v>431</v>
      </c>
      <c r="M133" s="58">
        <v>6.0396000000000007E-4</v>
      </c>
      <c r="N133" s="58">
        <v>1.2954941999999999E-4</v>
      </c>
      <c r="O133" s="58">
        <v>2.1699419999999999E-5</v>
      </c>
      <c r="P133" s="58">
        <v>6.4278599999999997E-3</v>
      </c>
      <c r="Q133" s="58">
        <v>5.8713540000000002E-5</v>
      </c>
      <c r="R133" s="58">
        <v>5.8497840000000004E-5</v>
      </c>
      <c r="S133" s="58">
        <v>5.3623019999999993E-5</v>
      </c>
      <c r="T133" s="58">
        <v>7.4761619999999987E-5</v>
      </c>
      <c r="U133" s="58">
        <v>8.5330919999999994E-5</v>
      </c>
      <c r="V133" s="58">
        <v>6.9075768000000006E-4</v>
      </c>
      <c r="W133" s="58">
        <v>1.1647799999999999E-4</v>
      </c>
      <c r="X133" s="58">
        <v>5.69448E-8</v>
      </c>
      <c r="Y133" s="58">
        <v>3.1103939999999999E-8</v>
      </c>
      <c r="Z133" s="58">
        <v>2.7782160000000005E-8</v>
      </c>
      <c r="AA133" s="58">
        <v>3.0154860000000003E-8</v>
      </c>
      <c r="AB133" s="58">
        <v>1.4598576000000002E-7</v>
      </c>
      <c r="AC133" s="58">
        <v>6.4709999999999995E-4</v>
      </c>
      <c r="AD133" s="58">
        <v>1.7687399999999998E-3</v>
      </c>
      <c r="AE133" s="46"/>
      <c r="AF133" s="57" t="s">
        <v>432</v>
      </c>
      <c r="AG133" s="57" t="s">
        <v>432</v>
      </c>
      <c r="AH133" s="57" t="s">
        <v>432</v>
      </c>
      <c r="AI133" s="57" t="s">
        <v>432</v>
      </c>
      <c r="AJ133" s="57" t="s">
        <v>432</v>
      </c>
      <c r="AK133" s="57">
        <v>4314</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0.23090346468033157</v>
      </c>
      <c r="F135" s="58">
        <v>5.7280012489562215E-2</v>
      </c>
      <c r="G135" s="58">
        <v>8.5861222876844247E-3</v>
      </c>
      <c r="H135" s="58" t="s">
        <v>431</v>
      </c>
      <c r="I135" s="58">
        <v>0.23657203259452494</v>
      </c>
      <c r="J135" s="58">
        <v>0.25215733379506144</v>
      </c>
      <c r="K135" s="58">
        <v>0.25767093140777941</v>
      </c>
      <c r="L135" s="58">
        <v>0.12142854865770047</v>
      </c>
      <c r="M135" s="58">
        <v>3.2022869458311041</v>
      </c>
      <c r="N135" s="58">
        <v>3.2173449463321534E-2</v>
      </c>
      <c r="O135" s="58">
        <v>4.2677206251676607E-3</v>
      </c>
      <c r="P135" s="58" t="s">
        <v>431</v>
      </c>
      <c r="Q135" s="58">
        <v>8.991172163187405E-3</v>
      </c>
      <c r="R135" s="58">
        <v>5.3008966251676592E-4</v>
      </c>
      <c r="S135" s="58">
        <v>8.5354412503353214E-3</v>
      </c>
      <c r="T135" s="58" t="s">
        <v>431</v>
      </c>
      <c r="U135" s="58">
        <v>2.3330596376173619E-3</v>
      </c>
      <c r="V135" s="58">
        <v>0.94715556239189069</v>
      </c>
      <c r="W135" s="58">
        <v>0.18569766251676598</v>
      </c>
      <c r="X135" s="58">
        <v>9.4926355366406479E-2</v>
      </c>
      <c r="Y135" s="58">
        <v>0.18240777774526265</v>
      </c>
      <c r="Z135" s="58">
        <v>0.31899931230952305</v>
      </c>
      <c r="AA135" s="58" t="s">
        <v>431</v>
      </c>
      <c r="AB135" s="58">
        <v>0.59633344542119215</v>
      </c>
      <c r="AC135" s="58" t="s">
        <v>431</v>
      </c>
      <c r="AD135" s="58" t="s">
        <v>432</v>
      </c>
      <c r="AE135" s="46"/>
      <c r="AF135" s="57" t="s">
        <v>432</v>
      </c>
      <c r="AG135" s="57" t="s">
        <v>432</v>
      </c>
      <c r="AH135" s="57" t="s">
        <v>432</v>
      </c>
      <c r="AI135" s="57" t="s">
        <v>432</v>
      </c>
      <c r="AJ135" s="57" t="s">
        <v>432</v>
      </c>
      <c r="AK135" s="57">
        <v>53.008966251676554</v>
      </c>
      <c r="AL135" s="200" t="s">
        <v>413</v>
      </c>
    </row>
    <row r="136" spans="1:38" ht="26.25" customHeight="1" thickBot="1" x14ac:dyDescent="0.25">
      <c r="A136" s="55" t="s">
        <v>289</v>
      </c>
      <c r="B136" s="55" t="s">
        <v>314</v>
      </c>
      <c r="C136" s="56" t="s">
        <v>315</v>
      </c>
      <c r="D136" s="57"/>
      <c r="E136" s="58" t="s">
        <v>432</v>
      </c>
      <c r="F136" s="58">
        <v>3.0856349999999998E-3</v>
      </c>
      <c r="G136" s="58" t="s">
        <v>432</v>
      </c>
      <c r="H136" s="58">
        <v>0.18959680000000004</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4.0018499999999995E-4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0.20705683000000003</v>
      </c>
      <c r="J139" s="58">
        <v>0.20705683000000003</v>
      </c>
      <c r="K139" s="58">
        <v>0.20705683000000003</v>
      </c>
      <c r="L139" s="58" t="s">
        <v>431</v>
      </c>
      <c r="M139" s="58" t="s">
        <v>431</v>
      </c>
      <c r="N139" s="58">
        <v>6.0236000000000003E-4</v>
      </c>
      <c r="O139" s="58">
        <v>1.2167200000000001E-3</v>
      </c>
      <c r="P139" s="58">
        <v>1.2167200000000001E-3</v>
      </c>
      <c r="Q139" s="58">
        <v>1.9300699999999999E-3</v>
      </c>
      <c r="R139" s="58">
        <v>1.8445600000000001E-3</v>
      </c>
      <c r="S139" s="58">
        <v>4.2879900000000002E-3</v>
      </c>
      <c r="T139" s="58" t="s">
        <v>431</v>
      </c>
      <c r="U139" s="58" t="s">
        <v>431</v>
      </c>
      <c r="V139" s="58" t="s">
        <v>431</v>
      </c>
      <c r="W139" s="58">
        <v>2.0817700000000001</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15">
        <f>SUM(E14:E140)</f>
        <v>69.306220727777799</v>
      </c>
      <c r="F141" s="15">
        <f t="shared" ref="F141:AD141" si="0">SUM(F14:F140)</f>
        <v>89.216858421804034</v>
      </c>
      <c r="G141" s="15">
        <f t="shared" si="0"/>
        <v>34.250096695413767</v>
      </c>
      <c r="H141" s="15">
        <f t="shared" si="0"/>
        <v>36.241980206321536</v>
      </c>
      <c r="I141" s="15">
        <f t="shared" si="0"/>
        <v>38.233640884974974</v>
      </c>
      <c r="J141" s="15">
        <f t="shared" si="0"/>
        <v>52.205177843032295</v>
      </c>
      <c r="K141" s="15">
        <f t="shared" si="0"/>
        <v>80.492170209098063</v>
      </c>
      <c r="L141" s="15">
        <f t="shared" si="0"/>
        <v>5.2270400685235359</v>
      </c>
      <c r="M141" s="15">
        <f t="shared" si="0"/>
        <v>333.81137457644616</v>
      </c>
      <c r="N141" s="15">
        <f t="shared" si="0"/>
        <v>10.389524822834472</v>
      </c>
      <c r="O141" s="15">
        <f t="shared" si="0"/>
        <v>1.0145147710280664</v>
      </c>
      <c r="P141" s="15">
        <f t="shared" si="0"/>
        <v>0.48842945869496485</v>
      </c>
      <c r="Q141" s="15">
        <f t="shared" si="0"/>
        <v>0.84719322418854459</v>
      </c>
      <c r="R141" s="15">
        <f>SUM(R14:R140)</f>
        <v>3.3042231296270366</v>
      </c>
      <c r="S141" s="15">
        <f t="shared" si="0"/>
        <v>23.858487941661348</v>
      </c>
      <c r="T141" s="15">
        <f t="shared" si="0"/>
        <v>7.7472122377710964</v>
      </c>
      <c r="U141" s="15">
        <f t="shared" si="0"/>
        <v>0.52897834824665924</v>
      </c>
      <c r="V141" s="15">
        <f t="shared" si="0"/>
        <v>38.665883487811918</v>
      </c>
      <c r="W141" s="15">
        <f t="shared" si="0"/>
        <v>80.035286516854214</v>
      </c>
      <c r="X141" s="15">
        <f t="shared" si="0"/>
        <v>6.2034300743445572</v>
      </c>
      <c r="Y141" s="15">
        <f t="shared" si="0"/>
        <v>5.8936681132766511</v>
      </c>
      <c r="Z141" s="15">
        <f t="shared" si="0"/>
        <v>2.4992933797130723</v>
      </c>
      <c r="AA141" s="15">
        <f t="shared" si="0"/>
        <v>3.4725287176480002</v>
      </c>
      <c r="AB141" s="15">
        <f t="shared" si="0"/>
        <v>18.265562037158279</v>
      </c>
      <c r="AC141" s="15">
        <f t="shared" si="0"/>
        <v>0.85054232398540708</v>
      </c>
      <c r="AD141" s="15">
        <f t="shared" si="0"/>
        <v>4.6920513474350907</v>
      </c>
      <c r="AE141" s="47"/>
      <c r="AF141" s="15">
        <f t="shared" ref="AF141:AJ141" si="1">SUM(AF14:AF140)</f>
        <v>142088.70620892549</v>
      </c>
      <c r="AG141" s="15">
        <f t="shared" si="1"/>
        <v>28609.312056859995</v>
      </c>
      <c r="AH141" s="15">
        <f t="shared" si="1"/>
        <v>91068.112035050013</v>
      </c>
      <c r="AI141" s="15">
        <f t="shared" si="1"/>
        <v>52679.870414634897</v>
      </c>
      <c r="AJ141" s="15">
        <f t="shared" si="1"/>
        <v>46.894494000000002</v>
      </c>
      <c r="AK141" s="15"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 t="s">
        <v>432</v>
      </c>
      <c r="F143" s="8" t="s">
        <v>432</v>
      </c>
      <c r="G143" s="8" t="s">
        <v>432</v>
      </c>
      <c r="H143" s="8" t="s">
        <v>432</v>
      </c>
      <c r="I143" s="8" t="s">
        <v>432</v>
      </c>
      <c r="J143" s="8" t="s">
        <v>432</v>
      </c>
      <c r="K143" s="8" t="s">
        <v>432</v>
      </c>
      <c r="L143" s="8" t="s">
        <v>432</v>
      </c>
      <c r="M143" s="8" t="s">
        <v>432</v>
      </c>
      <c r="N143" s="8" t="s">
        <v>432</v>
      </c>
      <c r="O143" s="8" t="s">
        <v>432</v>
      </c>
      <c r="P143" s="8" t="s">
        <v>432</v>
      </c>
      <c r="Q143" s="8" t="s">
        <v>432</v>
      </c>
      <c r="R143" s="8" t="s">
        <v>432</v>
      </c>
      <c r="S143" s="8" t="s">
        <v>432</v>
      </c>
      <c r="T143" s="8" t="s">
        <v>432</v>
      </c>
      <c r="U143" s="8" t="s">
        <v>432</v>
      </c>
      <c r="V143" s="8" t="s">
        <v>432</v>
      </c>
      <c r="W143" s="8" t="s">
        <v>432</v>
      </c>
      <c r="X143" s="8" t="s">
        <v>432</v>
      </c>
      <c r="Y143" s="8" t="s">
        <v>432</v>
      </c>
      <c r="Z143" s="8" t="s">
        <v>432</v>
      </c>
      <c r="AA143" s="8" t="s">
        <v>432</v>
      </c>
      <c r="AB143" s="8" t="s">
        <v>432</v>
      </c>
      <c r="AC143" s="8" t="s">
        <v>432</v>
      </c>
      <c r="AD143" s="8" t="s">
        <v>432</v>
      </c>
      <c r="AE143" s="49"/>
      <c r="AF143" s="8" t="s">
        <v>432</v>
      </c>
      <c r="AG143" s="8" t="s">
        <v>432</v>
      </c>
      <c r="AH143" s="8" t="s">
        <v>432</v>
      </c>
      <c r="AI143" s="8" t="s">
        <v>432</v>
      </c>
      <c r="AJ143" s="8" t="s">
        <v>432</v>
      </c>
      <c r="AK143" s="8" t="s">
        <v>432</v>
      </c>
      <c r="AL143" s="38" t="s">
        <v>50</v>
      </c>
    </row>
    <row r="144" spans="1:38" ht="26.25" customHeight="1" thickBot="1" x14ac:dyDescent="0.25">
      <c r="A144" s="80"/>
      <c r="B144" s="38" t="s">
        <v>349</v>
      </c>
      <c r="C144" s="81" t="s">
        <v>356</v>
      </c>
      <c r="D144" s="82" t="s">
        <v>282</v>
      </c>
      <c r="E144" s="8" t="s">
        <v>432</v>
      </c>
      <c r="F144" s="8" t="s">
        <v>432</v>
      </c>
      <c r="G144" s="8" t="s">
        <v>432</v>
      </c>
      <c r="H144" s="8" t="s">
        <v>432</v>
      </c>
      <c r="I144" s="8" t="s">
        <v>432</v>
      </c>
      <c r="J144" s="8" t="s">
        <v>432</v>
      </c>
      <c r="K144" s="8" t="s">
        <v>432</v>
      </c>
      <c r="L144" s="8" t="s">
        <v>432</v>
      </c>
      <c r="M144" s="8" t="s">
        <v>432</v>
      </c>
      <c r="N144" s="8" t="s">
        <v>432</v>
      </c>
      <c r="O144" s="8" t="s">
        <v>432</v>
      </c>
      <c r="P144" s="8" t="s">
        <v>432</v>
      </c>
      <c r="Q144" s="8" t="s">
        <v>432</v>
      </c>
      <c r="R144" s="8" t="s">
        <v>432</v>
      </c>
      <c r="S144" s="8" t="s">
        <v>432</v>
      </c>
      <c r="T144" s="8" t="s">
        <v>432</v>
      </c>
      <c r="U144" s="8" t="s">
        <v>432</v>
      </c>
      <c r="V144" s="8" t="s">
        <v>432</v>
      </c>
      <c r="W144" s="8" t="s">
        <v>432</v>
      </c>
      <c r="X144" s="8" t="s">
        <v>432</v>
      </c>
      <c r="Y144" s="8" t="s">
        <v>432</v>
      </c>
      <c r="Z144" s="8" t="s">
        <v>432</v>
      </c>
      <c r="AA144" s="8" t="s">
        <v>432</v>
      </c>
      <c r="AB144" s="8" t="s">
        <v>432</v>
      </c>
      <c r="AC144" s="8" t="s">
        <v>432</v>
      </c>
      <c r="AD144" s="8" t="s">
        <v>432</v>
      </c>
      <c r="AE144" s="49"/>
      <c r="AF144" s="8" t="s">
        <v>432</v>
      </c>
      <c r="AG144" s="8" t="s">
        <v>432</v>
      </c>
      <c r="AH144" s="8" t="s">
        <v>432</v>
      </c>
      <c r="AI144" s="8" t="s">
        <v>432</v>
      </c>
      <c r="AJ144" s="8" t="s">
        <v>432</v>
      </c>
      <c r="AK144" s="8" t="s">
        <v>432</v>
      </c>
      <c r="AL144" s="38" t="s">
        <v>50</v>
      </c>
    </row>
    <row r="145" spans="1:38" ht="26.25" customHeight="1" thickBot="1" x14ac:dyDescent="0.25">
      <c r="A145" s="80"/>
      <c r="B145" s="38" t="s">
        <v>350</v>
      </c>
      <c r="C145" s="81" t="s">
        <v>357</v>
      </c>
      <c r="D145" s="82" t="s">
        <v>282</v>
      </c>
      <c r="E145" s="8" t="s">
        <v>432</v>
      </c>
      <c r="F145" s="8" t="s">
        <v>432</v>
      </c>
      <c r="G145" s="8" t="s">
        <v>432</v>
      </c>
      <c r="H145" s="8" t="s">
        <v>432</v>
      </c>
      <c r="I145" s="8" t="s">
        <v>432</v>
      </c>
      <c r="J145" s="8" t="s">
        <v>432</v>
      </c>
      <c r="K145" s="8" t="s">
        <v>432</v>
      </c>
      <c r="L145" s="8" t="s">
        <v>432</v>
      </c>
      <c r="M145" s="8" t="s">
        <v>432</v>
      </c>
      <c r="N145" s="8" t="s">
        <v>432</v>
      </c>
      <c r="O145" s="8" t="s">
        <v>432</v>
      </c>
      <c r="P145" s="8" t="s">
        <v>432</v>
      </c>
      <c r="Q145" s="8" t="s">
        <v>432</v>
      </c>
      <c r="R145" s="8" t="s">
        <v>432</v>
      </c>
      <c r="S145" s="8" t="s">
        <v>432</v>
      </c>
      <c r="T145" s="8" t="s">
        <v>432</v>
      </c>
      <c r="U145" s="8" t="s">
        <v>432</v>
      </c>
      <c r="V145" s="8" t="s">
        <v>432</v>
      </c>
      <c r="W145" s="8" t="s">
        <v>432</v>
      </c>
      <c r="X145" s="8" t="s">
        <v>432</v>
      </c>
      <c r="Y145" s="8" t="s">
        <v>432</v>
      </c>
      <c r="Z145" s="8" t="s">
        <v>432</v>
      </c>
      <c r="AA145" s="8" t="s">
        <v>432</v>
      </c>
      <c r="AB145" s="8" t="s">
        <v>432</v>
      </c>
      <c r="AC145" s="8" t="s">
        <v>432</v>
      </c>
      <c r="AD145" s="8" t="s">
        <v>432</v>
      </c>
      <c r="AE145" s="49"/>
      <c r="AF145" s="8" t="s">
        <v>432</v>
      </c>
      <c r="AG145" s="8" t="s">
        <v>432</v>
      </c>
      <c r="AH145" s="8" t="s">
        <v>432</v>
      </c>
      <c r="AI145" s="8" t="s">
        <v>432</v>
      </c>
      <c r="AJ145" s="8" t="s">
        <v>432</v>
      </c>
      <c r="AK145" s="8" t="s">
        <v>432</v>
      </c>
      <c r="AL145" s="38" t="s">
        <v>50</v>
      </c>
    </row>
    <row r="146" spans="1:38" ht="26.25" customHeight="1" thickBot="1" x14ac:dyDescent="0.25">
      <c r="A146" s="80"/>
      <c r="B146" s="38" t="s">
        <v>351</v>
      </c>
      <c r="C146" s="81" t="s">
        <v>358</v>
      </c>
      <c r="D146" s="82" t="s">
        <v>282</v>
      </c>
      <c r="E146" s="8" t="s">
        <v>432</v>
      </c>
      <c r="F146" s="8" t="s">
        <v>432</v>
      </c>
      <c r="G146" s="8" t="s">
        <v>432</v>
      </c>
      <c r="H146" s="8" t="s">
        <v>432</v>
      </c>
      <c r="I146" s="8" t="s">
        <v>432</v>
      </c>
      <c r="J146" s="8" t="s">
        <v>432</v>
      </c>
      <c r="K146" s="8" t="s">
        <v>432</v>
      </c>
      <c r="L146" s="8" t="s">
        <v>432</v>
      </c>
      <c r="M146" s="8" t="s">
        <v>432</v>
      </c>
      <c r="N146" s="8" t="s">
        <v>432</v>
      </c>
      <c r="O146" s="8" t="s">
        <v>432</v>
      </c>
      <c r="P146" s="8" t="s">
        <v>432</v>
      </c>
      <c r="Q146" s="8" t="s">
        <v>432</v>
      </c>
      <c r="R146" s="8" t="s">
        <v>432</v>
      </c>
      <c r="S146" s="8" t="s">
        <v>432</v>
      </c>
      <c r="T146" s="8" t="s">
        <v>432</v>
      </c>
      <c r="U146" s="8" t="s">
        <v>432</v>
      </c>
      <c r="V146" s="8" t="s">
        <v>432</v>
      </c>
      <c r="W146" s="8" t="s">
        <v>432</v>
      </c>
      <c r="X146" s="8" t="s">
        <v>432</v>
      </c>
      <c r="Y146" s="8" t="s">
        <v>432</v>
      </c>
      <c r="Z146" s="8" t="s">
        <v>432</v>
      </c>
      <c r="AA146" s="8" t="s">
        <v>432</v>
      </c>
      <c r="AB146" s="8" t="s">
        <v>432</v>
      </c>
      <c r="AC146" s="8" t="s">
        <v>432</v>
      </c>
      <c r="AD146" s="8" t="s">
        <v>432</v>
      </c>
      <c r="AE146" s="49"/>
      <c r="AF146" s="8" t="s">
        <v>432</v>
      </c>
      <c r="AG146" s="8" t="s">
        <v>432</v>
      </c>
      <c r="AH146" s="8" t="s">
        <v>432</v>
      </c>
      <c r="AI146" s="8" t="s">
        <v>432</v>
      </c>
      <c r="AJ146" s="8" t="s">
        <v>432</v>
      </c>
      <c r="AK146" s="8" t="s">
        <v>432</v>
      </c>
      <c r="AL146" s="38" t="s">
        <v>50</v>
      </c>
    </row>
    <row r="147" spans="1:38" ht="26.25" customHeight="1" thickBot="1" x14ac:dyDescent="0.25">
      <c r="A147" s="80"/>
      <c r="B147" s="38" t="s">
        <v>352</v>
      </c>
      <c r="C147" s="81" t="s">
        <v>359</v>
      </c>
      <c r="D147" s="82" t="s">
        <v>282</v>
      </c>
      <c r="E147" s="8" t="s">
        <v>432</v>
      </c>
      <c r="F147" s="8" t="s">
        <v>432</v>
      </c>
      <c r="G147" s="8" t="s">
        <v>432</v>
      </c>
      <c r="H147" s="8" t="s">
        <v>432</v>
      </c>
      <c r="I147" s="8" t="s">
        <v>432</v>
      </c>
      <c r="J147" s="8" t="s">
        <v>432</v>
      </c>
      <c r="K147" s="8" t="s">
        <v>432</v>
      </c>
      <c r="L147" s="8" t="s">
        <v>432</v>
      </c>
      <c r="M147" s="8" t="s">
        <v>432</v>
      </c>
      <c r="N147" s="8" t="s">
        <v>432</v>
      </c>
      <c r="O147" s="8" t="s">
        <v>432</v>
      </c>
      <c r="P147" s="8" t="s">
        <v>432</v>
      </c>
      <c r="Q147" s="8" t="s">
        <v>432</v>
      </c>
      <c r="R147" s="8" t="s">
        <v>432</v>
      </c>
      <c r="S147" s="8" t="s">
        <v>432</v>
      </c>
      <c r="T147" s="8" t="s">
        <v>432</v>
      </c>
      <c r="U147" s="8" t="s">
        <v>432</v>
      </c>
      <c r="V147" s="8" t="s">
        <v>432</v>
      </c>
      <c r="W147" s="8" t="s">
        <v>432</v>
      </c>
      <c r="X147" s="8" t="s">
        <v>432</v>
      </c>
      <c r="Y147" s="8" t="s">
        <v>432</v>
      </c>
      <c r="Z147" s="8" t="s">
        <v>432</v>
      </c>
      <c r="AA147" s="8" t="s">
        <v>432</v>
      </c>
      <c r="AB147" s="8" t="s">
        <v>432</v>
      </c>
      <c r="AC147" s="8" t="s">
        <v>432</v>
      </c>
      <c r="AD147" s="8" t="s">
        <v>432</v>
      </c>
      <c r="AE147" s="49"/>
      <c r="AF147" s="8" t="s">
        <v>432</v>
      </c>
      <c r="AG147" s="8" t="s">
        <v>432</v>
      </c>
      <c r="AH147" s="8" t="s">
        <v>432</v>
      </c>
      <c r="AI147" s="8" t="s">
        <v>432</v>
      </c>
      <c r="AJ147" s="8" t="s">
        <v>432</v>
      </c>
      <c r="AK147" s="8" t="s">
        <v>432</v>
      </c>
      <c r="AL147" s="38" t="s">
        <v>50</v>
      </c>
    </row>
    <row r="148" spans="1:38" ht="26.25" customHeight="1" thickBot="1" x14ac:dyDescent="0.25">
      <c r="A148" s="80"/>
      <c r="B148" s="38" t="s">
        <v>353</v>
      </c>
      <c r="C148" s="81" t="s">
        <v>360</v>
      </c>
      <c r="D148" s="82" t="s">
        <v>282</v>
      </c>
      <c r="E148" s="8" t="s">
        <v>432</v>
      </c>
      <c r="F148" s="8" t="s">
        <v>432</v>
      </c>
      <c r="G148" s="8" t="s">
        <v>432</v>
      </c>
      <c r="H148" s="8" t="s">
        <v>432</v>
      </c>
      <c r="I148" s="8" t="s">
        <v>432</v>
      </c>
      <c r="J148" s="8" t="s">
        <v>432</v>
      </c>
      <c r="K148" s="8" t="s">
        <v>432</v>
      </c>
      <c r="L148" s="8" t="s">
        <v>432</v>
      </c>
      <c r="M148" s="8" t="s">
        <v>432</v>
      </c>
      <c r="N148" s="8" t="s">
        <v>432</v>
      </c>
      <c r="O148" s="8" t="s">
        <v>432</v>
      </c>
      <c r="P148" s="8" t="s">
        <v>432</v>
      </c>
      <c r="Q148" s="8" t="s">
        <v>432</v>
      </c>
      <c r="R148" s="8" t="s">
        <v>432</v>
      </c>
      <c r="S148" s="8" t="s">
        <v>432</v>
      </c>
      <c r="T148" s="8" t="s">
        <v>432</v>
      </c>
      <c r="U148" s="8" t="s">
        <v>432</v>
      </c>
      <c r="V148" s="8" t="s">
        <v>432</v>
      </c>
      <c r="W148" s="8" t="s">
        <v>432</v>
      </c>
      <c r="X148" s="8" t="s">
        <v>432</v>
      </c>
      <c r="Y148" s="8" t="s">
        <v>432</v>
      </c>
      <c r="Z148" s="8" t="s">
        <v>432</v>
      </c>
      <c r="AA148" s="8" t="s">
        <v>432</v>
      </c>
      <c r="AB148" s="8" t="s">
        <v>432</v>
      </c>
      <c r="AC148" s="8" t="s">
        <v>432</v>
      </c>
      <c r="AD148" s="8" t="s">
        <v>432</v>
      </c>
      <c r="AE148" s="49"/>
      <c r="AF148" s="8" t="s">
        <v>432</v>
      </c>
      <c r="AG148" s="8" t="s">
        <v>432</v>
      </c>
      <c r="AH148" s="8" t="s">
        <v>432</v>
      </c>
      <c r="AI148" s="8" t="s">
        <v>432</v>
      </c>
      <c r="AJ148" s="8" t="s">
        <v>432</v>
      </c>
      <c r="AK148" s="8" t="s">
        <v>432</v>
      </c>
      <c r="AL148" s="38" t="s">
        <v>414</v>
      </c>
    </row>
    <row r="149" spans="1:38" ht="26.25" customHeight="1" thickBot="1" x14ac:dyDescent="0.25">
      <c r="A149" s="80"/>
      <c r="B149" s="38" t="s">
        <v>354</v>
      </c>
      <c r="C149" s="81" t="s">
        <v>361</v>
      </c>
      <c r="D149" s="82" t="s">
        <v>282</v>
      </c>
      <c r="E149" s="8" t="s">
        <v>432</v>
      </c>
      <c r="F149" s="8" t="s">
        <v>432</v>
      </c>
      <c r="G149" s="8" t="s">
        <v>432</v>
      </c>
      <c r="H149" s="8" t="s">
        <v>432</v>
      </c>
      <c r="I149" s="8" t="s">
        <v>432</v>
      </c>
      <c r="J149" s="8" t="s">
        <v>432</v>
      </c>
      <c r="K149" s="8" t="s">
        <v>432</v>
      </c>
      <c r="L149" s="8" t="s">
        <v>432</v>
      </c>
      <c r="M149" s="8" t="s">
        <v>432</v>
      </c>
      <c r="N149" s="8" t="s">
        <v>432</v>
      </c>
      <c r="O149" s="8" t="s">
        <v>432</v>
      </c>
      <c r="P149" s="8" t="s">
        <v>432</v>
      </c>
      <c r="Q149" s="8" t="s">
        <v>432</v>
      </c>
      <c r="R149" s="8" t="s">
        <v>432</v>
      </c>
      <c r="S149" s="8" t="s">
        <v>432</v>
      </c>
      <c r="T149" s="8" t="s">
        <v>432</v>
      </c>
      <c r="U149" s="8" t="s">
        <v>432</v>
      </c>
      <c r="V149" s="8" t="s">
        <v>432</v>
      </c>
      <c r="W149" s="8" t="s">
        <v>432</v>
      </c>
      <c r="X149" s="8" t="s">
        <v>432</v>
      </c>
      <c r="Y149" s="8" t="s">
        <v>432</v>
      </c>
      <c r="Z149" s="8" t="s">
        <v>432</v>
      </c>
      <c r="AA149" s="8" t="s">
        <v>432</v>
      </c>
      <c r="AB149" s="8" t="s">
        <v>432</v>
      </c>
      <c r="AC149" s="8" t="s">
        <v>432</v>
      </c>
      <c r="AD149" s="8" t="s">
        <v>432</v>
      </c>
      <c r="AE149" s="49"/>
      <c r="AF149" s="8" t="s">
        <v>432</v>
      </c>
      <c r="AG149" s="8" t="s">
        <v>432</v>
      </c>
      <c r="AH149" s="8" t="s">
        <v>432</v>
      </c>
      <c r="AI149" s="8" t="s">
        <v>432</v>
      </c>
      <c r="AJ149" s="8" t="s">
        <v>432</v>
      </c>
      <c r="AK149" s="8"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25">
      <c r="A152" s="85"/>
      <c r="B152" s="86" t="s">
        <v>368</v>
      </c>
      <c r="C152" s="87" t="s">
        <v>365</v>
      </c>
      <c r="D152" s="85" t="s">
        <v>298</v>
      </c>
      <c r="E152" s="10">
        <f>E141 + E151 + IF(AND(OR($B$4="AT",$B$4="BE",$B$4="CH",$B$4="GB",$B$4="IE",$B$4="LT",$B$4="LU",$B$4="NL"),SUM(E143:E149)&gt;0),SUM(E143:E149)-SUM(E27:E33),0)</f>
        <v>69.306220727777799</v>
      </c>
      <c r="F152" s="10">
        <f t="shared" ref="F152:AD152" si="2">F141 + F151 + IF(AND(OR($B$4="AT",$B$4="BE",$B$4="CH",$B$4="GB",$B$4="IE",$B$4="LT",$B$4="LU",$B$4="NL"),SUM(F143:F149)&gt;0),SUM(F143:F149)-SUM(F27:F33),0)</f>
        <v>89.216858421804034</v>
      </c>
      <c r="G152" s="10">
        <f t="shared" si="2"/>
        <v>34.250096695413767</v>
      </c>
      <c r="H152" s="10">
        <f t="shared" si="2"/>
        <v>36.241980206321536</v>
      </c>
      <c r="I152" s="10">
        <f t="shared" si="2"/>
        <v>38.233640884974974</v>
      </c>
      <c r="J152" s="10">
        <f t="shared" si="2"/>
        <v>52.205177843032295</v>
      </c>
      <c r="K152" s="10">
        <f t="shared" si="2"/>
        <v>80.492170209098063</v>
      </c>
      <c r="L152" s="10">
        <f t="shared" si="2"/>
        <v>5.2270400685235359</v>
      </c>
      <c r="M152" s="10">
        <f t="shared" si="2"/>
        <v>333.81137457644616</v>
      </c>
      <c r="N152" s="10">
        <f t="shared" si="2"/>
        <v>10.389524822834472</v>
      </c>
      <c r="O152" s="10">
        <f t="shared" si="2"/>
        <v>1.0145147710280664</v>
      </c>
      <c r="P152" s="10">
        <f t="shared" si="2"/>
        <v>0.48842945869496485</v>
      </c>
      <c r="Q152" s="10">
        <f t="shared" si="2"/>
        <v>0.84719322418854459</v>
      </c>
      <c r="R152" s="10">
        <f t="shared" si="2"/>
        <v>3.3042231296270366</v>
      </c>
      <c r="S152" s="10">
        <f t="shared" si="2"/>
        <v>23.858487941661348</v>
      </c>
      <c r="T152" s="10">
        <f t="shared" si="2"/>
        <v>7.7472122377710964</v>
      </c>
      <c r="U152" s="10">
        <f t="shared" si="2"/>
        <v>0.52897834824665924</v>
      </c>
      <c r="V152" s="10">
        <f t="shared" si="2"/>
        <v>38.665883487811918</v>
      </c>
      <c r="W152" s="10">
        <f t="shared" si="2"/>
        <v>80.035286516854214</v>
      </c>
      <c r="X152" s="10">
        <f t="shared" si="2"/>
        <v>6.2034300743445572</v>
      </c>
      <c r="Y152" s="10">
        <f t="shared" si="2"/>
        <v>5.8936681132766511</v>
      </c>
      <c r="Z152" s="10">
        <f t="shared" si="2"/>
        <v>2.4992933797130723</v>
      </c>
      <c r="AA152" s="10">
        <f t="shared" si="2"/>
        <v>3.4725287176480002</v>
      </c>
      <c r="AB152" s="10">
        <f t="shared" si="2"/>
        <v>18.265562037158279</v>
      </c>
      <c r="AC152" s="10">
        <f t="shared" si="2"/>
        <v>0.85054232398540708</v>
      </c>
      <c r="AD152" s="10">
        <f t="shared" si="2"/>
        <v>4.6920513474350907</v>
      </c>
      <c r="AE152" s="49"/>
      <c r="AF152" s="10"/>
      <c r="AG152" s="10"/>
      <c r="AH152" s="10"/>
      <c r="AI152" s="10"/>
      <c r="AJ152" s="10"/>
      <c r="AK152" s="10"/>
      <c r="AL152" s="40"/>
    </row>
    <row r="153" spans="1:38" ht="26.25" customHeight="1" thickBot="1" x14ac:dyDescent="0.25">
      <c r="A153" s="83"/>
      <c r="B153" s="39" t="s">
        <v>327</v>
      </c>
      <c r="C153" s="84" t="s">
        <v>371</v>
      </c>
      <c r="D153" s="83"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25">
      <c r="A154" s="85"/>
      <c r="B154" s="86" t="s">
        <v>369</v>
      </c>
      <c r="C154" s="87" t="s">
        <v>366</v>
      </c>
      <c r="D154" s="85" t="s">
        <v>325</v>
      </c>
      <c r="E154" s="10">
        <f>E141 + E153 - IF(OR($B$6=2005,$B$6&gt;=2020),SUM(E99:E122),0) + IF(AND(OR($B$4="AT",$B$4="BE",$B$4="CH",$B$4="GB",$B$4="IE",$B$4="LT",$B$4="LU",$B$4="NL"),SUM(E143:E149)&gt;0),SUM(E143:E149)-SUM(E27:E33),0)</f>
        <v>69.306220727777799</v>
      </c>
      <c r="F154" s="10">
        <f>F141 + F153 - IF(OR($B$6=2005,$B$6&gt;=2020),SUM(F99:F122),0) + IF(AND(OR($B$4="AT",$B$4="BE",$B$4="CH",$B$4="GB",$B$4="IE",$B$4="LT",$B$4="LU",$B$4="NL"),SUM(F143:F149)&gt;0),SUM(F143:F149)-SUM(F27:F33),0)</f>
        <v>89.216858421804034</v>
      </c>
      <c r="G154" s="10">
        <f>G141 + G153 + IF(AND(OR($B$4="AT",$B$4="BE",$B$4="CH",$B$4="GB",$B$4="IE",$B$4="LT",$B$4="LU",$B$4="NL"),SUM(G143:G149)&gt;0),SUM(G143:G149)-SUM(G27:G33),0)</f>
        <v>34.250096695413767</v>
      </c>
      <c r="H154" s="10">
        <f t="shared" ref="H154:AD154" si="3">H141 + H153 + IF(AND(OR($B$4="AT",$B$4="BE",$B$4="CH",$B$4="GB",$B$4="IE",$B$4="LT",$B$4="LU",$B$4="NL"),SUM(H143:H149)&gt;0),SUM(H143:H149)-SUM(H27:H33),0)</f>
        <v>36.241980206321536</v>
      </c>
      <c r="I154" s="10">
        <f t="shared" si="3"/>
        <v>38.233640884974974</v>
      </c>
      <c r="J154" s="10">
        <f t="shared" si="3"/>
        <v>52.205177843032295</v>
      </c>
      <c r="K154" s="10">
        <f t="shared" si="3"/>
        <v>80.492170209098063</v>
      </c>
      <c r="L154" s="10">
        <f t="shared" si="3"/>
        <v>5.2270400685235359</v>
      </c>
      <c r="M154" s="10">
        <f t="shared" si="3"/>
        <v>333.81137457644616</v>
      </c>
      <c r="N154" s="10">
        <f t="shared" si="3"/>
        <v>10.389524822834472</v>
      </c>
      <c r="O154" s="10">
        <f t="shared" si="3"/>
        <v>1.0145147710280664</v>
      </c>
      <c r="P154" s="10">
        <f t="shared" si="3"/>
        <v>0.48842945869496485</v>
      </c>
      <c r="Q154" s="10">
        <f t="shared" si="3"/>
        <v>0.84719322418854459</v>
      </c>
      <c r="R154" s="10">
        <f t="shared" si="3"/>
        <v>3.3042231296270366</v>
      </c>
      <c r="S154" s="10">
        <f t="shared" si="3"/>
        <v>23.858487941661348</v>
      </c>
      <c r="T154" s="10">
        <f t="shared" si="3"/>
        <v>7.7472122377710964</v>
      </c>
      <c r="U154" s="10">
        <f t="shared" si="3"/>
        <v>0.52897834824665924</v>
      </c>
      <c r="V154" s="10">
        <f t="shared" si="3"/>
        <v>38.665883487811918</v>
      </c>
      <c r="W154" s="10">
        <f t="shared" si="3"/>
        <v>80.035286516854214</v>
      </c>
      <c r="X154" s="10">
        <f t="shared" si="3"/>
        <v>6.2034300743445572</v>
      </c>
      <c r="Y154" s="10">
        <f t="shared" si="3"/>
        <v>5.8936681132766511</v>
      </c>
      <c r="Z154" s="10">
        <f t="shared" si="3"/>
        <v>2.4992933797130723</v>
      </c>
      <c r="AA154" s="10">
        <f t="shared" si="3"/>
        <v>3.4725287176480002</v>
      </c>
      <c r="AB154" s="10">
        <f t="shared" si="3"/>
        <v>18.265562037158279</v>
      </c>
      <c r="AC154" s="10">
        <f t="shared" si="3"/>
        <v>0.85054232398540708</v>
      </c>
      <c r="AD154" s="10">
        <f t="shared" si="3"/>
        <v>4.6920513474350907</v>
      </c>
      <c r="AE154" s="51"/>
      <c r="AF154" s="10"/>
      <c r="AG154" s="10"/>
      <c r="AH154" s="10"/>
      <c r="AI154" s="10"/>
      <c r="AJ154" s="10"/>
      <c r="AK154" s="10"/>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1.3161076436782477</v>
      </c>
      <c r="F157" s="93">
        <v>6.2311961392712098E-2</v>
      </c>
      <c r="G157" s="93">
        <v>0.24080400588</v>
      </c>
      <c r="H157" s="93" t="s">
        <v>431</v>
      </c>
      <c r="I157" s="93">
        <v>8.9384711789611184E-3</v>
      </c>
      <c r="J157" s="93">
        <v>8.9384711789611184E-3</v>
      </c>
      <c r="K157" s="93">
        <v>8.9384711789611184E-3</v>
      </c>
      <c r="L157" s="93">
        <v>1.0664331619752948E-3</v>
      </c>
      <c r="M157" s="93">
        <v>0.27625717432066077</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3482.644889358432</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0.11497045772827121</v>
      </c>
      <c r="F158" s="93">
        <v>5.5108610447904098E-3</v>
      </c>
      <c r="G158" s="93">
        <v>2.0912118792000001E-2</v>
      </c>
      <c r="H158" s="93" t="s">
        <v>431</v>
      </c>
      <c r="I158" s="93">
        <v>7.7511193053497198E-4</v>
      </c>
      <c r="J158" s="93">
        <v>7.7511193053497198E-4</v>
      </c>
      <c r="K158" s="93">
        <v>7.7511193053497198E-4</v>
      </c>
      <c r="L158" s="93">
        <v>8.3460196536981992E-5</v>
      </c>
      <c r="M158" s="93">
        <v>2.3936282835723521E-2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302.44346823355824</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0.49903061838000001</v>
      </c>
      <c r="F159" s="93">
        <v>1.7079846840000003E-2</v>
      </c>
      <c r="G159" s="93">
        <v>0.16939909931</v>
      </c>
      <c r="H159" s="93">
        <v>4.4064244000000004E-5</v>
      </c>
      <c r="I159" s="93">
        <v>3.2340441419999998E-2</v>
      </c>
      <c r="J159" s="93">
        <v>3.5770605920000004E-2</v>
      </c>
      <c r="K159" s="93">
        <v>3.5770605920000004E-2</v>
      </c>
      <c r="L159" s="93">
        <v>4.0635181999999998E-5</v>
      </c>
      <c r="M159" s="93">
        <v>4.6620988539999998E-2</v>
      </c>
      <c r="N159" s="93">
        <v>1.0991736000000002E-3</v>
      </c>
      <c r="O159" s="93">
        <v>1.19527898E-4</v>
      </c>
      <c r="P159" s="93">
        <v>1.3345989999999998E-4</v>
      </c>
      <c r="Q159" s="93">
        <v>3.8361860600000003E-3</v>
      </c>
      <c r="R159" s="93">
        <v>4.0659056269999995E-3</v>
      </c>
      <c r="S159" s="93">
        <v>7.6154881879999994E-3</v>
      </c>
      <c r="T159" s="93">
        <v>0.17990046643800001</v>
      </c>
      <c r="U159" s="93">
        <v>1.247073597E-3</v>
      </c>
      <c r="V159" s="93">
        <v>7.5603971520000002E-3</v>
      </c>
      <c r="W159" s="93">
        <v>2.7218850399999997E-3</v>
      </c>
      <c r="X159" s="93">
        <v>1.8899993462000002E-4</v>
      </c>
      <c r="Y159" s="93">
        <v>3.1500009616599998E-4</v>
      </c>
      <c r="Z159" s="93" t="s">
        <v>431</v>
      </c>
      <c r="AA159" s="93" t="s">
        <v>431</v>
      </c>
      <c r="AB159" s="93">
        <v>5.0400003078599994E-4</v>
      </c>
      <c r="AC159" s="93">
        <v>8.3913010999999999E-4</v>
      </c>
      <c r="AD159" s="93">
        <v>3.2180158500000004E-3</v>
      </c>
      <c r="AE159" s="49"/>
      <c r="AF159" s="93">
        <v>254.96099999999998</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0.19440000000000002</v>
      </c>
      <c r="F163" s="97">
        <v>0.58320000000000005</v>
      </c>
      <c r="G163" s="97">
        <v>3.8880000000000005E-2</v>
      </c>
      <c r="H163" s="97">
        <v>3.8880000000000005E-2</v>
      </c>
      <c r="I163" s="97">
        <v>1.944</v>
      </c>
      <c r="J163" s="97">
        <v>2.3328000000000002</v>
      </c>
      <c r="K163" s="97">
        <v>3.4991999999999996</v>
      </c>
      <c r="L163" s="97">
        <v>0.17496</v>
      </c>
      <c r="M163" s="97">
        <v>5.8319999999999999</v>
      </c>
      <c r="N163" s="97" t="s">
        <v>432</v>
      </c>
      <c r="O163" s="97" t="s">
        <v>432</v>
      </c>
      <c r="P163" s="97">
        <v>2.7216000000000002E-3</v>
      </c>
      <c r="Q163" s="97" t="s">
        <v>432</v>
      </c>
      <c r="R163" s="97" t="s">
        <v>432</v>
      </c>
      <c r="S163" s="97" t="s">
        <v>432</v>
      </c>
      <c r="T163" s="97" t="s">
        <v>432</v>
      </c>
      <c r="U163" s="97" t="s">
        <v>432</v>
      </c>
      <c r="V163" s="97" t="s">
        <v>432</v>
      </c>
      <c r="W163" s="97">
        <v>0.77759999999999996</v>
      </c>
      <c r="X163" s="97">
        <v>0.15552000000000002</v>
      </c>
      <c r="Y163" s="97">
        <v>0.27216000000000001</v>
      </c>
      <c r="Z163" s="97">
        <v>0.27216000000000001</v>
      </c>
      <c r="AA163" s="97">
        <v>0.34991999999999995</v>
      </c>
      <c r="AB163" s="97">
        <v>1.04976</v>
      </c>
      <c r="AC163" s="97" t="s">
        <v>432</v>
      </c>
      <c r="AD163" s="97" t="s">
        <v>432</v>
      </c>
      <c r="AE163" s="50"/>
      <c r="AF163" s="97" t="s">
        <v>432</v>
      </c>
      <c r="AG163" s="97" t="s">
        <v>432</v>
      </c>
      <c r="AH163" s="97" t="s">
        <v>432</v>
      </c>
      <c r="AI163" s="97" t="s">
        <v>432</v>
      </c>
      <c r="AJ163" s="97" t="s">
        <v>432</v>
      </c>
      <c r="AK163" s="97">
        <v>1944</v>
      </c>
      <c r="AL163" s="45" t="s">
        <v>345</v>
      </c>
    </row>
    <row r="164" spans="1:38" ht="26.25" customHeight="1" thickBot="1" x14ac:dyDescent="0.25">
      <c r="A164" s="45" t="s">
        <v>340</v>
      </c>
      <c r="B164" s="45" t="s">
        <v>346</v>
      </c>
      <c r="C164" s="96" t="s">
        <v>347</v>
      </c>
      <c r="D164" s="97"/>
      <c r="E164" s="97" t="s">
        <v>432</v>
      </c>
      <c r="F164" s="97" t="s">
        <v>432</v>
      </c>
      <c r="G164" s="97" t="s">
        <v>432</v>
      </c>
      <c r="H164" s="97">
        <v>0.39226252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2011</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2011</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6.2010209799999991</v>
      </c>
      <c r="F14" s="58">
        <v>0.29178839524619998</v>
      </c>
      <c r="G14" s="58">
        <v>10.398556994870001</v>
      </c>
      <c r="H14" s="58">
        <v>1.2035302298934998E-2</v>
      </c>
      <c r="I14" s="58">
        <v>0.24042612063999999</v>
      </c>
      <c r="J14" s="58">
        <v>0.37200094964000002</v>
      </c>
      <c r="K14" s="58">
        <v>0.60642656964000008</v>
      </c>
      <c r="L14" s="58">
        <v>1.8913973505599996E-2</v>
      </c>
      <c r="M14" s="58">
        <v>0.64963870599999995</v>
      </c>
      <c r="N14" s="58">
        <v>0.33383068781800007</v>
      </c>
      <c r="O14" s="58">
        <v>7.8620393142000006E-3</v>
      </c>
      <c r="P14" s="58">
        <v>0.19622381859999999</v>
      </c>
      <c r="Q14" s="58">
        <v>0.21513994707269996</v>
      </c>
      <c r="R14" s="58">
        <v>0.44396747969894002</v>
      </c>
      <c r="S14" s="58">
        <v>0.27229175941810002</v>
      </c>
      <c r="T14" s="58">
        <v>1.5931316826939999</v>
      </c>
      <c r="U14" s="58">
        <v>1.5516179168816001E-2</v>
      </c>
      <c r="V14" s="58">
        <v>0.56329258027464002</v>
      </c>
      <c r="W14" s="58">
        <v>0.31502489822165003</v>
      </c>
      <c r="X14" s="58">
        <v>1.6534515048429906E-3</v>
      </c>
      <c r="Y14" s="58">
        <v>3.2552811066269417E-3</v>
      </c>
      <c r="Z14" s="58">
        <v>6.6668718508523025E-4</v>
      </c>
      <c r="AA14" s="58">
        <v>1.24382781712034E-3</v>
      </c>
      <c r="AB14" s="58">
        <v>6.8192476136755033E-3</v>
      </c>
      <c r="AC14" s="58">
        <v>1.9321345362200003E-2</v>
      </c>
      <c r="AD14" s="58">
        <v>4.1288109399076403</v>
      </c>
      <c r="AE14" s="46"/>
      <c r="AF14" s="57">
        <v>7443.3201490000001</v>
      </c>
      <c r="AG14" s="57">
        <v>24270.585810000004</v>
      </c>
      <c r="AH14" s="57">
        <v>29492.533842299999</v>
      </c>
      <c r="AI14" s="57">
        <v>968.63800000000003</v>
      </c>
      <c r="AJ14" s="57" t="s">
        <v>430</v>
      </c>
      <c r="AK14" s="57" t="s">
        <v>432</v>
      </c>
      <c r="AL14" s="200" t="s">
        <v>50</v>
      </c>
    </row>
    <row r="15" spans="1:38" ht="26.25" customHeight="1" thickBot="1" x14ac:dyDescent="0.25">
      <c r="A15" s="55" t="s">
        <v>54</v>
      </c>
      <c r="B15" s="55" t="s">
        <v>55</v>
      </c>
      <c r="C15" s="56" t="s">
        <v>56</v>
      </c>
      <c r="D15" s="57"/>
      <c r="E15" s="58">
        <v>2.3801723349999997</v>
      </c>
      <c r="F15" s="58">
        <v>6.2030074359999993E-2</v>
      </c>
      <c r="G15" s="58">
        <v>6.160372231937</v>
      </c>
      <c r="H15" s="58" t="s">
        <v>431</v>
      </c>
      <c r="I15" s="58">
        <v>0.17855096792999997</v>
      </c>
      <c r="J15" s="58">
        <v>0.23326322023000001</v>
      </c>
      <c r="K15" s="58">
        <v>0.32053854963000006</v>
      </c>
      <c r="L15" s="58">
        <v>1.1553354096199998E-2</v>
      </c>
      <c r="M15" s="58">
        <v>0.40577815340000001</v>
      </c>
      <c r="N15" s="58">
        <v>6.5461290849999992E-2</v>
      </c>
      <c r="O15" s="58">
        <v>2.0337746263999996E-2</v>
      </c>
      <c r="P15" s="58">
        <v>4.494362319E-3</v>
      </c>
      <c r="Q15" s="58">
        <v>4.1601731180999989E-2</v>
      </c>
      <c r="R15" s="58">
        <v>7.5807305346000012E-2</v>
      </c>
      <c r="S15" s="58">
        <v>8.6887254331599995E-2</v>
      </c>
      <c r="T15" s="58">
        <v>3.4602021330159998</v>
      </c>
      <c r="U15" s="58">
        <v>2.458989948E-2</v>
      </c>
      <c r="V15" s="58">
        <v>1.0905895474999998</v>
      </c>
      <c r="W15" s="58">
        <v>2.4526292500000001E-2</v>
      </c>
      <c r="X15" s="58">
        <v>1.1064404443E-5</v>
      </c>
      <c r="Y15" s="58">
        <v>5.7679784079999998E-5</v>
      </c>
      <c r="Z15" s="58">
        <v>4.6313353157000004E-5</v>
      </c>
      <c r="AA15" s="58">
        <v>6.6902441897000007E-5</v>
      </c>
      <c r="AB15" s="58">
        <v>1.8195998357700002E-4</v>
      </c>
      <c r="AC15" s="58" t="s">
        <v>431</v>
      </c>
      <c r="AD15" s="58" t="s">
        <v>431</v>
      </c>
      <c r="AE15" s="46"/>
      <c r="AF15" s="57">
        <v>22223.243999999999</v>
      </c>
      <c r="AG15" s="57" t="s">
        <v>432</v>
      </c>
      <c r="AH15" s="57">
        <v>2801.6</v>
      </c>
      <c r="AI15" s="57" t="s">
        <v>430</v>
      </c>
      <c r="AJ15" s="57" t="s">
        <v>430</v>
      </c>
      <c r="AK15" s="57" t="s">
        <v>432</v>
      </c>
      <c r="AL15" s="200" t="s">
        <v>50</v>
      </c>
    </row>
    <row r="16" spans="1:38" ht="26.25" customHeight="1" thickBot="1" x14ac:dyDescent="0.25">
      <c r="A16" s="55" t="s">
        <v>54</v>
      </c>
      <c r="B16" s="55" t="s">
        <v>57</v>
      </c>
      <c r="C16" s="56" t="s">
        <v>58</v>
      </c>
      <c r="D16" s="57"/>
      <c r="E16" s="58">
        <v>0.39325079999999996</v>
      </c>
      <c r="F16" s="58">
        <v>0.12222659999999999</v>
      </c>
      <c r="G16" s="58">
        <v>3.5605139999999999E-3</v>
      </c>
      <c r="H16" s="58">
        <v>7.9712999999999995E-4</v>
      </c>
      <c r="I16" s="58">
        <v>4.1450759999999993E-3</v>
      </c>
      <c r="J16" s="58">
        <v>4.1450759999999993E-3</v>
      </c>
      <c r="K16" s="58">
        <v>4.1450759999999993E-3</v>
      </c>
      <c r="L16" s="58">
        <v>1.6580303999999999E-4</v>
      </c>
      <c r="M16" s="58">
        <v>0.15411179999999999</v>
      </c>
      <c r="N16" s="58">
        <v>5.8456199999999991E-5</v>
      </c>
      <c r="O16" s="58">
        <v>4.7827799999999996E-6</v>
      </c>
      <c r="P16" s="58">
        <v>5.3142E-4</v>
      </c>
      <c r="Q16" s="58">
        <v>5.3142E-4</v>
      </c>
      <c r="R16" s="58">
        <v>6.9084599999999979E-5</v>
      </c>
      <c r="S16" s="58">
        <v>1.381692E-5</v>
      </c>
      <c r="T16" s="58">
        <v>6.9084599999999979E-5</v>
      </c>
      <c r="U16" s="58">
        <v>3.0822360000000004E-4</v>
      </c>
      <c r="V16" s="58">
        <v>3.8793659999999995E-3</v>
      </c>
      <c r="W16" s="58">
        <v>2.7633840000000002E-3</v>
      </c>
      <c r="X16" s="58">
        <v>3.8262239999999997E-6</v>
      </c>
      <c r="Y16" s="58">
        <v>1.5411180000000001E-5</v>
      </c>
      <c r="Z16" s="58">
        <v>5.845620000000001E-6</v>
      </c>
      <c r="AA16" s="58">
        <v>5.7393360000000004E-6</v>
      </c>
      <c r="AB16" s="58">
        <v>3.0822360000000002E-5</v>
      </c>
      <c r="AC16" s="58" t="s">
        <v>431</v>
      </c>
      <c r="AD16" s="58" t="s">
        <v>431</v>
      </c>
      <c r="AE16" s="46"/>
      <c r="AF16" s="57" t="s">
        <v>430</v>
      </c>
      <c r="AG16" s="57" t="s">
        <v>430</v>
      </c>
      <c r="AH16" s="57">
        <v>5314.2</v>
      </c>
      <c r="AI16" s="57" t="s">
        <v>430</v>
      </c>
      <c r="AJ16" s="57" t="s">
        <v>430</v>
      </c>
      <c r="AK16" s="57" t="s">
        <v>432</v>
      </c>
      <c r="AL16" s="200" t="s">
        <v>50</v>
      </c>
    </row>
    <row r="17" spans="1:38" ht="26.25" customHeight="1" thickBot="1" x14ac:dyDescent="0.25">
      <c r="A17" s="55" t="s">
        <v>54</v>
      </c>
      <c r="B17" s="55" t="s">
        <v>59</v>
      </c>
      <c r="C17" s="56" t="s">
        <v>60</v>
      </c>
      <c r="D17" s="57"/>
      <c r="E17" s="58">
        <v>0.12977839199999999</v>
      </c>
      <c r="F17" s="58">
        <v>4.0341153800000001E-2</v>
      </c>
      <c r="G17" s="58">
        <v>0.12721143816999997</v>
      </c>
      <c r="H17" s="58">
        <v>2.331E-4</v>
      </c>
      <c r="I17" s="58">
        <v>1.4033690380000002E-2</v>
      </c>
      <c r="J17" s="58">
        <v>1.5002234380000002E-2</v>
      </c>
      <c r="K17" s="58">
        <v>1.5784946380000001E-2</v>
      </c>
      <c r="L17" s="58">
        <v>1.4645010872E-3</v>
      </c>
      <c r="M17" s="58">
        <v>0.139879845</v>
      </c>
      <c r="N17" s="58">
        <v>1.4325887131E-2</v>
      </c>
      <c r="O17" s="58">
        <v>2.7316858889999996E-4</v>
      </c>
      <c r="P17" s="58">
        <v>1.50111654E-3</v>
      </c>
      <c r="Q17" s="58">
        <v>5.4653880000000001E-4</v>
      </c>
      <c r="R17" s="58">
        <v>1.5932733729999999E-3</v>
      </c>
      <c r="S17" s="58">
        <v>1.8963456746E-3</v>
      </c>
      <c r="T17" s="58">
        <v>1.4004988929999997E-3</v>
      </c>
      <c r="U17" s="58">
        <v>2.6830151800000002E-4</v>
      </c>
      <c r="V17" s="58">
        <v>2.6385436329999998E-2</v>
      </c>
      <c r="W17" s="58">
        <v>2.2106014E-2</v>
      </c>
      <c r="X17" s="58">
        <v>4.9403390000000002E-3</v>
      </c>
      <c r="Y17" s="58">
        <v>6.9185423999999999E-3</v>
      </c>
      <c r="Z17" s="58">
        <v>2.6005521999999991E-3</v>
      </c>
      <c r="AA17" s="58">
        <v>2.037531E-3</v>
      </c>
      <c r="AB17" s="58">
        <v>1.6496964599999997E-2</v>
      </c>
      <c r="AC17" s="58">
        <v>9.6919920000000008E-5</v>
      </c>
      <c r="AD17" s="58">
        <v>1.7938098E-2</v>
      </c>
      <c r="AE17" s="46"/>
      <c r="AF17" s="57">
        <v>40.19</v>
      </c>
      <c r="AG17" s="57">
        <v>105.51600000000001</v>
      </c>
      <c r="AH17" s="57">
        <v>1220.721</v>
      </c>
      <c r="AI17" s="57">
        <v>6.3</v>
      </c>
      <c r="AJ17" s="57" t="s">
        <v>430</v>
      </c>
      <c r="AK17" s="57" t="s">
        <v>432</v>
      </c>
      <c r="AL17" s="200" t="s">
        <v>50</v>
      </c>
    </row>
    <row r="18" spans="1:38" ht="26.25" customHeight="1" thickBot="1" x14ac:dyDescent="0.25">
      <c r="A18" s="55" t="s">
        <v>54</v>
      </c>
      <c r="B18" s="55" t="s">
        <v>61</v>
      </c>
      <c r="C18" s="56" t="s">
        <v>62</v>
      </c>
      <c r="D18" s="57"/>
      <c r="E18" s="58">
        <v>4.9942571999999998E-2</v>
      </c>
      <c r="F18" s="58">
        <v>8.2767859999999995E-3</v>
      </c>
      <c r="G18" s="58">
        <v>4.5229942120000005E-2</v>
      </c>
      <c r="H18" s="58">
        <v>1.9979999999999998E-4</v>
      </c>
      <c r="I18" s="58">
        <v>2.22296596E-3</v>
      </c>
      <c r="J18" s="58">
        <v>2.2391659599999996E-3</v>
      </c>
      <c r="K18" s="58">
        <v>2.2769659600000002E-3</v>
      </c>
      <c r="L18" s="58">
        <v>9.4436183840000004E-4</v>
      </c>
      <c r="M18" s="58">
        <v>1.3705805999999999E-2</v>
      </c>
      <c r="N18" s="58">
        <v>1.5339344199999995E-4</v>
      </c>
      <c r="O18" s="58">
        <v>7.0785931799999987E-5</v>
      </c>
      <c r="P18" s="58">
        <v>1.2905124E-4</v>
      </c>
      <c r="Q18" s="58">
        <v>2.486844E-5</v>
      </c>
      <c r="R18" s="58">
        <v>1.4000836600000001E-4</v>
      </c>
      <c r="S18" s="58">
        <v>4.7227113199999999E-5</v>
      </c>
      <c r="T18" s="58">
        <v>1.416523E-5</v>
      </c>
      <c r="U18" s="58">
        <v>2.2529835999999997E-5</v>
      </c>
      <c r="V18" s="58">
        <v>4.8040888599999989E-3</v>
      </c>
      <c r="W18" s="58">
        <v>6.307312E-4</v>
      </c>
      <c r="X18" s="58">
        <v>1.7713519999999996E-4</v>
      </c>
      <c r="Y18" s="58">
        <v>1.0585199999999999E-3</v>
      </c>
      <c r="Z18" s="58">
        <v>1.3717359999999997E-4</v>
      </c>
      <c r="AA18" s="58">
        <v>1.18812E-4</v>
      </c>
      <c r="AB18" s="58">
        <v>1.4916407999999999E-3</v>
      </c>
      <c r="AC18" s="58">
        <v>2.7000000000000002E-5</v>
      </c>
      <c r="AD18" s="58">
        <v>3.2400000000000004E-7</v>
      </c>
      <c r="AE18" s="46"/>
      <c r="AF18" s="57">
        <v>64.808000000000007</v>
      </c>
      <c r="AG18" s="57" t="s">
        <v>430</v>
      </c>
      <c r="AH18" s="57">
        <v>218.982</v>
      </c>
      <c r="AI18" s="57">
        <v>5.4</v>
      </c>
      <c r="AJ18" s="57" t="s">
        <v>430</v>
      </c>
      <c r="AK18" s="57" t="s">
        <v>432</v>
      </c>
      <c r="AL18" s="200" t="s">
        <v>50</v>
      </c>
    </row>
    <row r="19" spans="1:38" ht="26.25" customHeight="1" thickBot="1" x14ac:dyDescent="0.25">
      <c r="A19" s="55" t="s">
        <v>54</v>
      </c>
      <c r="B19" s="55" t="s">
        <v>63</v>
      </c>
      <c r="C19" s="56" t="s">
        <v>64</v>
      </c>
      <c r="D19" s="57"/>
      <c r="E19" s="58">
        <v>0.49048923107799997</v>
      </c>
      <c r="F19" s="58">
        <v>9.7211447152000002E-2</v>
      </c>
      <c r="G19" s="58">
        <v>0.16208096135949002</v>
      </c>
      <c r="H19" s="58">
        <v>3.3299999999999996E-5</v>
      </c>
      <c r="I19" s="58">
        <v>6.2545716286599986E-3</v>
      </c>
      <c r="J19" s="58">
        <v>6.2572716286599999E-3</v>
      </c>
      <c r="K19" s="58">
        <v>6.2635716286599998E-3</v>
      </c>
      <c r="L19" s="58">
        <v>2.4092820651463996E-3</v>
      </c>
      <c r="M19" s="58">
        <v>9.0718884963000013E-2</v>
      </c>
      <c r="N19" s="58">
        <v>3.7077403091699996E-4</v>
      </c>
      <c r="O19" s="58">
        <v>2.4708277680229998E-4</v>
      </c>
      <c r="P19" s="58">
        <v>4.2048826987100005E-3</v>
      </c>
      <c r="Q19" s="58">
        <v>4.9896654470000005E-4</v>
      </c>
      <c r="R19" s="58">
        <v>6.7506719381100002E-4</v>
      </c>
      <c r="S19" s="58">
        <v>2.8902255876220003E-4</v>
      </c>
      <c r="T19" s="58">
        <v>8.1511503978109971E-3</v>
      </c>
      <c r="U19" s="58">
        <v>1.8581149392599998E-4</v>
      </c>
      <c r="V19" s="58">
        <v>8.5330367663099989E-3</v>
      </c>
      <c r="W19" s="58">
        <v>5.3616007659000001E-4</v>
      </c>
      <c r="X19" s="58">
        <v>3.9872131277999997E-4</v>
      </c>
      <c r="Y19" s="58">
        <v>3.0852896376799997E-3</v>
      </c>
      <c r="Z19" s="58">
        <v>3.5314037388999996E-4</v>
      </c>
      <c r="AA19" s="58">
        <v>3.1223266022999997E-4</v>
      </c>
      <c r="AB19" s="58">
        <v>4.1493839845799995E-3</v>
      </c>
      <c r="AC19" s="58">
        <v>4.5000000000000001E-6</v>
      </c>
      <c r="AD19" s="58">
        <v>5.4E-8</v>
      </c>
      <c r="AE19" s="46"/>
      <c r="AF19" s="57">
        <v>214.01499999999999</v>
      </c>
      <c r="AG19" s="57" t="s">
        <v>430</v>
      </c>
      <c r="AH19" s="57">
        <v>7151.4889999999996</v>
      </c>
      <c r="AI19" s="57">
        <v>0.9</v>
      </c>
      <c r="AJ19" s="57" t="s">
        <v>430</v>
      </c>
      <c r="AK19" s="57" t="s">
        <v>432</v>
      </c>
      <c r="AL19" s="200" t="s">
        <v>50</v>
      </c>
    </row>
    <row r="20" spans="1:38" ht="26.25" customHeight="1" thickBot="1" x14ac:dyDescent="0.25">
      <c r="A20" s="55" t="s">
        <v>54</v>
      </c>
      <c r="B20" s="55" t="s">
        <v>65</v>
      </c>
      <c r="C20" s="56" t="s">
        <v>66</v>
      </c>
      <c r="D20" s="57"/>
      <c r="E20" s="58">
        <v>0.33205604600000005</v>
      </c>
      <c r="F20" s="58">
        <v>0.11676394700000001</v>
      </c>
      <c r="G20" s="58">
        <v>0.22684225035999997</v>
      </c>
      <c r="H20" s="58">
        <v>7.1484000000000001E-3</v>
      </c>
      <c r="I20" s="58">
        <v>3.4589073419999998E-2</v>
      </c>
      <c r="J20" s="58">
        <v>3.5168673419999998E-2</v>
      </c>
      <c r="K20" s="58">
        <v>3.6521073420000001E-2</v>
      </c>
      <c r="L20" s="58">
        <v>1.0887130936799999E-2</v>
      </c>
      <c r="M20" s="58">
        <v>0.19425370099999997</v>
      </c>
      <c r="N20" s="58">
        <v>5.2642303790000006E-3</v>
      </c>
      <c r="O20" s="58">
        <v>2.5153554201000003E-3</v>
      </c>
      <c r="P20" s="58">
        <v>1.3535664600000002E-3</v>
      </c>
      <c r="Q20" s="58">
        <v>2.6958550000000004E-4</v>
      </c>
      <c r="R20" s="58">
        <v>4.5306685570000007E-3</v>
      </c>
      <c r="S20" s="58">
        <v>1.2287453114000002E-3</v>
      </c>
      <c r="T20" s="58">
        <v>4.1786151699999994E-4</v>
      </c>
      <c r="U20" s="58">
        <v>2.5848776199999994E-4</v>
      </c>
      <c r="V20" s="58">
        <v>0.10895395896999999</v>
      </c>
      <c r="W20" s="58">
        <v>1.9725468000000003E-2</v>
      </c>
      <c r="X20" s="58">
        <v>2.4822779999999997E-3</v>
      </c>
      <c r="Y20" s="58">
        <v>7.4355000000000003E-3</v>
      </c>
      <c r="Z20" s="58">
        <v>1.458354E-3</v>
      </c>
      <c r="AA20" s="58">
        <v>1.2072299999999999E-3</v>
      </c>
      <c r="AB20" s="58">
        <v>1.2583362000000001E-2</v>
      </c>
      <c r="AC20" s="58">
        <v>9.6600000000000006E-4</v>
      </c>
      <c r="AD20" s="58">
        <v>1.1592E-5</v>
      </c>
      <c r="AE20" s="46"/>
      <c r="AF20" s="57">
        <v>289.62</v>
      </c>
      <c r="AG20" s="57" t="s">
        <v>430</v>
      </c>
      <c r="AH20" s="57">
        <v>2241.8890000000001</v>
      </c>
      <c r="AI20" s="57">
        <v>193.2</v>
      </c>
      <c r="AJ20" s="57" t="s">
        <v>430</v>
      </c>
      <c r="AK20" s="57" t="s">
        <v>432</v>
      </c>
      <c r="AL20" s="200" t="s">
        <v>50</v>
      </c>
    </row>
    <row r="21" spans="1:38" ht="26.25" customHeight="1" thickBot="1" x14ac:dyDescent="0.25">
      <c r="A21" s="55" t="s">
        <v>54</v>
      </c>
      <c r="B21" s="55" t="s">
        <v>67</v>
      </c>
      <c r="C21" s="56" t="s">
        <v>68</v>
      </c>
      <c r="D21" s="57"/>
      <c r="E21" s="58">
        <v>1.2582869059999999</v>
      </c>
      <c r="F21" s="58">
        <v>0.24007723319999999</v>
      </c>
      <c r="G21" s="58">
        <v>1.61221140129</v>
      </c>
      <c r="H21" s="58">
        <v>2.331E-4</v>
      </c>
      <c r="I21" s="58">
        <v>0.13006350529999997</v>
      </c>
      <c r="J21" s="58">
        <v>0.13821245629999998</v>
      </c>
      <c r="K21" s="58">
        <v>0.14457992929999999</v>
      </c>
      <c r="L21" s="58">
        <v>2.2017330099999996E-2</v>
      </c>
      <c r="M21" s="58">
        <v>1.0910605820000001</v>
      </c>
      <c r="N21" s="58">
        <v>0.121386386125</v>
      </c>
      <c r="O21" s="58">
        <v>1.7209780394999998E-3</v>
      </c>
      <c r="P21" s="58">
        <v>1.020844056E-2</v>
      </c>
      <c r="Q21" s="58">
        <v>4.1934658899999994E-3</v>
      </c>
      <c r="R21" s="58">
        <v>1.2684149654999999E-2</v>
      </c>
      <c r="S21" s="58">
        <v>1.6161903470999998E-2</v>
      </c>
      <c r="T21" s="58">
        <v>1.1836888059E-2</v>
      </c>
      <c r="U21" s="58">
        <v>2.0919132599999998E-3</v>
      </c>
      <c r="V21" s="58">
        <v>0.22758722355</v>
      </c>
      <c r="W21" s="58">
        <v>0.18592765519999999</v>
      </c>
      <c r="X21" s="58">
        <v>4.3770419199999994E-2</v>
      </c>
      <c r="Y21" s="58">
        <v>7.3877162099999991E-2</v>
      </c>
      <c r="Z21" s="58">
        <v>2.3771866399999998E-2</v>
      </c>
      <c r="AA21" s="58">
        <v>1.8793940999999998E-2</v>
      </c>
      <c r="AB21" s="58">
        <v>0.16021338869999999</v>
      </c>
      <c r="AC21" s="58">
        <v>5.9157018000000007E-4</v>
      </c>
      <c r="AD21" s="58">
        <v>0.15356800800000001</v>
      </c>
      <c r="AE21" s="46"/>
      <c r="AF21" s="57">
        <v>1371.3130000000001</v>
      </c>
      <c r="AG21" s="57">
        <v>903.33900000000006</v>
      </c>
      <c r="AH21" s="57">
        <v>5377.7349999999997</v>
      </c>
      <c r="AI21" s="57">
        <v>6.3</v>
      </c>
      <c r="AJ21" s="57" t="s">
        <v>430</v>
      </c>
      <c r="AK21" s="57" t="s">
        <v>432</v>
      </c>
      <c r="AL21" s="200" t="s">
        <v>50</v>
      </c>
    </row>
    <row r="22" spans="1:38" ht="26.25" customHeight="1" thickBot="1" x14ac:dyDescent="0.25">
      <c r="A22" s="55" t="s">
        <v>54</v>
      </c>
      <c r="B22" s="59" t="s">
        <v>69</v>
      </c>
      <c r="C22" s="56" t="s">
        <v>70</v>
      </c>
      <c r="D22" s="57"/>
      <c r="E22" s="58">
        <v>4.4663842376060003</v>
      </c>
      <c r="F22" s="58">
        <v>0.97644899514500005</v>
      </c>
      <c r="G22" s="58">
        <v>1.3945297714551701</v>
      </c>
      <c r="H22" s="58">
        <v>6.7983764739000002E-2</v>
      </c>
      <c r="I22" s="58">
        <v>0.302909189686</v>
      </c>
      <c r="J22" s="58">
        <v>0.30999462372699998</v>
      </c>
      <c r="K22" s="58">
        <v>0.32408004575600002</v>
      </c>
      <c r="L22" s="58">
        <v>8.5707569833040009E-2</v>
      </c>
      <c r="M22" s="58">
        <v>7.0527007213280006</v>
      </c>
      <c r="N22" s="58">
        <v>0.31782142691028004</v>
      </c>
      <c r="O22" s="58">
        <v>4.1345289788774005E-2</v>
      </c>
      <c r="P22" s="58">
        <v>0.10991543405668</v>
      </c>
      <c r="Q22" s="58">
        <v>5.7853645831119987E-2</v>
      </c>
      <c r="R22" s="58">
        <v>0.13405129395312002</v>
      </c>
      <c r="S22" s="58">
        <v>0.15381135933756396</v>
      </c>
      <c r="T22" s="58">
        <v>0.111586048677704</v>
      </c>
      <c r="U22" s="58">
        <v>5.4692071489849996E-2</v>
      </c>
      <c r="V22" s="58">
        <v>1.9525965241802001</v>
      </c>
      <c r="W22" s="58">
        <v>0.29228687240220008</v>
      </c>
      <c r="X22" s="58">
        <v>4.2673312908699995E-2</v>
      </c>
      <c r="Y22" s="58">
        <v>7.5007802802999998E-2</v>
      </c>
      <c r="Z22" s="58">
        <v>2.2712115467099999E-2</v>
      </c>
      <c r="AA22" s="58">
        <v>1.80613977175E-2</v>
      </c>
      <c r="AB22" s="58">
        <v>0.15845462889629999</v>
      </c>
      <c r="AC22" s="58">
        <v>1.9017524699800004E-2</v>
      </c>
      <c r="AD22" s="58">
        <v>0.29599427074282009</v>
      </c>
      <c r="AE22" s="46"/>
      <c r="AF22" s="57">
        <v>4072.0000154599993</v>
      </c>
      <c r="AG22" s="57">
        <v>4954.5479549999991</v>
      </c>
      <c r="AH22" s="57">
        <v>6617.1649719600009</v>
      </c>
      <c r="AI22" s="57">
        <v>1848.685847</v>
      </c>
      <c r="AJ22" s="57">
        <v>8.2295040000000004</v>
      </c>
      <c r="AK22" s="57" t="s">
        <v>432</v>
      </c>
      <c r="AL22" s="200" t="s">
        <v>50</v>
      </c>
    </row>
    <row r="23" spans="1:38" ht="26.25" customHeight="1" thickBot="1" x14ac:dyDescent="0.25">
      <c r="A23" s="55" t="s">
        <v>71</v>
      </c>
      <c r="B23" s="59" t="s">
        <v>394</v>
      </c>
      <c r="C23" s="56" t="s">
        <v>390</v>
      </c>
      <c r="D23" s="98"/>
      <c r="E23" s="58">
        <v>2.4653047139471473</v>
      </c>
      <c r="F23" s="58">
        <v>0.44918363723698945</v>
      </c>
      <c r="G23" s="58">
        <v>0.22371272231392261</v>
      </c>
      <c r="H23" s="58">
        <v>8.1262838040982704E-4</v>
      </c>
      <c r="I23" s="58">
        <v>0.15163449039342544</v>
      </c>
      <c r="J23" s="58">
        <v>0.15163449039342544</v>
      </c>
      <c r="K23" s="58">
        <v>0.15163449039342544</v>
      </c>
      <c r="L23" s="58">
        <v>0.10124352117101562</v>
      </c>
      <c r="M23" s="58">
        <v>4.7804800318195291</v>
      </c>
      <c r="N23" s="58">
        <v>1.9125000000000003E-2</v>
      </c>
      <c r="O23" s="58">
        <v>1.0720000000000003E-3</v>
      </c>
      <c r="P23" s="58" t="s">
        <v>431</v>
      </c>
      <c r="Q23" s="58" t="s">
        <v>431</v>
      </c>
      <c r="R23" s="58">
        <v>5.3600000000000002E-3</v>
      </c>
      <c r="S23" s="58">
        <v>0.18224000000000001</v>
      </c>
      <c r="T23" s="58">
        <v>7.5040000000000003E-3</v>
      </c>
      <c r="U23" s="58">
        <v>1.0720000000000003E-3</v>
      </c>
      <c r="V23" s="58">
        <v>0.10720000000000002</v>
      </c>
      <c r="W23" s="58" t="s">
        <v>431</v>
      </c>
      <c r="X23" s="58">
        <v>3.2670000000000004E-3</v>
      </c>
      <c r="Y23" s="58">
        <v>5.3090000000000004E-3</v>
      </c>
      <c r="Z23" s="58" t="s">
        <v>431</v>
      </c>
      <c r="AA23" s="58" t="s">
        <v>431</v>
      </c>
      <c r="AB23" s="58">
        <v>8.5760000000000003E-3</v>
      </c>
      <c r="AC23" s="58" t="s">
        <v>431</v>
      </c>
      <c r="AD23" s="58" t="s">
        <v>431</v>
      </c>
      <c r="AE23" s="46"/>
      <c r="AF23" s="57">
        <v>4588.1000000000004</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0.16709279156490692</v>
      </c>
      <c r="F25" s="58">
        <v>3.7016078807753053E-2</v>
      </c>
      <c r="G25" s="58">
        <v>3.7830486241726795E-2</v>
      </c>
      <c r="H25" s="58" t="s">
        <v>431</v>
      </c>
      <c r="I25" s="58">
        <v>1.2767925093055989E-3</v>
      </c>
      <c r="J25" s="58">
        <v>1.2767925093055989E-3</v>
      </c>
      <c r="K25" s="58">
        <v>1.2767925093055989E-3</v>
      </c>
      <c r="L25" s="58">
        <v>2.0678988792102298E-4</v>
      </c>
      <c r="M25" s="58">
        <v>0.15831590909679832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628.03916327451941</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3.6322367391331496E-2</v>
      </c>
      <c r="F26" s="58">
        <v>1.8040053412814609E-2</v>
      </c>
      <c r="G26" s="58">
        <v>7.2277468559999994E-3</v>
      </c>
      <c r="H26" s="58" t="s">
        <v>431</v>
      </c>
      <c r="I26" s="58">
        <v>2.4433685143044899E-4</v>
      </c>
      <c r="J26" s="58">
        <v>2.4433685143044899E-4</v>
      </c>
      <c r="K26" s="58">
        <v>2.4433685143044899E-4</v>
      </c>
      <c r="L26" s="58">
        <v>3.9204556572138E-5</v>
      </c>
      <c r="M26" s="58">
        <v>0.74900466592448223</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146.63658362332279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12.732020704427253</v>
      </c>
      <c r="F27" s="58">
        <v>5.156287161453462</v>
      </c>
      <c r="G27" s="58">
        <v>0.29057599190925182</v>
      </c>
      <c r="H27" s="58">
        <v>0.51573521914381826</v>
      </c>
      <c r="I27" s="58">
        <v>0.81369659797711469</v>
      </c>
      <c r="J27" s="58">
        <v>0.81369659797711469</v>
      </c>
      <c r="K27" s="58">
        <v>0.81369659797711469</v>
      </c>
      <c r="L27" s="58">
        <v>0.54968469510017359</v>
      </c>
      <c r="M27" s="58">
        <v>47.013856101647086</v>
      </c>
      <c r="N27" s="58">
        <v>3.2763240389811279</v>
      </c>
      <c r="O27" s="58">
        <v>1.4922372606724257E-4</v>
      </c>
      <c r="P27" s="58">
        <v>8.384020053508117E-3</v>
      </c>
      <c r="Q27" s="58">
        <v>2.3897789285752836E-4</v>
      </c>
      <c r="R27" s="58">
        <v>8.8949655117142121E-3</v>
      </c>
      <c r="S27" s="58">
        <v>6.1285754239825668E-3</v>
      </c>
      <c r="T27" s="58">
        <v>1.488938293423321E-3</v>
      </c>
      <c r="U27" s="58">
        <v>1.7950833358057149E-4</v>
      </c>
      <c r="V27" s="58">
        <v>3.0527413266194185E-2</v>
      </c>
      <c r="W27" s="58">
        <v>0.7416564000000001</v>
      </c>
      <c r="X27" s="58">
        <v>2.21040639892E-2</v>
      </c>
      <c r="Y27" s="58">
        <v>2.5360401915899999E-2</v>
      </c>
      <c r="Z27" s="58">
        <v>1.9047553789099999E-2</v>
      </c>
      <c r="AA27" s="58">
        <v>2.2356635935300004E-2</v>
      </c>
      <c r="AB27" s="58">
        <v>8.8868655629499999E-2</v>
      </c>
      <c r="AC27" s="58">
        <v>7.4165660000000003E-4</v>
      </c>
      <c r="AD27" s="58">
        <v>1.5041269999999999E-4</v>
      </c>
      <c r="AE27" s="46"/>
      <c r="AF27" s="57">
        <v>53828.637030464903</v>
      </c>
      <c r="AG27" s="57" t="s">
        <v>432</v>
      </c>
      <c r="AH27" s="57">
        <v>0.5600870308</v>
      </c>
      <c r="AI27" s="57">
        <v>73.457919947500002</v>
      </c>
      <c r="AJ27" s="57" t="s">
        <v>432</v>
      </c>
      <c r="AK27" s="57" t="s">
        <v>432</v>
      </c>
      <c r="AL27" s="200" t="s">
        <v>50</v>
      </c>
    </row>
    <row r="28" spans="1:38" ht="26.25" customHeight="1" thickBot="1" x14ac:dyDescent="0.25">
      <c r="A28" s="55" t="s">
        <v>79</v>
      </c>
      <c r="B28" s="55" t="s">
        <v>82</v>
      </c>
      <c r="C28" s="56" t="s">
        <v>83</v>
      </c>
      <c r="D28" s="57"/>
      <c r="E28" s="58">
        <v>2.2411665318668312</v>
      </c>
      <c r="F28" s="58">
        <v>0.20350973159610702</v>
      </c>
      <c r="G28" s="58">
        <v>8.388286294444966E-2</v>
      </c>
      <c r="H28" s="58">
        <v>1.0564216920319662E-2</v>
      </c>
      <c r="I28" s="58">
        <v>0.24868778402027655</v>
      </c>
      <c r="J28" s="58">
        <v>0.24868778402027655</v>
      </c>
      <c r="K28" s="58">
        <v>0.24868778402027655</v>
      </c>
      <c r="L28" s="58">
        <v>0.16753676582482252</v>
      </c>
      <c r="M28" s="58">
        <v>1.4017327478119379</v>
      </c>
      <c r="N28" s="58">
        <v>0.13784987837531765</v>
      </c>
      <c r="O28" s="58">
        <v>1.0908545284667352E-5</v>
      </c>
      <c r="P28" s="58">
        <v>1.0364540271387223E-3</v>
      </c>
      <c r="Q28" s="58">
        <v>2.0858276385046569E-5</v>
      </c>
      <c r="R28" s="58">
        <v>1.588861169345636E-3</v>
      </c>
      <c r="S28" s="58">
        <v>1.0681111667273488E-3</v>
      </c>
      <c r="T28" s="58">
        <v>5.8016393902991477E-5</v>
      </c>
      <c r="U28" s="58">
        <v>1.9899462200758434E-5</v>
      </c>
      <c r="V28" s="58">
        <v>3.5531387706078739E-3</v>
      </c>
      <c r="W28" s="58">
        <v>0.17251040000000001</v>
      </c>
      <c r="X28" s="58">
        <v>6.0014542904999997E-3</v>
      </c>
      <c r="Y28" s="58">
        <v>6.7409625294E-3</v>
      </c>
      <c r="Z28" s="58">
        <v>5.2694676094000008E-3</v>
      </c>
      <c r="AA28" s="58">
        <v>5.6231309265000005E-3</v>
      </c>
      <c r="AB28" s="58">
        <v>2.3635015355800003E-2</v>
      </c>
      <c r="AC28" s="58">
        <v>1.7251030000000001E-4</v>
      </c>
      <c r="AD28" s="58">
        <v>3.5210099999999997E-5</v>
      </c>
      <c r="AE28" s="46"/>
      <c r="AF28" s="57">
        <v>8071.9530575521003</v>
      </c>
      <c r="AG28" s="57" t="s">
        <v>432</v>
      </c>
      <c r="AH28" s="57" t="s">
        <v>431</v>
      </c>
      <c r="AI28" s="57">
        <v>21.808242183200001</v>
      </c>
      <c r="AJ28" s="57" t="s">
        <v>432</v>
      </c>
      <c r="AK28" s="57" t="s">
        <v>432</v>
      </c>
      <c r="AL28" s="200" t="s">
        <v>50</v>
      </c>
    </row>
    <row r="29" spans="1:38" ht="26.25" customHeight="1" thickBot="1" x14ac:dyDescent="0.25">
      <c r="A29" s="55" t="s">
        <v>79</v>
      </c>
      <c r="B29" s="55" t="s">
        <v>84</v>
      </c>
      <c r="C29" s="56" t="s">
        <v>85</v>
      </c>
      <c r="D29" s="57"/>
      <c r="E29" s="58">
        <v>9.3114297626723346</v>
      </c>
      <c r="F29" s="58">
        <v>0.63335218803622906</v>
      </c>
      <c r="G29" s="58">
        <v>0.14218110845707019</v>
      </c>
      <c r="H29" s="58">
        <v>5.6956212282840554E-3</v>
      </c>
      <c r="I29" s="58">
        <v>0.25336022117207491</v>
      </c>
      <c r="J29" s="58">
        <v>0.25336022117207491</v>
      </c>
      <c r="K29" s="58">
        <v>0.25336022117207491</v>
      </c>
      <c r="L29" s="58">
        <v>0.14952817211866426</v>
      </c>
      <c r="M29" s="58">
        <v>2.2564079802791301</v>
      </c>
      <c r="N29" s="58">
        <v>0.15524477424265568</v>
      </c>
      <c r="O29" s="58">
        <v>1.5367996567374976E-5</v>
      </c>
      <c r="P29" s="58">
        <v>1.622487600437971E-3</v>
      </c>
      <c r="Q29" s="58">
        <v>3.0683832849119752E-5</v>
      </c>
      <c r="R29" s="58">
        <v>2.598111017334179E-3</v>
      </c>
      <c r="S29" s="58">
        <v>1.7424062764104197E-3</v>
      </c>
      <c r="T29" s="58">
        <v>6.2254390553952884E-5</v>
      </c>
      <c r="U29" s="58">
        <v>3.0631672563489553E-5</v>
      </c>
      <c r="V29" s="58">
        <v>5.5121362528592092E-3</v>
      </c>
      <c r="W29" s="58">
        <v>0.10581770000000001</v>
      </c>
      <c r="X29" s="58">
        <v>1.5537884520000001E-3</v>
      </c>
      <c r="Y29" s="58">
        <v>9.4090522949000013E-3</v>
      </c>
      <c r="Z29" s="58">
        <v>1.0513968528E-2</v>
      </c>
      <c r="AA29" s="58">
        <v>2.4170042594000001E-3</v>
      </c>
      <c r="AB29" s="58">
        <v>2.38938135343E-2</v>
      </c>
      <c r="AC29" s="58">
        <v>8.3286699999999997E-5</v>
      </c>
      <c r="AD29" s="58">
        <v>2.00071E-5</v>
      </c>
      <c r="AE29" s="46"/>
      <c r="AF29" s="57">
        <v>13013.8701093852</v>
      </c>
      <c r="AG29" s="57" t="s">
        <v>432</v>
      </c>
      <c r="AH29" s="57">
        <v>26.639912969099999</v>
      </c>
      <c r="AI29" s="57">
        <v>37.023358778499997</v>
      </c>
      <c r="AJ29" s="57" t="s">
        <v>432</v>
      </c>
      <c r="AK29" s="57" t="s">
        <v>432</v>
      </c>
      <c r="AL29" s="200" t="s">
        <v>50</v>
      </c>
    </row>
    <row r="30" spans="1:38" ht="26.25" customHeight="1" thickBot="1" x14ac:dyDescent="0.25">
      <c r="A30" s="55" t="s">
        <v>79</v>
      </c>
      <c r="B30" s="55" t="s">
        <v>86</v>
      </c>
      <c r="C30" s="56" t="s">
        <v>87</v>
      </c>
      <c r="D30" s="57"/>
      <c r="E30" s="58">
        <v>0.20619770545566987</v>
      </c>
      <c r="F30" s="58">
        <v>2.2888484591632965</v>
      </c>
      <c r="G30" s="58">
        <v>3.7624043145761347E-4</v>
      </c>
      <c r="H30" s="58">
        <v>1.5370930656750435E-3</v>
      </c>
      <c r="I30" s="58">
        <v>3.8588740073757746E-2</v>
      </c>
      <c r="J30" s="58">
        <v>3.8588740073757746E-2</v>
      </c>
      <c r="K30" s="58">
        <v>3.8588740073757746E-2</v>
      </c>
      <c r="L30" s="58">
        <v>6.5797285406706514E-3</v>
      </c>
      <c r="M30" s="58">
        <v>5.9386460884268368</v>
      </c>
      <c r="N30" s="58">
        <v>0.13153745470038483</v>
      </c>
      <c r="O30" s="58">
        <v>5.2615422421665843E-6</v>
      </c>
      <c r="P30" s="58">
        <v>2.2888167650832853E-4</v>
      </c>
      <c r="Q30" s="58">
        <v>7.892350075042529E-6</v>
      </c>
      <c r="R30" s="58">
        <v>1.6574874979481349E-4</v>
      </c>
      <c r="S30" s="58">
        <v>1.183914187068045E-4</v>
      </c>
      <c r="T30" s="58">
        <v>6.050718510802582E-5</v>
      </c>
      <c r="U30" s="58">
        <v>5.2616156657519003E-6</v>
      </c>
      <c r="V30" s="58">
        <v>8.6816878755662267E-4</v>
      </c>
      <c r="W30" s="58">
        <v>1.2478799999999998E-2</v>
      </c>
      <c r="X30" s="58">
        <v>1.903988996E-4</v>
      </c>
      <c r="Y30" s="58">
        <v>2.4122764969999999E-4</v>
      </c>
      <c r="Z30" s="58">
        <v>1.4754950559999998E-4</v>
      </c>
      <c r="AA30" s="58">
        <v>2.6740277420000003E-4</v>
      </c>
      <c r="AB30" s="58">
        <v>8.4657882909999998E-4</v>
      </c>
      <c r="AC30" s="58">
        <v>1.2479200000000001E-5</v>
      </c>
      <c r="AD30" s="58">
        <v>4.4992000000000001E-6</v>
      </c>
      <c r="AE30" s="46"/>
      <c r="AF30" s="57">
        <v>1151.6401717273</v>
      </c>
      <c r="AG30" s="57" t="s">
        <v>432</v>
      </c>
      <c r="AH30" s="57" t="s">
        <v>431</v>
      </c>
      <c r="AI30" s="57">
        <v>1.7809529999999999E-4</v>
      </c>
      <c r="AJ30" s="57" t="s">
        <v>432</v>
      </c>
      <c r="AK30" s="57" t="s">
        <v>432</v>
      </c>
      <c r="AL30" s="200" t="s">
        <v>50</v>
      </c>
    </row>
    <row r="31" spans="1:38" ht="26.25" customHeight="1" thickBot="1" x14ac:dyDescent="0.25">
      <c r="A31" s="55" t="s">
        <v>79</v>
      </c>
      <c r="B31" s="55" t="s">
        <v>88</v>
      </c>
      <c r="C31" s="56" t="s">
        <v>89</v>
      </c>
      <c r="D31" s="57"/>
      <c r="E31" s="58" t="s">
        <v>432</v>
      </c>
      <c r="F31" s="58">
        <v>1.9793161466840554</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91.841140105199997</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0.32401562043036947</v>
      </c>
      <c r="J32" s="58">
        <v>0.64140083167094009</v>
      </c>
      <c r="K32" s="58">
        <v>0.80162140041480212</v>
      </c>
      <c r="L32" s="58">
        <v>6.9073568706992577E-2</v>
      </c>
      <c r="M32" s="58" t="s">
        <v>432</v>
      </c>
      <c r="N32" s="58">
        <v>2.6302523070636958</v>
      </c>
      <c r="O32" s="58">
        <v>1.1240187550819177E-2</v>
      </c>
      <c r="P32" s="58" t="s">
        <v>432</v>
      </c>
      <c r="Q32" s="58">
        <v>2.9938958831010984E-2</v>
      </c>
      <c r="R32" s="58">
        <v>0.98468622612075296</v>
      </c>
      <c r="S32" s="58">
        <v>21.644432194874451</v>
      </c>
      <c r="T32" s="58">
        <v>0.1493978384289654</v>
      </c>
      <c r="U32" s="58">
        <v>1.6032428008296015E-2</v>
      </c>
      <c r="V32" s="58">
        <v>6.4835997152788885</v>
      </c>
      <c r="W32" s="58" t="s">
        <v>431</v>
      </c>
      <c r="X32" s="58">
        <v>0.15034324787969147</v>
      </c>
      <c r="Y32" s="58">
        <v>1.3608656058075522E-2</v>
      </c>
      <c r="Z32" s="58">
        <v>2.0088968466682917E-2</v>
      </c>
      <c r="AA32" s="58" t="s">
        <v>431</v>
      </c>
      <c r="AB32" s="58">
        <v>0.18404087240444991</v>
      </c>
      <c r="AC32" s="58" t="s">
        <v>431</v>
      </c>
      <c r="AD32" s="58" t="s">
        <v>431</v>
      </c>
      <c r="AE32" s="46"/>
      <c r="AF32" s="57" t="s">
        <v>432</v>
      </c>
      <c r="AG32" s="57" t="s">
        <v>432</v>
      </c>
      <c r="AH32" s="57" t="s">
        <v>432</v>
      </c>
      <c r="AI32" s="57" t="s">
        <v>432</v>
      </c>
      <c r="AJ32" s="57" t="s">
        <v>432</v>
      </c>
      <c r="AK32" s="57">
        <v>27974.661736798625</v>
      </c>
      <c r="AL32" s="200" t="s">
        <v>414</v>
      </c>
    </row>
    <row r="33" spans="1:38" ht="26.25" customHeight="1" thickBot="1" x14ac:dyDescent="0.25">
      <c r="A33" s="55" t="s">
        <v>79</v>
      </c>
      <c r="B33" s="55" t="s">
        <v>92</v>
      </c>
      <c r="C33" s="56" t="s">
        <v>93</v>
      </c>
      <c r="D33" s="57"/>
      <c r="E33" s="58" t="s">
        <v>432</v>
      </c>
      <c r="F33" s="58" t="s">
        <v>432</v>
      </c>
      <c r="G33" s="58" t="s">
        <v>432</v>
      </c>
      <c r="H33" s="58" t="s">
        <v>432</v>
      </c>
      <c r="I33" s="58">
        <v>0.13546420996086314</v>
      </c>
      <c r="J33" s="58">
        <v>0.25085964807567235</v>
      </c>
      <c r="K33" s="58">
        <v>0.5017192961513447</v>
      </c>
      <c r="L33" s="58">
        <v>5.3182245392042532E-3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27974.661736798625</v>
      </c>
      <c r="AL33" s="200" t="s">
        <v>414</v>
      </c>
    </row>
    <row r="34" spans="1:38" ht="26.25" customHeight="1" thickBot="1" x14ac:dyDescent="0.25">
      <c r="A34" s="55" t="s">
        <v>71</v>
      </c>
      <c r="B34" s="55" t="s">
        <v>94</v>
      </c>
      <c r="C34" s="56" t="s">
        <v>95</v>
      </c>
      <c r="D34" s="57"/>
      <c r="E34" s="58">
        <v>1.3833611827200001</v>
      </c>
      <c r="F34" s="58">
        <v>0.12275571527999998</v>
      </c>
      <c r="G34" s="58">
        <v>2.9654407199999996E-2</v>
      </c>
      <c r="H34" s="58">
        <v>1.8040704E-4</v>
      </c>
      <c r="I34" s="58">
        <v>3.6171611519999994E-2</v>
      </c>
      <c r="J34" s="58">
        <v>3.8020783680000003E-2</v>
      </c>
      <c r="K34" s="58">
        <v>4.0129290960000001E-2</v>
      </c>
      <c r="L34" s="58">
        <v>2.3678423999999999E-4</v>
      </c>
      <c r="M34" s="58">
        <v>0.28248359831999997</v>
      </c>
      <c r="N34" s="58">
        <v>9.0203519999999999E-5</v>
      </c>
      <c r="O34" s="58">
        <v>2.5933512000000003E-4</v>
      </c>
      <c r="P34" s="58">
        <v>1.3530528E-4</v>
      </c>
      <c r="Q34" s="58">
        <v>3.382632E-5</v>
      </c>
      <c r="R34" s="58">
        <v>1.31922648E-3</v>
      </c>
      <c r="S34" s="58">
        <v>4.4876251199999995E-2</v>
      </c>
      <c r="T34" s="58">
        <v>1.8491721599999996E-3</v>
      </c>
      <c r="U34" s="58">
        <v>2.5933512000000003E-4</v>
      </c>
      <c r="V34" s="58">
        <v>2.6395805039999998E-2</v>
      </c>
      <c r="W34" s="58">
        <v>1.5785616E-3</v>
      </c>
      <c r="X34" s="58">
        <v>7.892807999999999E-4</v>
      </c>
      <c r="Y34" s="58">
        <v>1.31922648E-3</v>
      </c>
      <c r="Z34" s="58">
        <v>1.9168248000000002E-6</v>
      </c>
      <c r="AA34" s="58">
        <v>1.691316E-6</v>
      </c>
      <c r="AB34" s="58">
        <v>2.1121154207999994E-3</v>
      </c>
      <c r="AC34" s="58" t="s">
        <v>431</v>
      </c>
      <c r="AD34" s="58" t="s">
        <v>431</v>
      </c>
      <c r="AE34" s="46"/>
      <c r="AF34" s="57">
        <v>1127.5440000000001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2.3061180370070118</v>
      </c>
      <c r="F36" s="58">
        <v>8.3308720880486839E-2</v>
      </c>
      <c r="G36" s="58">
        <v>9.7044594294809355E-2</v>
      </c>
      <c r="H36" s="58">
        <v>1.2587508E-5</v>
      </c>
      <c r="I36" s="58">
        <v>5.3744342369300785E-2</v>
      </c>
      <c r="J36" s="58">
        <v>6.0609305591194595E-2</v>
      </c>
      <c r="K36" s="58">
        <v>6.0609305591194595E-2</v>
      </c>
      <c r="L36" s="58">
        <v>1.4744015907683237E-4</v>
      </c>
      <c r="M36" s="58">
        <v>0.27528104116799995</v>
      </c>
      <c r="N36" s="58">
        <v>4.9205100931976773E-3</v>
      </c>
      <c r="O36" s="58">
        <v>3.8997394898982574E-4</v>
      </c>
      <c r="P36" s="58">
        <v>1.0947326597965151E-3</v>
      </c>
      <c r="Q36" s="58">
        <v>2.6452965649491279E-3</v>
      </c>
      <c r="R36" s="58">
        <v>3.0664663669941906E-3</v>
      </c>
      <c r="S36" s="58">
        <v>3.3402105412293603E-2</v>
      </c>
      <c r="T36" s="58">
        <v>9.3000583773319767E-2</v>
      </c>
      <c r="U36" s="58">
        <v>3.9179766921468061E-3</v>
      </c>
      <c r="V36" s="58">
        <v>4.468966256815779E-2</v>
      </c>
      <c r="W36" s="58">
        <v>5.4419573400000011E-3</v>
      </c>
      <c r="X36" s="58">
        <v>5.3999975268000001E-5</v>
      </c>
      <c r="Y36" s="58">
        <v>9.0000031122000002E-5</v>
      </c>
      <c r="Z36" s="58" t="s">
        <v>431</v>
      </c>
      <c r="AA36" s="58" t="s">
        <v>431</v>
      </c>
      <c r="AB36" s="58">
        <v>1.4400000639E-4</v>
      </c>
      <c r="AC36" s="58">
        <v>3.0790667400000002E-3</v>
      </c>
      <c r="AD36" s="58">
        <v>2.3714308199999997E-3</v>
      </c>
      <c r="AE36" s="46"/>
      <c r="AF36" s="57">
        <v>1584.2760000000001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1.4843340249999999</v>
      </c>
      <c r="F39" s="58">
        <v>0.270563832</v>
      </c>
      <c r="G39" s="58">
        <v>0.89415579182999994</v>
      </c>
      <c r="H39" s="58">
        <v>6.859766399999999E-3</v>
      </c>
      <c r="I39" s="58">
        <v>9.3744748080000009E-2</v>
      </c>
      <c r="J39" s="58">
        <v>0.10448856108</v>
      </c>
      <c r="K39" s="58">
        <v>0.10622407807999999</v>
      </c>
      <c r="L39" s="58">
        <v>3.8800835683200002E-2</v>
      </c>
      <c r="M39" s="58">
        <v>0.65892133399999997</v>
      </c>
      <c r="N39" s="58">
        <v>4.1630902396000001E-2</v>
      </c>
      <c r="O39" s="58">
        <v>2.6931375323999999E-3</v>
      </c>
      <c r="P39" s="58">
        <v>1.77685016E-3</v>
      </c>
      <c r="Q39" s="58">
        <v>2.6284052900000005E-3</v>
      </c>
      <c r="R39" s="58">
        <v>3.6464448468000003E-2</v>
      </c>
      <c r="S39" s="58">
        <v>1.2000245093600001E-2</v>
      </c>
      <c r="T39" s="58">
        <v>0.395720237468</v>
      </c>
      <c r="U39" s="58">
        <v>9.4005958799999996E-4</v>
      </c>
      <c r="V39" s="58">
        <v>0.16042192827999999</v>
      </c>
      <c r="W39" s="58">
        <v>4.1925610719999999E-2</v>
      </c>
      <c r="X39" s="58">
        <v>5.68790386792E-3</v>
      </c>
      <c r="Y39" s="58">
        <v>7.8978093044000004E-3</v>
      </c>
      <c r="Z39" s="58">
        <v>2.9367879455999995E-3</v>
      </c>
      <c r="AA39" s="58">
        <v>2.3097580088799999E-3</v>
      </c>
      <c r="AB39" s="58">
        <v>1.8832259126800002E-2</v>
      </c>
      <c r="AC39" s="58">
        <v>1.5388042E-3</v>
      </c>
      <c r="AD39" s="58">
        <v>1.53234809734E-2</v>
      </c>
      <c r="AE39" s="46"/>
      <c r="AF39" s="57">
        <v>3715.86</v>
      </c>
      <c r="AG39" s="57">
        <v>90.08</v>
      </c>
      <c r="AH39" s="57">
        <v>5941.7560000000003</v>
      </c>
      <c r="AI39" s="57">
        <v>268.45100000000002</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4.6824823904800006</v>
      </c>
      <c r="F41" s="58">
        <v>24.011141346729996</v>
      </c>
      <c r="G41" s="58">
        <v>1.9623542816999997</v>
      </c>
      <c r="H41" s="58">
        <v>0.37140696499999998</v>
      </c>
      <c r="I41" s="58">
        <v>29.451584256460002</v>
      </c>
      <c r="J41" s="58">
        <v>30.206316533900001</v>
      </c>
      <c r="K41" s="58">
        <v>31.723146713060004</v>
      </c>
      <c r="L41" s="58">
        <v>3.2649108383718399</v>
      </c>
      <c r="M41" s="58">
        <v>187.25247536071998</v>
      </c>
      <c r="N41" s="58">
        <v>1.3305769916069998</v>
      </c>
      <c r="O41" s="58">
        <v>0.63073937221349974</v>
      </c>
      <c r="P41" s="58">
        <v>3.126751748E-2</v>
      </c>
      <c r="Q41" s="58">
        <v>1.0545766472E-2</v>
      </c>
      <c r="R41" s="58">
        <v>1.1183492503675998</v>
      </c>
      <c r="S41" s="58">
        <v>0.29526856836675996</v>
      </c>
      <c r="T41" s="58">
        <v>9.9141703920099994E-2</v>
      </c>
      <c r="U41" s="58">
        <v>2.4836946791999999E-2</v>
      </c>
      <c r="V41" s="58">
        <v>24.867897490734993</v>
      </c>
      <c r="W41" s="58">
        <v>31.1505467319</v>
      </c>
      <c r="X41" s="58">
        <v>5.5057372854799986</v>
      </c>
      <c r="Y41" s="58">
        <v>5.0883756946399989</v>
      </c>
      <c r="Z41" s="58">
        <v>1.9221058098699999</v>
      </c>
      <c r="AA41" s="58">
        <v>3.2179228667599995</v>
      </c>
      <c r="AB41" s="58">
        <v>15.734141656749998</v>
      </c>
      <c r="AC41" s="58">
        <v>0.24256961259999998</v>
      </c>
      <c r="AD41" s="58">
        <v>2.7004456343000003E-2</v>
      </c>
      <c r="AE41" s="46"/>
      <c r="AF41" s="57">
        <v>9221.4570000000003</v>
      </c>
      <c r="AG41" s="57">
        <v>143.72999999999999</v>
      </c>
      <c r="AH41" s="57">
        <v>22872.394</v>
      </c>
      <c r="AI41" s="57">
        <v>48496.1</v>
      </c>
      <c r="AJ41" s="57" t="s">
        <v>430</v>
      </c>
      <c r="AK41" s="57" t="s">
        <v>432</v>
      </c>
      <c r="AL41" s="200" t="s">
        <v>50</v>
      </c>
    </row>
    <row r="42" spans="1:38" ht="26.25" customHeight="1" thickBot="1" x14ac:dyDescent="0.25">
      <c r="A42" s="55" t="s">
        <v>71</v>
      </c>
      <c r="B42" s="55" t="s">
        <v>108</v>
      </c>
      <c r="C42" s="56" t="s">
        <v>109</v>
      </c>
      <c r="D42" s="57"/>
      <c r="E42" s="58">
        <v>4.7071842632761811E-2</v>
      </c>
      <c r="F42" s="58">
        <v>0.35250623815655224</v>
      </c>
      <c r="G42" s="58">
        <v>4.3336135309149338E-4</v>
      </c>
      <c r="H42" s="58">
        <v>3.2459305900560445E-5</v>
      </c>
      <c r="I42" s="58">
        <v>9.7149012610718167E-3</v>
      </c>
      <c r="J42" s="58">
        <v>9.7149012610718167E-3</v>
      </c>
      <c r="K42" s="58">
        <v>9.7149012610718167E-3</v>
      </c>
      <c r="L42" s="58">
        <v>4.8627920041808615E-4</v>
      </c>
      <c r="M42" s="58">
        <v>6.2941620119666997</v>
      </c>
      <c r="N42" s="58">
        <v>3.0750057774631943E-2</v>
      </c>
      <c r="O42" s="58">
        <v>8.2004333097395691E-5</v>
      </c>
      <c r="P42" s="58">
        <v>8.6661947913872521E-8</v>
      </c>
      <c r="Q42" s="58">
        <v>2.166548697846813E-8</v>
      </c>
      <c r="R42" s="58">
        <v>4.101444365798564E-4</v>
      </c>
      <c r="S42" s="58">
        <v>1.394015888023784E-2</v>
      </c>
      <c r="T42" s="58">
        <v>5.7400577746319424E-4</v>
      </c>
      <c r="U42" s="58">
        <v>8.2079440118921056E-5</v>
      </c>
      <c r="V42" s="58">
        <v>8.2209433040791851E-3</v>
      </c>
      <c r="W42" s="58" t="s">
        <v>431</v>
      </c>
      <c r="X42" s="58">
        <v>3.2799999999999995E-4</v>
      </c>
      <c r="Y42" s="58">
        <v>3.2799999999999995E-4</v>
      </c>
      <c r="Z42" s="58" t="s">
        <v>431</v>
      </c>
      <c r="AA42" s="58" t="s">
        <v>431</v>
      </c>
      <c r="AB42" s="58">
        <v>6.559999999999999E-4</v>
      </c>
      <c r="AC42" s="58" t="s">
        <v>431</v>
      </c>
      <c r="AD42" s="58" t="s">
        <v>431</v>
      </c>
      <c r="AE42" s="46"/>
      <c r="AF42" s="57">
        <v>366.36018289928228</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0.30577178199999999</v>
      </c>
      <c r="F43" s="58">
        <v>3.5562068999999995E-2</v>
      </c>
      <c r="G43" s="58">
        <v>0.21919990332999997</v>
      </c>
      <c r="H43" s="58">
        <v>1.2864044999999998E-4</v>
      </c>
      <c r="I43" s="58">
        <v>1.4922410340000001E-2</v>
      </c>
      <c r="J43" s="58">
        <v>1.729799034E-2</v>
      </c>
      <c r="K43" s="58">
        <v>1.729799034E-2</v>
      </c>
      <c r="L43" s="58">
        <v>8.0087060135999987E-3</v>
      </c>
      <c r="M43" s="58">
        <v>9.8513466999999993E-2</v>
      </c>
      <c r="N43" s="58">
        <v>6.3443136330000004E-3</v>
      </c>
      <c r="O43" s="58">
        <v>1.195508427E-4</v>
      </c>
      <c r="P43" s="58">
        <v>1.6494629999999998E-4</v>
      </c>
      <c r="Q43" s="58">
        <v>4.816903E-4</v>
      </c>
      <c r="R43" s="58">
        <v>7.929748839E-3</v>
      </c>
      <c r="S43" s="58">
        <v>2.3778097677999996E-3</v>
      </c>
      <c r="T43" s="58">
        <v>9.8993648838999998E-2</v>
      </c>
      <c r="U43" s="58">
        <v>1.28926974E-4</v>
      </c>
      <c r="V43" s="58">
        <v>1.487953019E-2</v>
      </c>
      <c r="W43" s="58">
        <v>1.5545575600000002E-3</v>
      </c>
      <c r="X43" s="58">
        <v>2.1220081600000001E-6</v>
      </c>
      <c r="Y43" s="58">
        <v>1.4364948700000001E-5</v>
      </c>
      <c r="Z43" s="58">
        <v>2.2895253000000001E-6</v>
      </c>
      <c r="AA43" s="58">
        <v>2.1140012400000003E-6</v>
      </c>
      <c r="AB43" s="58">
        <v>2.0890483399999999E-5</v>
      </c>
      <c r="AC43" s="58">
        <v>1.742092E-4</v>
      </c>
      <c r="AD43" s="58">
        <v>1.0294180000000001E-7</v>
      </c>
      <c r="AE43" s="46"/>
      <c r="AF43" s="57">
        <v>918.46299999999997</v>
      </c>
      <c r="AG43" s="57" t="s">
        <v>430</v>
      </c>
      <c r="AH43" s="57">
        <v>731</v>
      </c>
      <c r="AI43" s="57" t="s">
        <v>430</v>
      </c>
      <c r="AJ43" s="57" t="s">
        <v>430</v>
      </c>
      <c r="AK43" s="57" t="s">
        <v>432</v>
      </c>
      <c r="AL43" s="200" t="s">
        <v>50</v>
      </c>
    </row>
    <row r="44" spans="1:38" ht="26.25" customHeight="1" thickBot="1" x14ac:dyDescent="0.25">
      <c r="A44" s="55" t="s">
        <v>71</v>
      </c>
      <c r="B44" s="55" t="s">
        <v>112</v>
      </c>
      <c r="C44" s="56" t="s">
        <v>113</v>
      </c>
      <c r="D44" s="57"/>
      <c r="E44" s="58">
        <v>4.6679812936780181</v>
      </c>
      <c r="F44" s="58">
        <v>0.43598382533973973</v>
      </c>
      <c r="G44" s="58">
        <v>0.40700885425639727</v>
      </c>
      <c r="H44" s="58">
        <v>1.4587670792595439E-3</v>
      </c>
      <c r="I44" s="58">
        <v>0.22101223782842061</v>
      </c>
      <c r="J44" s="58">
        <v>0.22101223782842061</v>
      </c>
      <c r="K44" s="58">
        <v>0.22101223782842061</v>
      </c>
      <c r="L44" s="58">
        <v>0.13718041062186537</v>
      </c>
      <c r="M44" s="58">
        <v>1.6341787901464297</v>
      </c>
      <c r="N44" s="58" t="s">
        <v>432</v>
      </c>
      <c r="O44" s="58">
        <v>1.8580000000000001E-3</v>
      </c>
      <c r="P44" s="58" t="s">
        <v>431</v>
      </c>
      <c r="Q44" s="58" t="s">
        <v>431</v>
      </c>
      <c r="R44" s="58">
        <v>9.2900000000000014E-3</v>
      </c>
      <c r="S44" s="58">
        <v>0.31586000000000003</v>
      </c>
      <c r="T44" s="58">
        <v>1.3006000000000002E-2</v>
      </c>
      <c r="U44" s="58">
        <v>1.8580000000000001E-3</v>
      </c>
      <c r="V44" s="58">
        <v>0.18580000000000002</v>
      </c>
      <c r="W44" s="58" t="s">
        <v>431</v>
      </c>
      <c r="X44" s="58">
        <v>5.5739999999999991E-3</v>
      </c>
      <c r="Y44" s="58">
        <v>9.2899999999999996E-3</v>
      </c>
      <c r="Z44" s="58" t="s">
        <v>431</v>
      </c>
      <c r="AA44" s="58" t="s">
        <v>431</v>
      </c>
      <c r="AB44" s="58">
        <v>1.4863999999999999E-2</v>
      </c>
      <c r="AC44" s="58" t="s">
        <v>431</v>
      </c>
      <c r="AD44" s="58" t="s">
        <v>431</v>
      </c>
      <c r="AE44" s="46"/>
      <c r="AF44" s="57">
        <v>7935.518</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6.3118000000000007E-2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0.66439999999999999</v>
      </c>
      <c r="AL51" s="200" t="s">
        <v>131</v>
      </c>
    </row>
    <row r="52" spans="1:38" ht="26.25" customHeight="1" thickBot="1" x14ac:dyDescent="0.25">
      <c r="A52" s="55" t="s">
        <v>120</v>
      </c>
      <c r="B52" s="59" t="s">
        <v>132</v>
      </c>
      <c r="C52" s="61" t="s">
        <v>393</v>
      </c>
      <c r="D52" s="58"/>
      <c r="E52" s="58">
        <v>0.16724845750000003</v>
      </c>
      <c r="F52" s="58">
        <v>0.91632405533368</v>
      </c>
      <c r="G52" s="58">
        <v>3.4580915918332003</v>
      </c>
      <c r="H52" s="58">
        <v>0.13379876600000001</v>
      </c>
      <c r="I52" s="58">
        <v>0.23078851180139998</v>
      </c>
      <c r="J52" s="58">
        <v>0.53014410466160011</v>
      </c>
      <c r="K52" s="58">
        <v>0.72214397761999993</v>
      </c>
      <c r="L52" s="58">
        <v>2.6090759369999997E-4</v>
      </c>
      <c r="M52" s="58">
        <v>32.644659300498596</v>
      </c>
      <c r="N52" s="58">
        <v>0.27170076329109999</v>
      </c>
      <c r="O52" s="58">
        <v>5.2683264112500003E-2</v>
      </c>
      <c r="P52" s="58">
        <v>6.1272447652400003E-2</v>
      </c>
      <c r="Q52" s="58">
        <v>0.212309810701</v>
      </c>
      <c r="R52" s="58">
        <v>0.27595995487499997</v>
      </c>
      <c r="S52" s="58">
        <v>0.11844166401370002</v>
      </c>
      <c r="T52" s="58">
        <v>0.56208205839559999</v>
      </c>
      <c r="U52" s="58">
        <v>1.4442879552399999E-2</v>
      </c>
      <c r="V52" s="58">
        <v>0.10445230579109999</v>
      </c>
      <c r="W52" s="58">
        <v>1.5888603462499998E-2</v>
      </c>
      <c r="X52" s="58">
        <v>5.9373202412499988E-4</v>
      </c>
      <c r="Y52" s="58">
        <v>1.003490745E-3</v>
      </c>
      <c r="Z52" s="58">
        <v>6.8571867574999988E-4</v>
      </c>
      <c r="AA52" s="58">
        <v>5.1847021824999993E-4</v>
      </c>
      <c r="AB52" s="58">
        <v>2.8014116631249995E-3</v>
      </c>
      <c r="AC52" s="58" t="s">
        <v>432</v>
      </c>
      <c r="AD52" s="58" t="s">
        <v>432</v>
      </c>
      <c r="AE52" s="46"/>
      <c r="AF52" s="57" t="s">
        <v>432</v>
      </c>
      <c r="AG52" s="57" t="s">
        <v>432</v>
      </c>
      <c r="AH52" s="57" t="s">
        <v>432</v>
      </c>
      <c r="AI52" s="57" t="s">
        <v>432</v>
      </c>
      <c r="AJ52" s="57" t="s">
        <v>432</v>
      </c>
      <c r="AK52" s="57">
        <v>3.5026999999999999</v>
      </c>
      <c r="AL52" s="200" t="s">
        <v>133</v>
      </c>
    </row>
    <row r="53" spans="1:38" ht="26.25" customHeight="1" thickBot="1" x14ac:dyDescent="0.25">
      <c r="A53" s="55" t="s">
        <v>120</v>
      </c>
      <c r="B53" s="59" t="s">
        <v>134</v>
      </c>
      <c r="C53" s="61" t="s">
        <v>135</v>
      </c>
      <c r="D53" s="58"/>
      <c r="E53" s="58" t="s">
        <v>432</v>
      </c>
      <c r="F53" s="58">
        <v>2.6786534393027606</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6.9759000000000002</v>
      </c>
      <c r="AL53" s="200" t="s">
        <v>136</v>
      </c>
    </row>
    <row r="54" spans="1:38" ht="37.5" customHeight="1" thickBot="1" x14ac:dyDescent="0.25">
      <c r="A54" s="55" t="s">
        <v>120</v>
      </c>
      <c r="B54" s="59" t="s">
        <v>137</v>
      </c>
      <c r="C54" s="61" t="s">
        <v>138</v>
      </c>
      <c r="D54" s="58"/>
      <c r="E54" s="58" t="s">
        <v>432</v>
      </c>
      <c r="F54" s="58">
        <v>0.264224052825</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0.19454580488017362</v>
      </c>
      <c r="AL54" s="200" t="s">
        <v>420</v>
      </c>
    </row>
    <row r="55" spans="1:38" ht="26.25" customHeight="1" thickBot="1" x14ac:dyDescent="0.25">
      <c r="A55" s="55" t="s">
        <v>120</v>
      </c>
      <c r="B55" s="59" t="s">
        <v>139</v>
      </c>
      <c r="C55" s="61" t="s">
        <v>140</v>
      </c>
      <c r="D55" s="58"/>
      <c r="E55" s="58">
        <v>3.9156673199999999E-2</v>
      </c>
      <c r="F55" s="58">
        <v>2.7759085999999999E-2</v>
      </c>
      <c r="G55" s="58">
        <v>0.31377365899999998</v>
      </c>
      <c r="H55" s="58" t="s">
        <v>431</v>
      </c>
      <c r="I55" s="58">
        <v>2.9058128190000001E-2</v>
      </c>
      <c r="J55" s="58">
        <v>2.9058128190000001E-2</v>
      </c>
      <c r="K55" s="58">
        <v>2.9058128190000001E-2</v>
      </c>
      <c r="L55" s="58">
        <v>6.7991040000000011E-3</v>
      </c>
      <c r="M55" s="58">
        <v>0.177514743</v>
      </c>
      <c r="N55" s="58">
        <v>1.3712897100000001E-3</v>
      </c>
      <c r="O55" s="58">
        <v>2.0105904899999998E-3</v>
      </c>
      <c r="P55" s="58">
        <v>3.5571961199999999E-4</v>
      </c>
      <c r="Q55" s="58">
        <v>3.2954179200000001E-4</v>
      </c>
      <c r="R55" s="58">
        <v>5.4904047900000003E-3</v>
      </c>
      <c r="S55" s="58">
        <v>2.7105321899999995E-3</v>
      </c>
      <c r="T55" s="58">
        <v>6.4469162700000002E-3</v>
      </c>
      <c r="U55" s="58">
        <v>1.2816560400000002E-3</v>
      </c>
      <c r="V55" s="58">
        <v>1.9581626999999997E-2</v>
      </c>
      <c r="W55" s="58" t="s">
        <v>431</v>
      </c>
      <c r="X55" s="58">
        <v>5.4844256999999996E-7</v>
      </c>
      <c r="Y55" s="58">
        <v>9.3317094000000006E-7</v>
      </c>
      <c r="Z55" s="58">
        <v>5.1569972999999997E-7</v>
      </c>
      <c r="AA55" s="58">
        <v>5.1569972999999997E-7</v>
      </c>
      <c r="AB55" s="58">
        <v>2.5130129700000002E-6</v>
      </c>
      <c r="AC55" s="58" t="s">
        <v>432</v>
      </c>
      <c r="AD55" s="58" t="s">
        <v>432</v>
      </c>
      <c r="AE55" s="46"/>
      <c r="AF55" s="57" t="s">
        <v>432</v>
      </c>
      <c r="AG55" s="57" t="s">
        <v>432</v>
      </c>
      <c r="AH55" s="57" t="s">
        <v>432</v>
      </c>
      <c r="AI55" s="57" t="s">
        <v>432</v>
      </c>
      <c r="AJ55" s="57" t="s">
        <v>432</v>
      </c>
      <c r="AK55" s="57">
        <v>507631.29402865231</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0.16158948000000001</v>
      </c>
      <c r="J57" s="58">
        <v>0.31994717039999993</v>
      </c>
      <c r="K57" s="58">
        <v>3.7704212000000001E-2</v>
      </c>
      <c r="L57" s="58">
        <v>8.0794739999999997E-3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2071.66</v>
      </c>
      <c r="AL57" s="200" t="s">
        <v>146</v>
      </c>
    </row>
    <row r="58" spans="1:38" ht="26.25" customHeight="1" thickBot="1" x14ac:dyDescent="0.25">
      <c r="A58" s="55" t="s">
        <v>54</v>
      </c>
      <c r="B58" s="55" t="s">
        <v>147</v>
      </c>
      <c r="C58" s="56" t="s">
        <v>148</v>
      </c>
      <c r="D58" s="57"/>
      <c r="E58" s="58" t="s">
        <v>434</v>
      </c>
      <c r="F58" s="58" t="s">
        <v>434</v>
      </c>
      <c r="G58" s="58" t="s">
        <v>434</v>
      </c>
      <c r="H58" s="58" t="s">
        <v>434</v>
      </c>
      <c r="I58" s="58">
        <v>5.4642362999999996E-3</v>
      </c>
      <c r="J58" s="58">
        <v>3.6428242E-2</v>
      </c>
      <c r="K58" s="58">
        <v>7.2856483999999999E-2</v>
      </c>
      <c r="L58" s="58">
        <v>2.5135486979999998E-5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182.14121</v>
      </c>
      <c r="AL58" s="200" t="s">
        <v>149</v>
      </c>
    </row>
    <row r="59" spans="1:38" ht="26.25" customHeight="1" thickBot="1" x14ac:dyDescent="0.25">
      <c r="A59" s="55" t="s">
        <v>54</v>
      </c>
      <c r="B59" s="63" t="s">
        <v>150</v>
      </c>
      <c r="C59" s="56" t="s">
        <v>403</v>
      </c>
      <c r="D59" s="57"/>
      <c r="E59" s="58" t="s">
        <v>434</v>
      </c>
      <c r="F59" s="58">
        <v>5.1143000000000001E-2</v>
      </c>
      <c r="G59" s="58" t="s">
        <v>434</v>
      </c>
      <c r="H59" s="58">
        <v>0.12804416388154694</v>
      </c>
      <c r="I59" s="58">
        <v>5.243163641655775E-2</v>
      </c>
      <c r="J59" s="58">
        <v>5.9511655261094358E-2</v>
      </c>
      <c r="K59" s="58">
        <v>6.7359421440564782E-2</v>
      </c>
      <c r="L59" s="58">
        <v>8.7664947033115517E-4</v>
      </c>
      <c r="M59" s="58" t="s">
        <v>434</v>
      </c>
      <c r="N59" s="58">
        <v>0.70442450000000001</v>
      </c>
      <c r="O59" s="58">
        <v>2.9148599999999997E-2</v>
      </c>
      <c r="P59" s="58" t="s">
        <v>430</v>
      </c>
      <c r="Q59" s="58">
        <v>7.044244999999999E-2</v>
      </c>
      <c r="R59" s="58">
        <v>8.9874850000000006E-2</v>
      </c>
      <c r="S59" s="58" t="s">
        <v>430</v>
      </c>
      <c r="T59" s="58">
        <v>5.8297199999999993E-2</v>
      </c>
      <c r="U59" s="58">
        <v>0.3643575</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358.37358400000005</v>
      </c>
      <c r="AL59" s="200" t="s">
        <v>421</v>
      </c>
    </row>
    <row r="60" spans="1:38" ht="26.25" customHeight="1" thickBot="1" x14ac:dyDescent="0.25">
      <c r="A60" s="55" t="s">
        <v>54</v>
      </c>
      <c r="B60" s="63" t="s">
        <v>151</v>
      </c>
      <c r="C60" s="56" t="s">
        <v>152</v>
      </c>
      <c r="D60" s="98"/>
      <c r="E60" s="58" t="s">
        <v>432</v>
      </c>
      <c r="F60" s="58" t="s">
        <v>432</v>
      </c>
      <c r="G60" s="58" t="s">
        <v>432</v>
      </c>
      <c r="H60" s="58" t="s">
        <v>432</v>
      </c>
      <c r="I60" s="58">
        <v>0.12799380499999999</v>
      </c>
      <c r="J60" s="58">
        <v>1.2799380499999999</v>
      </c>
      <c r="K60" s="58">
        <v>2.6110736219999997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25.598761</v>
      </c>
      <c r="AL60" s="200" t="s">
        <v>422</v>
      </c>
    </row>
    <row r="61" spans="1:38" ht="26.25" customHeight="1" thickBot="1" x14ac:dyDescent="0.25">
      <c r="A61" s="55" t="s">
        <v>54</v>
      </c>
      <c r="B61" s="63" t="s">
        <v>153</v>
      </c>
      <c r="C61" s="56" t="s">
        <v>154</v>
      </c>
      <c r="D61" s="57"/>
      <c r="E61" s="58" t="s">
        <v>432</v>
      </c>
      <c r="F61" s="58" t="s">
        <v>432</v>
      </c>
      <c r="G61" s="58" t="s">
        <v>432</v>
      </c>
      <c r="H61" s="58" t="s">
        <v>432</v>
      </c>
      <c r="I61" s="58">
        <v>0.92584720849686841</v>
      </c>
      <c r="J61" s="58">
        <v>9.2584720849686857</v>
      </c>
      <c r="K61" s="58">
        <v>30.981094772011456</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14125472.390666675</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0.86277884319999998</v>
      </c>
      <c r="F64" s="58">
        <v>4.0274946000000006E-2</v>
      </c>
      <c r="G64" s="58" t="s">
        <v>431</v>
      </c>
      <c r="H64" s="58">
        <v>2.2374970000000001E-2</v>
      </c>
      <c r="I64" s="58" t="s">
        <v>431</v>
      </c>
      <c r="J64" s="58" t="s">
        <v>432</v>
      </c>
      <c r="K64" s="58" t="s">
        <v>432</v>
      </c>
      <c r="L64" s="58" t="s">
        <v>432</v>
      </c>
      <c r="M64" s="58">
        <v>2.6849964E-3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447.49940000000004</v>
      </c>
      <c r="AL64" s="200" t="s">
        <v>161</v>
      </c>
    </row>
    <row r="65" spans="1:38" ht="26.25" customHeight="1" thickBot="1" x14ac:dyDescent="0.25">
      <c r="A65" s="55" t="s">
        <v>54</v>
      </c>
      <c r="B65" s="59" t="s">
        <v>162</v>
      </c>
      <c r="C65" s="56" t="s">
        <v>163</v>
      </c>
      <c r="D65" s="57"/>
      <c r="E65" s="58">
        <v>0.21959084400000001</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332.71340000000004</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6.261976000000001E-2</v>
      </c>
      <c r="F70" s="58">
        <v>0.22001526001362284</v>
      </c>
      <c r="G70" s="58" t="s">
        <v>430</v>
      </c>
      <c r="H70" s="58">
        <v>2.4035203850000002</v>
      </c>
      <c r="I70" s="58">
        <v>0.4022447232000691</v>
      </c>
      <c r="J70" s="58">
        <v>0.53632629760009198</v>
      </c>
      <c r="K70" s="58">
        <v>0.88063135200011511</v>
      </c>
      <c r="L70" s="58">
        <v>8.0451544759999986E-3</v>
      </c>
      <c r="M70" s="58">
        <v>7.0800000000000013E-5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1014.6098000000001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1.2467882699999999E-2</v>
      </c>
      <c r="F72" s="58">
        <v>4.9878823399999994E-3</v>
      </c>
      <c r="G72" s="58">
        <v>5.7544073999999988E-3</v>
      </c>
      <c r="H72" s="58" t="s">
        <v>434</v>
      </c>
      <c r="I72" s="58">
        <v>2.01404259E-3</v>
      </c>
      <c r="J72" s="58">
        <v>2.3017629600000002E-3</v>
      </c>
      <c r="K72" s="58">
        <v>3.6179936999999997E-3</v>
      </c>
      <c r="L72" s="58">
        <v>7.2505533239999993E-6</v>
      </c>
      <c r="M72" s="58">
        <v>0.16304154299999998</v>
      </c>
      <c r="N72" s="58">
        <v>0.24935765399999998</v>
      </c>
      <c r="O72" s="58">
        <v>1.9181357999999999E-2</v>
      </c>
      <c r="P72" s="58">
        <v>4.7953394999999998E-3</v>
      </c>
      <c r="Q72" s="58">
        <v>1.4386018499999997E-3</v>
      </c>
      <c r="R72" s="58">
        <v>9.5906789999999995E-3</v>
      </c>
      <c r="S72" s="58">
        <v>1.9181357999999999E-3</v>
      </c>
      <c r="T72" s="58">
        <v>6.7134753000000005E-2</v>
      </c>
      <c r="U72" s="58" t="s">
        <v>434</v>
      </c>
      <c r="V72" s="58">
        <v>0.34526444399999995</v>
      </c>
      <c r="W72" s="58">
        <v>0.28772037</v>
      </c>
      <c r="X72" s="58" t="s">
        <v>434</v>
      </c>
      <c r="Y72" s="58" t="s">
        <v>434</v>
      </c>
      <c r="Z72" s="58" t="s">
        <v>434</v>
      </c>
      <c r="AA72" s="58" t="s">
        <v>434</v>
      </c>
      <c r="AB72" s="58">
        <v>4.6035259199999991E-2</v>
      </c>
      <c r="AC72" s="58" t="s">
        <v>434</v>
      </c>
      <c r="AD72" s="58">
        <v>0.23976697499999997</v>
      </c>
      <c r="AE72" s="46"/>
      <c r="AF72" s="57" t="s">
        <v>432</v>
      </c>
      <c r="AG72" s="57" t="s">
        <v>432</v>
      </c>
      <c r="AH72" s="57" t="s">
        <v>432</v>
      </c>
      <c r="AI72" s="57" t="s">
        <v>432</v>
      </c>
      <c r="AJ72" s="57" t="s">
        <v>432</v>
      </c>
      <c r="AK72" s="57">
        <v>95.906790000000015</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2.6638322939499997</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3.8249999999999999E-2</v>
      </c>
      <c r="G83" s="58" t="s">
        <v>431</v>
      </c>
      <c r="H83" s="58" t="s">
        <v>432</v>
      </c>
      <c r="I83" s="58">
        <v>0.26191156250000086</v>
      </c>
      <c r="J83" s="58">
        <v>1.1224781249999998</v>
      </c>
      <c r="K83" s="58">
        <v>4.8640718750000085</v>
      </c>
      <c r="L83" s="58">
        <v>0.10174499999999999</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2550</v>
      </c>
      <c r="AL83" s="200" t="s">
        <v>413</v>
      </c>
    </row>
    <row r="84" spans="1:38" ht="26.25" customHeight="1" thickBot="1" x14ac:dyDescent="0.25">
      <c r="A84" s="55" t="s">
        <v>54</v>
      </c>
      <c r="B84" s="66" t="s">
        <v>214</v>
      </c>
      <c r="C84" s="67" t="s">
        <v>215</v>
      </c>
      <c r="D84" s="200" t="s">
        <v>438</v>
      </c>
      <c r="E84" s="58" t="s">
        <v>431</v>
      </c>
      <c r="F84" s="58">
        <v>2.1578920999999994E-3</v>
      </c>
      <c r="G84" s="58" t="s">
        <v>432</v>
      </c>
      <c r="H84" s="58" t="s">
        <v>432</v>
      </c>
      <c r="I84" s="58">
        <v>1.3279335999999997E-3</v>
      </c>
      <c r="J84" s="58">
        <v>6.6396679999999987E-3</v>
      </c>
      <c r="K84" s="58">
        <v>2.6558671999999995E-2</v>
      </c>
      <c r="L84" s="58">
        <v>1.7263136799999996E-7</v>
      </c>
      <c r="M84" s="58">
        <v>1.57692115E-4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16.599169999999997</v>
      </c>
      <c r="AL84" s="200" t="s">
        <v>413</v>
      </c>
    </row>
    <row r="85" spans="1:38" ht="26.25" customHeight="1" thickBot="1" x14ac:dyDescent="0.25">
      <c r="A85" s="55" t="s">
        <v>209</v>
      </c>
      <c r="B85" s="61" t="s">
        <v>216</v>
      </c>
      <c r="C85" s="67" t="s">
        <v>404</v>
      </c>
      <c r="D85" s="57"/>
      <c r="E85" s="58" t="s">
        <v>432</v>
      </c>
      <c r="F85" s="58">
        <v>11.889976473300001</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2.1990829999999999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3.0973000000000002</v>
      </c>
      <c r="AL86" s="200" t="s">
        <v>220</v>
      </c>
    </row>
    <row r="87" spans="1:38" ht="26.25" customHeight="1" thickBot="1" x14ac:dyDescent="0.25">
      <c r="A87" s="55" t="s">
        <v>209</v>
      </c>
      <c r="B87" s="61" t="s">
        <v>221</v>
      </c>
      <c r="C87" s="65" t="s">
        <v>222</v>
      </c>
      <c r="D87" s="57"/>
      <c r="E87" s="58" t="s">
        <v>432</v>
      </c>
      <c r="F87" s="58">
        <v>5.2840000000000005E-2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0.1321</v>
      </c>
      <c r="AL87" s="200" t="s">
        <v>220</v>
      </c>
    </row>
    <row r="88" spans="1:38" ht="26.25" customHeight="1" thickBot="1" x14ac:dyDescent="0.25">
      <c r="A88" s="55" t="s">
        <v>209</v>
      </c>
      <c r="B88" s="61" t="s">
        <v>223</v>
      </c>
      <c r="C88" s="65" t="s">
        <v>224</v>
      </c>
      <c r="D88" s="57"/>
      <c r="E88" s="58" t="s">
        <v>431</v>
      </c>
      <c r="F88" s="58">
        <v>1.6921105446972924</v>
      </c>
      <c r="G88" s="58" t="s">
        <v>431</v>
      </c>
      <c r="H88" s="58" t="s">
        <v>431</v>
      </c>
      <c r="I88" s="58" t="s">
        <v>431</v>
      </c>
      <c r="J88" s="58" t="s">
        <v>431</v>
      </c>
      <c r="K88" s="58">
        <v>1.9218280000000001E-2</v>
      </c>
      <c r="L88" s="58" t="s">
        <v>431</v>
      </c>
      <c r="M88" s="58" t="s">
        <v>431</v>
      </c>
      <c r="N88" s="58" t="s">
        <v>431</v>
      </c>
      <c r="O88" s="58">
        <v>4.8045700000000001E-6</v>
      </c>
      <c r="P88" s="58" t="s">
        <v>431</v>
      </c>
      <c r="Q88" s="58">
        <v>2.402285E-5</v>
      </c>
      <c r="R88" s="58">
        <v>2.8827420000000005E-4</v>
      </c>
      <c r="S88" s="58" t="s">
        <v>431</v>
      </c>
      <c r="T88" s="58">
        <v>2.4022850000000001E-3</v>
      </c>
      <c r="U88" s="58">
        <v>2.402285E-5</v>
      </c>
      <c r="V88" s="58" t="s">
        <v>431</v>
      </c>
      <c r="W88" s="58" t="s">
        <v>431</v>
      </c>
      <c r="X88" s="58" t="s">
        <v>431</v>
      </c>
      <c r="Y88" s="58" t="s">
        <v>431</v>
      </c>
      <c r="Z88" s="58" t="s">
        <v>431</v>
      </c>
      <c r="AA88" s="58" t="s">
        <v>431</v>
      </c>
      <c r="AB88" s="58">
        <v>0.12251653499999998</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3.2260997002340766</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4.1960069999999998</v>
      </c>
      <c r="AL89" s="200" t="s">
        <v>413</v>
      </c>
    </row>
    <row r="90" spans="1:38" s="4" customFormat="1" ht="26.25" customHeight="1" thickBot="1" x14ac:dyDescent="0.25">
      <c r="A90" s="55" t="s">
        <v>209</v>
      </c>
      <c r="B90" s="61" t="s">
        <v>227</v>
      </c>
      <c r="C90" s="65" t="s">
        <v>228</v>
      </c>
      <c r="D90" s="57"/>
      <c r="E90" s="58" t="s">
        <v>431</v>
      </c>
      <c r="F90" s="58">
        <v>5.7725735650000018</v>
      </c>
      <c r="G90" s="58" t="s">
        <v>431</v>
      </c>
      <c r="H90" s="58" t="s">
        <v>431</v>
      </c>
      <c r="I90" s="58">
        <v>5.1987600000000002E-2</v>
      </c>
      <c r="J90" s="58">
        <v>7.7981400000000006E-2</v>
      </c>
      <c r="K90" s="58">
        <v>9.5310600000000009E-2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1.38513375E-3</v>
      </c>
      <c r="Y90" s="58">
        <v>6.9916274999999996E-4</v>
      </c>
      <c r="Z90" s="58">
        <v>6.9916274999999996E-4</v>
      </c>
      <c r="AA90" s="58">
        <v>6.9916274999999996E-4</v>
      </c>
      <c r="AB90" s="58">
        <v>3.4826220000000003E-3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2.103756E-2</v>
      </c>
      <c r="F91" s="58">
        <v>0.67736936399775827</v>
      </c>
      <c r="G91" s="58">
        <v>4.7112E-4</v>
      </c>
      <c r="H91" s="58">
        <v>4.8409750000000008E-2</v>
      </c>
      <c r="I91" s="58">
        <v>0.32305763999999998</v>
      </c>
      <c r="J91" s="58">
        <v>0.33054251999999995</v>
      </c>
      <c r="K91" s="58">
        <v>0.33208848000000002</v>
      </c>
      <c r="L91" s="58">
        <v>1.4172974999999998E-3</v>
      </c>
      <c r="M91" s="58">
        <v>0.64385689999999995</v>
      </c>
      <c r="N91" s="58">
        <v>0.122304</v>
      </c>
      <c r="O91" s="58">
        <v>6.3221880000000008E-2</v>
      </c>
      <c r="P91" s="58">
        <v>8.8919999999999989E-6</v>
      </c>
      <c r="Q91" s="58">
        <v>2.0748000000000001E-4</v>
      </c>
      <c r="R91" s="58">
        <v>2.4335999999999997E-3</v>
      </c>
      <c r="S91" s="58">
        <v>0.13225499999999998</v>
      </c>
      <c r="T91" s="58">
        <v>3.6175499999999999E-2</v>
      </c>
      <c r="U91" s="58" t="s">
        <v>432</v>
      </c>
      <c r="V91" s="58">
        <v>7.2055500000000008E-2</v>
      </c>
      <c r="W91" s="58">
        <v>1.1665E-3</v>
      </c>
      <c r="X91" s="58">
        <v>1.2948149999999999E-3</v>
      </c>
      <c r="Y91" s="58">
        <v>5.2492499999999998E-4</v>
      </c>
      <c r="Z91" s="58">
        <v>5.2492499999999998E-4</v>
      </c>
      <c r="AA91" s="58">
        <v>5.2492499999999998E-4</v>
      </c>
      <c r="AB91" s="58">
        <v>2.8695899999999996E-3</v>
      </c>
      <c r="AC91" s="58" t="s">
        <v>432</v>
      </c>
      <c r="AD91" s="58" t="s">
        <v>432</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2.1417080300000002E-2</v>
      </c>
      <c r="F92" s="58">
        <v>3.0595829000000007E-3</v>
      </c>
      <c r="G92" s="58">
        <v>4.8953326400000011E-2</v>
      </c>
      <c r="H92" s="58" t="s">
        <v>431</v>
      </c>
      <c r="I92" s="58" t="s">
        <v>431</v>
      </c>
      <c r="J92" s="58" t="s">
        <v>431</v>
      </c>
      <c r="K92" s="58">
        <v>9.1787486999999994E-3</v>
      </c>
      <c r="L92" s="58" t="s">
        <v>431</v>
      </c>
      <c r="M92" s="58">
        <v>3.9774577700000001E-2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61.191658000000004</v>
      </c>
      <c r="AL92" s="200" t="s">
        <v>232</v>
      </c>
    </row>
    <row r="93" spans="1:38" ht="26.25" customHeight="1" thickBot="1" x14ac:dyDescent="0.25">
      <c r="A93" s="55" t="s">
        <v>54</v>
      </c>
      <c r="B93" s="59" t="s">
        <v>233</v>
      </c>
      <c r="C93" s="56" t="s">
        <v>406</v>
      </c>
      <c r="D93" s="62"/>
      <c r="E93" s="58" t="s">
        <v>432</v>
      </c>
      <c r="F93" s="58">
        <v>5.5343417599898759</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1836.884229195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9.7482699999999992E-2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97.482699999999994</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1.2079653218226792E-2</v>
      </c>
      <c r="F99" s="58">
        <v>2.2931764486339499</v>
      </c>
      <c r="G99" s="58" t="s">
        <v>432</v>
      </c>
      <c r="H99" s="58">
        <v>2.7959251809696828</v>
      </c>
      <c r="I99" s="58">
        <v>3.7353920547945244E-2</v>
      </c>
      <c r="J99" s="58">
        <v>5.7397487671232816E-2</v>
      </c>
      <c r="K99" s="58">
        <v>0.25494809999999996</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184.745</v>
      </c>
      <c r="AL99" s="200" t="s">
        <v>246</v>
      </c>
    </row>
    <row r="100" spans="1:38" ht="26.25" customHeight="1" thickBot="1" x14ac:dyDescent="0.25">
      <c r="A100" s="55" t="s">
        <v>244</v>
      </c>
      <c r="B100" s="55" t="s">
        <v>247</v>
      </c>
      <c r="C100" s="56" t="s">
        <v>409</v>
      </c>
      <c r="D100" s="69"/>
      <c r="E100" s="58">
        <v>5.8850535010162679E-3</v>
      </c>
      <c r="F100" s="58">
        <v>1.8969182117714782</v>
      </c>
      <c r="G100" s="58" t="s">
        <v>432</v>
      </c>
      <c r="H100" s="58">
        <v>0.75870138167419354</v>
      </c>
      <c r="I100" s="58">
        <v>1.3924425205479455E-2</v>
      </c>
      <c r="J100" s="58">
        <v>2.2051099726027402E-2</v>
      </c>
      <c r="K100" s="58">
        <v>9.5436150000000011E-2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261.81</v>
      </c>
      <c r="AL100" s="200" t="s">
        <v>246</v>
      </c>
    </row>
    <row r="101" spans="1:38" ht="26.25" customHeight="1" thickBot="1" x14ac:dyDescent="0.25">
      <c r="A101" s="55" t="s">
        <v>244</v>
      </c>
      <c r="B101" s="55" t="s">
        <v>248</v>
      </c>
      <c r="C101" s="56" t="s">
        <v>249</v>
      </c>
      <c r="D101" s="69"/>
      <c r="E101" s="58">
        <v>3.5643451292954442E-3</v>
      </c>
      <c r="F101" s="58">
        <v>1.9119329614560001E-2</v>
      </c>
      <c r="G101" s="58" t="s">
        <v>432</v>
      </c>
      <c r="H101" s="58">
        <v>0.22766597848398476</v>
      </c>
      <c r="I101" s="58">
        <v>8.7655509041094132E-4</v>
      </c>
      <c r="J101" s="58">
        <v>2.9183510794520361E-3</v>
      </c>
      <c r="K101" s="58">
        <v>8.8766512000000006E-2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638.60799999999995</v>
      </c>
      <c r="AL101" s="200" t="s">
        <v>246</v>
      </c>
    </row>
    <row r="102" spans="1:38" ht="26.25" customHeight="1" thickBot="1" x14ac:dyDescent="0.25">
      <c r="A102" s="55" t="s">
        <v>244</v>
      </c>
      <c r="B102" s="55" t="s">
        <v>250</v>
      </c>
      <c r="C102" s="56" t="s">
        <v>387</v>
      </c>
      <c r="D102" s="69"/>
      <c r="E102" s="58">
        <v>2.0636694087547928E-2</v>
      </c>
      <c r="F102" s="58">
        <v>0.52697879270535408</v>
      </c>
      <c r="G102" s="58" t="s">
        <v>432</v>
      </c>
      <c r="H102" s="58">
        <v>4.8757758931358381</v>
      </c>
      <c r="I102" s="58">
        <v>7.9179360000000004E-3</v>
      </c>
      <c r="J102" s="58">
        <v>0.17655809000000003</v>
      </c>
      <c r="K102" s="58">
        <v>1.2394450500000003</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1233.4059999999999</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5.0918052674285726E-4</v>
      </c>
      <c r="F104" s="58">
        <v>1.5725683991700001E-3</v>
      </c>
      <c r="G104" s="58" t="s">
        <v>432</v>
      </c>
      <c r="H104" s="58">
        <v>1.9097875697599999E-2</v>
      </c>
      <c r="I104" s="58">
        <v>9.6123369863011774E-5</v>
      </c>
      <c r="J104" s="58">
        <v>3.2002750684931297E-4</v>
      </c>
      <c r="K104" s="58">
        <v>9.7341700000000003E-3</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70.03</v>
      </c>
      <c r="AL104" s="200" t="s">
        <v>246</v>
      </c>
    </row>
    <row r="105" spans="1:38" ht="26.25" customHeight="1" thickBot="1" x14ac:dyDescent="0.25">
      <c r="A105" s="55" t="s">
        <v>244</v>
      </c>
      <c r="B105" s="55" t="s">
        <v>255</v>
      </c>
      <c r="C105" s="56" t="s">
        <v>256</v>
      </c>
      <c r="D105" s="69"/>
      <c r="E105" s="58">
        <v>1.6156726443760005E-3</v>
      </c>
      <c r="F105" s="58">
        <v>2.0083617527196999E-2</v>
      </c>
      <c r="G105" s="58" t="s">
        <v>432</v>
      </c>
      <c r="H105" s="58">
        <v>7.7574663691420048E-2</v>
      </c>
      <c r="I105" s="58">
        <v>1.3836526027397268E-3</v>
      </c>
      <c r="J105" s="58">
        <v>2.1743112328767018E-3</v>
      </c>
      <c r="K105" s="58">
        <v>9.6196800000000002E-3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20.041</v>
      </c>
      <c r="AL105" s="200" t="s">
        <v>246</v>
      </c>
    </row>
    <row r="106" spans="1:38" ht="26.25" customHeight="1" thickBot="1" x14ac:dyDescent="0.25">
      <c r="A106" s="55" t="s">
        <v>244</v>
      </c>
      <c r="B106" s="55" t="s">
        <v>257</v>
      </c>
      <c r="C106" s="56" t="s">
        <v>258</v>
      </c>
      <c r="D106" s="69"/>
      <c r="E106" s="58">
        <v>2.2839182683085722E-4</v>
      </c>
      <c r="F106" s="58">
        <v>7.7366057040000014E-4</v>
      </c>
      <c r="G106" s="58" t="s">
        <v>432</v>
      </c>
      <c r="H106" s="58">
        <v>1.0965970871602861E-2</v>
      </c>
      <c r="I106" s="58">
        <v>1.3970958904109594E-4</v>
      </c>
      <c r="J106" s="58">
        <v>2.2353534246575342E-4</v>
      </c>
      <c r="K106" s="58">
        <v>9.6322000000000009E-4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2.8330000000000002</v>
      </c>
      <c r="AL106" s="200" t="s">
        <v>246</v>
      </c>
    </row>
    <row r="107" spans="1:38" ht="26.25" customHeight="1" thickBot="1" x14ac:dyDescent="0.25">
      <c r="A107" s="55" t="s">
        <v>244</v>
      </c>
      <c r="B107" s="55" t="s">
        <v>259</v>
      </c>
      <c r="C107" s="56" t="s">
        <v>380</v>
      </c>
      <c r="D107" s="69"/>
      <c r="E107" s="58">
        <v>1.6830061164168169E-2</v>
      </c>
      <c r="F107" s="58">
        <v>0.192379639889008</v>
      </c>
      <c r="G107" s="58" t="s">
        <v>432</v>
      </c>
      <c r="H107" s="58">
        <v>0.87991080090745555</v>
      </c>
      <c r="I107" s="58">
        <v>1.2236367000000001E-2</v>
      </c>
      <c r="J107" s="58">
        <v>0.16315156</v>
      </c>
      <c r="K107" s="58">
        <v>0.77496991000000004</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4078.7890000000002</v>
      </c>
      <c r="AL107" s="200" t="s">
        <v>246</v>
      </c>
    </row>
    <row r="108" spans="1:38" ht="26.25" customHeight="1" thickBot="1" x14ac:dyDescent="0.25">
      <c r="A108" s="55" t="s">
        <v>244</v>
      </c>
      <c r="B108" s="55" t="s">
        <v>260</v>
      </c>
      <c r="C108" s="56" t="s">
        <v>381</v>
      </c>
      <c r="D108" s="69"/>
      <c r="E108" s="58">
        <v>1.3388322572524839E-2</v>
      </c>
      <c r="F108" s="58">
        <v>0.18751708411759543</v>
      </c>
      <c r="G108" s="58" t="s">
        <v>432</v>
      </c>
      <c r="H108" s="58">
        <v>0.43911904633643195</v>
      </c>
      <c r="I108" s="58">
        <v>8.8419859999999996E-3</v>
      </c>
      <c r="J108" s="58">
        <v>8.8419860000000003E-2</v>
      </c>
      <c r="K108" s="58">
        <v>0.17683972000000001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4420.9930000000004</v>
      </c>
      <c r="AL108" s="200" t="s">
        <v>246</v>
      </c>
    </row>
    <row r="109" spans="1:38" ht="26.25" customHeight="1" thickBot="1" x14ac:dyDescent="0.25">
      <c r="A109" s="55" t="s">
        <v>244</v>
      </c>
      <c r="B109" s="55" t="s">
        <v>261</v>
      </c>
      <c r="C109" s="56" t="s">
        <v>382</v>
      </c>
      <c r="D109" s="69"/>
      <c r="E109" s="58">
        <v>8.9712430637368702E-3</v>
      </c>
      <c r="F109" s="58">
        <v>0.108953589623398</v>
      </c>
      <c r="G109" s="58" t="s">
        <v>432</v>
      </c>
      <c r="H109" s="58">
        <v>0.36671511535894241</v>
      </c>
      <c r="I109" s="58">
        <v>1.217332E-2</v>
      </c>
      <c r="J109" s="58">
        <v>6.6953260000000001E-2</v>
      </c>
      <c r="K109" s="58">
        <v>6.6953260000000001E-2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608.66600000000005</v>
      </c>
      <c r="AL109" s="200" t="s">
        <v>246</v>
      </c>
    </row>
    <row r="110" spans="1:38" ht="26.25" customHeight="1" thickBot="1" x14ac:dyDescent="0.25">
      <c r="A110" s="55" t="s">
        <v>244</v>
      </c>
      <c r="B110" s="55" t="s">
        <v>262</v>
      </c>
      <c r="C110" s="56" t="s">
        <v>383</v>
      </c>
      <c r="D110" s="69"/>
      <c r="E110" s="58">
        <v>2.0496405268205183E-3</v>
      </c>
      <c r="F110" s="58">
        <v>2.0544611170939E-2</v>
      </c>
      <c r="G110" s="58" t="s">
        <v>432</v>
      </c>
      <c r="H110" s="58">
        <v>0.12555500660779326</v>
      </c>
      <c r="I110" s="58">
        <v>1.0725650000000002E-2</v>
      </c>
      <c r="J110" s="58">
        <v>8.2357460000000021E-2</v>
      </c>
      <c r="K110" s="58">
        <v>8.2357460000000021E-2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203.42099999999999</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5.000604</v>
      </c>
      <c r="F112" s="58" t="s">
        <v>432</v>
      </c>
      <c r="G112" s="58" t="s">
        <v>432</v>
      </c>
      <c r="H112" s="58">
        <v>10.828528112141202</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125015100</v>
      </c>
      <c r="AL112" s="200" t="s">
        <v>419</v>
      </c>
    </row>
    <row r="113" spans="1:38" ht="26.25" customHeight="1" thickBot="1" x14ac:dyDescent="0.25">
      <c r="A113" s="55" t="s">
        <v>264</v>
      </c>
      <c r="B113" s="70" t="s">
        <v>267</v>
      </c>
      <c r="C113" s="71" t="s">
        <v>268</v>
      </c>
      <c r="D113" s="57"/>
      <c r="E113" s="58">
        <v>0.70555210198791884</v>
      </c>
      <c r="F113" s="58">
        <v>2.2989944402532632</v>
      </c>
      <c r="G113" s="58" t="s">
        <v>432</v>
      </c>
      <c r="H113" s="58">
        <v>8.5282500272076991</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1.0629600000000002E-3</v>
      </c>
      <c r="F114" s="58" t="s">
        <v>432</v>
      </c>
      <c r="G114" s="58" t="s">
        <v>432</v>
      </c>
      <c r="H114" s="58">
        <v>3.4546199999999998E-3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4.3067228059272303E-6</v>
      </c>
      <c r="F115" s="58" t="s">
        <v>432</v>
      </c>
      <c r="G115" s="58" t="s">
        <v>432</v>
      </c>
      <c r="H115" s="58">
        <v>5.6174645600000002E-6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0.79907219474427371</v>
      </c>
      <c r="F116" s="58">
        <v>0.126832315845128</v>
      </c>
      <c r="G116" s="58" t="s">
        <v>432</v>
      </c>
      <c r="H116" s="58">
        <v>1.2652174426580307</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0.67839248171904032</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7.9564979999999993E-2</v>
      </c>
      <c r="J119" s="58">
        <v>2.0686894800000002</v>
      </c>
      <c r="K119" s="58">
        <v>2.0686894800000002</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1.7059323688206838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0.55170464999999991</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0.13601022762369808</v>
      </c>
      <c r="F123" s="58">
        <v>2.9567440787760454E-2</v>
      </c>
      <c r="G123" s="58">
        <v>2.9567440787760454E-2</v>
      </c>
      <c r="H123" s="58">
        <v>0.14192371578125015</v>
      </c>
      <c r="I123" s="58">
        <v>0.31932836050781288</v>
      </c>
      <c r="J123" s="58">
        <v>0.33706882498046914</v>
      </c>
      <c r="K123" s="58">
        <v>0.34298231313802119</v>
      </c>
      <c r="L123" s="58">
        <v>2.9567440787760454E-2</v>
      </c>
      <c r="M123" s="58">
        <v>3.9442966010872436</v>
      </c>
      <c r="N123" s="58">
        <v>6.5048369733072984E-3</v>
      </c>
      <c r="O123" s="58">
        <v>5.2038695786458387E-2</v>
      </c>
      <c r="P123" s="58">
        <v>8.2788834205729262E-3</v>
      </c>
      <c r="Q123" s="58">
        <v>3.7846324208333374E-4</v>
      </c>
      <c r="R123" s="58">
        <v>4.7307905260416724E-3</v>
      </c>
      <c r="S123" s="58">
        <v>4.316846355013026E-3</v>
      </c>
      <c r="T123" s="58">
        <v>3.0750138419270868E-3</v>
      </c>
      <c r="U123" s="58">
        <v>1.1826976315104181E-3</v>
      </c>
      <c r="V123" s="58">
        <v>3.3115533682291705E-2</v>
      </c>
      <c r="W123" s="58">
        <v>29.56744078776045</v>
      </c>
      <c r="X123" s="58">
        <v>2.3240008459179711E-2</v>
      </c>
      <c r="Y123" s="58">
        <v>6.487096508834643E-2</v>
      </c>
      <c r="Z123" s="58">
        <v>2.7675124577343783E-2</v>
      </c>
      <c r="AA123" s="58">
        <v>1.9869320209375024E-2</v>
      </c>
      <c r="AB123" s="58">
        <v>0.13565541833424494</v>
      </c>
      <c r="AC123" s="58" t="s">
        <v>431</v>
      </c>
      <c r="AD123" s="58" t="s">
        <v>431</v>
      </c>
      <c r="AE123" s="46"/>
      <c r="AF123" s="57" t="s">
        <v>432</v>
      </c>
      <c r="AG123" s="57" t="s">
        <v>432</v>
      </c>
      <c r="AH123" s="57" t="s">
        <v>432</v>
      </c>
      <c r="AI123" s="57" t="s">
        <v>432</v>
      </c>
      <c r="AJ123" s="57" t="s">
        <v>432</v>
      </c>
      <c r="AK123" s="57">
        <v>15296.01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0.77017676866148788</v>
      </c>
      <c r="G125" s="58" t="s">
        <v>432</v>
      </c>
      <c r="H125" s="58" t="s">
        <v>431</v>
      </c>
      <c r="I125" s="58">
        <v>6.7272712221000007E-5</v>
      </c>
      <c r="J125" s="58">
        <v>4.4644618110299997E-4</v>
      </c>
      <c r="K125" s="58">
        <v>9.4385653813100002E-4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2038.5670369608029</v>
      </c>
      <c r="AL125" s="200" t="s">
        <v>426</v>
      </c>
    </row>
    <row r="126" spans="1:38" ht="26.25" customHeight="1" thickBot="1" x14ac:dyDescent="0.25">
      <c r="A126" s="55" t="s">
        <v>289</v>
      </c>
      <c r="B126" s="55" t="s">
        <v>292</v>
      </c>
      <c r="C126" s="56" t="s">
        <v>293</v>
      </c>
      <c r="D126" s="57"/>
      <c r="E126" s="58" t="s">
        <v>431</v>
      </c>
      <c r="F126" s="58" t="s">
        <v>431</v>
      </c>
      <c r="G126" s="58" t="s">
        <v>431</v>
      </c>
      <c r="H126" s="58">
        <v>5.8637560799999992E-3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24.432317000000001</v>
      </c>
      <c r="AL126" s="200" t="s">
        <v>425</v>
      </c>
    </row>
    <row r="127" spans="1:38" ht="26.25" customHeight="1" thickBot="1" x14ac:dyDescent="0.25">
      <c r="A127" s="55" t="s">
        <v>289</v>
      </c>
      <c r="B127" s="55" t="s">
        <v>294</v>
      </c>
      <c r="C127" s="56" t="s">
        <v>295</v>
      </c>
      <c r="D127" s="57"/>
      <c r="E127" s="58" t="s">
        <v>431</v>
      </c>
      <c r="F127" s="58" t="s">
        <v>431</v>
      </c>
      <c r="G127" s="58" t="s">
        <v>431</v>
      </c>
      <c r="H127" s="58">
        <v>3.2446587053571439E-4</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1.3905000000000001E-2</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1.4937000000000001E-4</v>
      </c>
      <c r="F131" s="58">
        <v>4.0214999999999994E-5</v>
      </c>
      <c r="G131" s="58">
        <v>1.8384000000000002E-5</v>
      </c>
      <c r="H131" s="58" t="s">
        <v>431</v>
      </c>
      <c r="I131" s="58">
        <v>2.3267250000000002E-7</v>
      </c>
      <c r="J131" s="58">
        <v>6.2045999999999999E-6</v>
      </c>
      <c r="K131" s="58">
        <v>8.6175000000000001E-6</v>
      </c>
      <c r="L131" s="58">
        <v>1.982025E-7</v>
      </c>
      <c r="M131" s="58">
        <v>1.1490000000000001E-6</v>
      </c>
      <c r="N131" s="58">
        <v>5.1704999999999999E-6</v>
      </c>
      <c r="O131" s="58">
        <v>1.7234999999999999E-6</v>
      </c>
      <c r="P131" s="58">
        <v>1.8958500000000004E-3</v>
      </c>
      <c r="Q131" s="58">
        <v>1.1490000000000002E-5</v>
      </c>
      <c r="R131" s="58">
        <v>2.8725000000000004E-6</v>
      </c>
      <c r="S131" s="58">
        <v>1.7235E-5</v>
      </c>
      <c r="T131" s="58">
        <v>2.2980000000000003E-6</v>
      </c>
      <c r="U131" s="58" t="s">
        <v>431</v>
      </c>
      <c r="V131" s="58" t="s">
        <v>431</v>
      </c>
      <c r="W131" s="58">
        <v>0.17235000000000003</v>
      </c>
      <c r="X131" s="58" t="s">
        <v>434</v>
      </c>
      <c r="Y131" s="58" t="s">
        <v>434</v>
      </c>
      <c r="Z131" s="58" t="s">
        <v>434</v>
      </c>
      <c r="AA131" s="58" t="s">
        <v>434</v>
      </c>
      <c r="AB131" s="58">
        <v>2.2980000000000001E-9</v>
      </c>
      <c r="AC131" s="58">
        <v>5.745000000000001E-3</v>
      </c>
      <c r="AD131" s="58">
        <v>1.1490000000000001E-3</v>
      </c>
      <c r="AE131" s="46"/>
      <c r="AF131" s="57" t="s">
        <v>432</v>
      </c>
      <c r="AG131" s="57" t="s">
        <v>432</v>
      </c>
      <c r="AH131" s="57" t="s">
        <v>432</v>
      </c>
      <c r="AI131" s="57" t="s">
        <v>432</v>
      </c>
      <c r="AJ131" s="57" t="s">
        <v>432</v>
      </c>
      <c r="AK131" s="57">
        <v>5.7450000000000001E-2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3.5837999999999998E-3</v>
      </c>
      <c r="F133" s="58">
        <v>5.6471999999999997E-5</v>
      </c>
      <c r="G133" s="58">
        <v>4.9087200000000005E-4</v>
      </c>
      <c r="H133" s="58" t="s">
        <v>432</v>
      </c>
      <c r="I133" s="58">
        <v>1.507368E-4</v>
      </c>
      <c r="J133" s="58">
        <v>1.507368E-4</v>
      </c>
      <c r="K133" s="58">
        <v>1.6750464E-4</v>
      </c>
      <c r="L133" s="58" t="s">
        <v>431</v>
      </c>
      <c r="M133" s="58">
        <v>6.0816000000000017E-4</v>
      </c>
      <c r="N133" s="58">
        <v>1.3045032000000002E-4</v>
      </c>
      <c r="O133" s="58">
        <v>2.1850319999999998E-5</v>
      </c>
      <c r="P133" s="58">
        <v>6.4725600000000005E-3</v>
      </c>
      <c r="Q133" s="58">
        <v>5.9121839999999996E-5</v>
      </c>
      <c r="R133" s="58">
        <v>5.8904639999999994E-5</v>
      </c>
      <c r="S133" s="58">
        <v>5.3995919999999997E-5</v>
      </c>
      <c r="T133" s="58">
        <v>7.5281519999999995E-5</v>
      </c>
      <c r="U133" s="58">
        <v>8.5924319999999995E-5</v>
      </c>
      <c r="V133" s="58">
        <v>6.9556128E-4</v>
      </c>
      <c r="W133" s="58">
        <v>1.1728799999999999E-4</v>
      </c>
      <c r="X133" s="58">
        <v>5.73408E-8</v>
      </c>
      <c r="Y133" s="58">
        <v>3.1320240000000002E-8</v>
      </c>
      <c r="Z133" s="58">
        <v>2.7975360000000003E-8</v>
      </c>
      <c r="AA133" s="58">
        <v>3.0364560000000006E-8</v>
      </c>
      <c r="AB133" s="58">
        <v>1.4700096000000002E-7</v>
      </c>
      <c r="AC133" s="58">
        <v>6.5160000000000001E-4</v>
      </c>
      <c r="AD133" s="58">
        <v>1.7810399999999998E-3</v>
      </c>
      <c r="AE133" s="46"/>
      <c r="AF133" s="57" t="s">
        <v>432</v>
      </c>
      <c r="AG133" s="57" t="s">
        <v>432</v>
      </c>
      <c r="AH133" s="57" t="s">
        <v>432</v>
      </c>
      <c r="AI133" s="57" t="s">
        <v>432</v>
      </c>
      <c r="AJ133" s="57" t="s">
        <v>432</v>
      </c>
      <c r="AK133" s="57">
        <v>4344</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0.21948184803541274</v>
      </c>
      <c r="F135" s="58">
        <v>5.4649114617470948E-2</v>
      </c>
      <c r="G135" s="58">
        <v>8.1576253722941503E-3</v>
      </c>
      <c r="H135" s="58" t="s">
        <v>431</v>
      </c>
      <c r="I135" s="58">
        <v>0.22529771190829537</v>
      </c>
      <c r="J135" s="58">
        <v>0.24016044026406014</v>
      </c>
      <c r="K135" s="58">
        <v>0.24542612115858964</v>
      </c>
      <c r="L135" s="58">
        <v>0.11546224822148406</v>
      </c>
      <c r="M135" s="58">
        <v>3.0492685303198401</v>
      </c>
      <c r="N135" s="58">
        <v>3.0603520294764854E-2</v>
      </c>
      <c r="O135" s="58">
        <v>4.0755376111765006E-3</v>
      </c>
      <c r="P135" s="58" t="s">
        <v>431</v>
      </c>
      <c r="Q135" s="58">
        <v>8.6777582058236505E-3</v>
      </c>
      <c r="R135" s="58">
        <v>5.0510776111765E-4</v>
      </c>
      <c r="S135" s="58">
        <v>8.1510752223530013E-3</v>
      </c>
      <c r="T135" s="58" t="s">
        <v>431</v>
      </c>
      <c r="U135" s="58">
        <v>2.2350343278235503E-3</v>
      </c>
      <c r="V135" s="58">
        <v>0.90236326523924049</v>
      </c>
      <c r="W135" s="58">
        <v>0.17992776111765002</v>
      </c>
      <c r="X135" s="58">
        <v>9.070016834041246E-2</v>
      </c>
      <c r="Y135" s="58">
        <v>0.17435695339747195</v>
      </c>
      <c r="Z135" s="58">
        <v>0.30381056831482522</v>
      </c>
      <c r="AA135" s="58" t="s">
        <v>431</v>
      </c>
      <c r="AB135" s="58">
        <v>0.56886769005270965</v>
      </c>
      <c r="AC135" s="58" t="s">
        <v>431</v>
      </c>
      <c r="AD135" s="58" t="s">
        <v>432</v>
      </c>
      <c r="AE135" s="46"/>
      <c r="AF135" s="57" t="s">
        <v>432</v>
      </c>
      <c r="AG135" s="57" t="s">
        <v>432</v>
      </c>
      <c r="AH135" s="57" t="s">
        <v>432</v>
      </c>
      <c r="AI135" s="57" t="s">
        <v>432</v>
      </c>
      <c r="AJ135" s="57" t="s">
        <v>432</v>
      </c>
      <c r="AK135" s="57">
        <v>50.510776111764947</v>
      </c>
      <c r="AL135" s="200" t="s">
        <v>413</v>
      </c>
    </row>
    <row r="136" spans="1:38" ht="26.25" customHeight="1" thickBot="1" x14ac:dyDescent="0.25">
      <c r="A136" s="55" t="s">
        <v>289</v>
      </c>
      <c r="B136" s="55" t="s">
        <v>314</v>
      </c>
      <c r="C136" s="56" t="s">
        <v>315</v>
      </c>
      <c r="D136" s="57"/>
      <c r="E136" s="58" t="s">
        <v>432</v>
      </c>
      <c r="F136" s="58">
        <v>3.1372499999999998E-3</v>
      </c>
      <c r="G136" s="58" t="s">
        <v>432</v>
      </c>
      <c r="H136" s="58">
        <v>0.13686880000000001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1.0807499999999998E-4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0.22738859999999997</v>
      </c>
      <c r="J139" s="58">
        <v>0.22738859999999997</v>
      </c>
      <c r="K139" s="58">
        <v>0.22738859999999997</v>
      </c>
      <c r="L139" s="58" t="s">
        <v>431</v>
      </c>
      <c r="M139" s="58" t="s">
        <v>431</v>
      </c>
      <c r="N139" s="58">
        <v>6.6187000000000006E-4</v>
      </c>
      <c r="O139" s="58">
        <v>1.33654E-3</v>
      </c>
      <c r="P139" s="58">
        <v>1.33654E-3</v>
      </c>
      <c r="Q139" s="58">
        <v>2.11947E-3</v>
      </c>
      <c r="R139" s="58">
        <v>2.0257299999999999E-3</v>
      </c>
      <c r="S139" s="58">
        <v>4.7116900000000001E-3</v>
      </c>
      <c r="T139" s="58" t="s">
        <v>431</v>
      </c>
      <c r="U139" s="58" t="s">
        <v>431</v>
      </c>
      <c r="V139" s="58" t="s">
        <v>431</v>
      </c>
      <c r="W139" s="58">
        <v>2.2847200000000001</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66.095632798802669</v>
      </c>
      <c r="F141" s="74">
        <f t="shared" ref="F141:AD141" si="0">SUM(F14:F140)</f>
        <v>86.308245748673571</v>
      </c>
      <c r="G141" s="74">
        <f t="shared" si="0"/>
        <v>28.391512285473091</v>
      </c>
      <c r="H141" s="74">
        <f t="shared" si="0"/>
        <v>35.905072256098407</v>
      </c>
      <c r="I141" s="74">
        <f t="shared" si="0"/>
        <v>36.294242510293287</v>
      </c>
      <c r="J141" s="74">
        <f t="shared" si="0"/>
        <v>51.299698412136358</v>
      </c>
      <c r="K141" s="74">
        <f t="shared" si="0"/>
        <v>82.984669948035759</v>
      </c>
      <c r="L141" s="74">
        <f t="shared" si="0"/>
        <v>4.925331304161868</v>
      </c>
      <c r="M141" s="74">
        <f t="shared" si="0"/>
        <v>309.25224232113857</v>
      </c>
      <c r="N141" s="74">
        <f t="shared" si="0"/>
        <v>10.010383020362385</v>
      </c>
      <c r="O141" s="74">
        <f t="shared" si="0"/>
        <v>0.94673639664587872</v>
      </c>
      <c r="P141" s="74">
        <f t="shared" si="0"/>
        <v>0.45873060655870057</v>
      </c>
      <c r="Q141" s="74">
        <f t="shared" si="0"/>
        <v>0.66323075753604066</v>
      </c>
      <c r="R141" s="74">
        <f>SUM(R14:R140)</f>
        <v>3.2446026965621462</v>
      </c>
      <c r="S141" s="74">
        <f t="shared" si="0"/>
        <v>23.358658426518272</v>
      </c>
      <c r="T141" s="74">
        <f t="shared" si="0"/>
        <v>6.7833577257418769</v>
      </c>
      <c r="U141" s="74">
        <f t="shared" si="0"/>
        <v>0.53090618602889839</v>
      </c>
      <c r="V141" s="74">
        <f t="shared" si="0"/>
        <v>37.403715931897118</v>
      </c>
      <c r="W141" s="74">
        <f t="shared" si="0"/>
        <v>65.606369505061039</v>
      </c>
      <c r="X141" s="74">
        <f t="shared" si="0"/>
        <v>5.9149575567541905</v>
      </c>
      <c r="Y141" s="74">
        <f t="shared" si="0"/>
        <v>5.5801520463355798</v>
      </c>
      <c r="Z141" s="74">
        <f t="shared" si="0"/>
        <v>2.3652624032567244</v>
      </c>
      <c r="AA141" s="74">
        <f t="shared" si="0"/>
        <v>3.3143606421961822</v>
      </c>
      <c r="AB141" s="74">
        <f t="shared" si="0"/>
        <v>17.343284445040673</v>
      </c>
      <c r="AC141" s="74">
        <f t="shared" si="0"/>
        <v>0.84649773570199982</v>
      </c>
      <c r="AD141" s="74">
        <f t="shared" si="0"/>
        <v>4.8839299018286608</v>
      </c>
      <c r="AE141" s="47"/>
      <c r="AF141" s="74">
        <f t="shared" ref="AF141:AJ141" si="1">SUM(AF14:AF140)</f>
        <v>142108.70560349181</v>
      </c>
      <c r="AG141" s="74">
        <f t="shared" si="1"/>
        <v>30467.798765000003</v>
      </c>
      <c r="AH141" s="74">
        <f t="shared" si="1"/>
        <v>90008.664814259901</v>
      </c>
      <c r="AI141" s="74">
        <f t="shared" si="1"/>
        <v>51926.264546004502</v>
      </c>
      <c r="AJ141" s="74">
        <f t="shared" si="1"/>
        <v>8.2295040000000004</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66.095632798802669</v>
      </c>
      <c r="F152" s="85">
        <f t="shared" ref="F152:AD152" si="2">F141 + F151 + IF(AND(OR($B$4="AT",$B$4="BE",$B$4="CH",$B$4="GB",$B$4="IE",$B$4="LT",$B$4="LU",$B$4="NL"),SUM(F143:F149)&gt;0),SUM(F143:F149)-SUM(F27:F33),0)</f>
        <v>86.308245748673571</v>
      </c>
      <c r="G152" s="85">
        <f t="shared" si="2"/>
        <v>28.391512285473091</v>
      </c>
      <c r="H152" s="85">
        <f>H141 + H151 + IF(AND(OR($B$4="AT",$B$4="BE",$B$4="CH",$B$4="GB",$B$4="IE",$B$4="LT",$B$4="LU",$B$4="NL"),SUM(H143:H149)&gt;0),SUM(H143:H149)-SUM(H27:H33),0)</f>
        <v>35.905072256098407</v>
      </c>
      <c r="I152" s="85">
        <f t="shared" si="2"/>
        <v>36.294242510293287</v>
      </c>
      <c r="J152" s="85">
        <f t="shared" si="2"/>
        <v>51.299698412136358</v>
      </c>
      <c r="K152" s="85">
        <f t="shared" si="2"/>
        <v>82.984669948035759</v>
      </c>
      <c r="L152" s="85">
        <f t="shared" si="2"/>
        <v>4.925331304161868</v>
      </c>
      <c r="M152" s="85">
        <f t="shared" si="2"/>
        <v>309.25224232113857</v>
      </c>
      <c r="N152" s="85">
        <f t="shared" si="2"/>
        <v>10.010383020362385</v>
      </c>
      <c r="O152" s="85">
        <f t="shared" si="2"/>
        <v>0.94673639664587872</v>
      </c>
      <c r="P152" s="85">
        <f t="shared" si="2"/>
        <v>0.45873060655870057</v>
      </c>
      <c r="Q152" s="85">
        <f t="shared" si="2"/>
        <v>0.66323075753604066</v>
      </c>
      <c r="R152" s="85">
        <f t="shared" si="2"/>
        <v>3.2446026965621462</v>
      </c>
      <c r="S152" s="85">
        <f t="shared" si="2"/>
        <v>23.358658426518272</v>
      </c>
      <c r="T152" s="85">
        <f t="shared" si="2"/>
        <v>6.7833577257418769</v>
      </c>
      <c r="U152" s="85">
        <f t="shared" si="2"/>
        <v>0.53090618602889839</v>
      </c>
      <c r="V152" s="85">
        <f t="shared" si="2"/>
        <v>37.403715931897118</v>
      </c>
      <c r="W152" s="85">
        <f t="shared" si="2"/>
        <v>65.606369505061039</v>
      </c>
      <c r="X152" s="85">
        <f t="shared" si="2"/>
        <v>5.9149575567541905</v>
      </c>
      <c r="Y152" s="85">
        <f t="shared" si="2"/>
        <v>5.5801520463355798</v>
      </c>
      <c r="Z152" s="85">
        <f t="shared" si="2"/>
        <v>2.3652624032567244</v>
      </c>
      <c r="AA152" s="85">
        <f t="shared" si="2"/>
        <v>3.3143606421961822</v>
      </c>
      <c r="AB152" s="85">
        <f t="shared" si="2"/>
        <v>17.343284445040673</v>
      </c>
      <c r="AC152" s="85">
        <f t="shared" si="2"/>
        <v>0.84649773570199982</v>
      </c>
      <c r="AD152" s="85">
        <f t="shared" si="2"/>
        <v>4.8839299018286608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66.095632798802669</v>
      </c>
      <c r="F154" s="85">
        <f>F141 + F153 - IF(OR($B$6=2005,$B$6&gt;=2020),SUM(F99:F122),0) + IF(AND(OR($B$4="AT",$B$4="BE",$B$4="CH",$B$4="GB",$B$4="IE",$B$4="LT",$B$4="LU",$B$4="NL"),SUM(F143:F149)&gt;0),SUM(F143:F149)-SUM(F27:F33),0)</f>
        <v>86.308245748673571</v>
      </c>
      <c r="G154" s="85">
        <f>G141 + G153 + IF(AND(OR($B$4="AT",$B$4="BE",$B$4="CH",$B$4="GB",$B$4="IE",$B$4="LT",$B$4="LU",$B$4="NL"),SUM(G143:G149)&gt;0),SUM(G143:G149)-SUM(G27:G33),0)</f>
        <v>28.391512285473091</v>
      </c>
      <c r="H154" s="85">
        <f>H141 + H153 + IF(AND(OR($B$4="AT",$B$4="BE",$B$4="CH",$B$4="GB",$B$4="IE",$B$4="LT",$B$4="LU",$B$4="NL"),SUM(H143:H149)&gt;0),SUM(H143:H149)-SUM(H27:H33),0)</f>
        <v>35.905072256098407</v>
      </c>
      <c r="I154" s="85">
        <f t="shared" ref="I154:AD154" si="3">I141 + I153 + IF(AND(OR($B$4="AT",$B$4="BE",$B$4="CH",$B$4="GB",$B$4="IE",$B$4="LT",$B$4="LU",$B$4="NL"),SUM(I143:I149)&gt;0),SUM(I143:I149)-SUM(I27:I33),0)</f>
        <v>36.294242510293287</v>
      </c>
      <c r="J154" s="85">
        <f t="shared" si="3"/>
        <v>51.299698412136358</v>
      </c>
      <c r="K154" s="85">
        <f t="shared" si="3"/>
        <v>82.984669948035759</v>
      </c>
      <c r="L154" s="85">
        <f t="shared" si="3"/>
        <v>4.925331304161868</v>
      </c>
      <c r="M154" s="85">
        <f t="shared" si="3"/>
        <v>309.25224232113857</v>
      </c>
      <c r="N154" s="85">
        <f t="shared" si="3"/>
        <v>10.010383020362385</v>
      </c>
      <c r="O154" s="85">
        <f t="shared" si="3"/>
        <v>0.94673639664587872</v>
      </c>
      <c r="P154" s="85">
        <f t="shared" si="3"/>
        <v>0.45873060655870057</v>
      </c>
      <c r="Q154" s="85">
        <f t="shared" si="3"/>
        <v>0.66323075753604066</v>
      </c>
      <c r="R154" s="85">
        <f t="shared" si="3"/>
        <v>3.2446026965621462</v>
      </c>
      <c r="S154" s="85">
        <f t="shared" si="3"/>
        <v>23.358658426518272</v>
      </c>
      <c r="T154" s="85">
        <f t="shared" si="3"/>
        <v>6.7833577257418769</v>
      </c>
      <c r="U154" s="85">
        <f t="shared" si="3"/>
        <v>0.53090618602889839</v>
      </c>
      <c r="V154" s="85">
        <f t="shared" si="3"/>
        <v>37.403715931897118</v>
      </c>
      <c r="W154" s="85">
        <f t="shared" si="3"/>
        <v>65.606369505061039</v>
      </c>
      <c r="X154" s="85">
        <f t="shared" si="3"/>
        <v>5.9149575567541905</v>
      </c>
      <c r="Y154" s="85">
        <f t="shared" si="3"/>
        <v>5.5801520463355798</v>
      </c>
      <c r="Z154" s="85">
        <f t="shared" si="3"/>
        <v>2.3652624032567244</v>
      </c>
      <c r="AA154" s="85">
        <f t="shared" si="3"/>
        <v>3.3143606421961822</v>
      </c>
      <c r="AB154" s="85">
        <f t="shared" si="3"/>
        <v>17.343284445040673</v>
      </c>
      <c r="AC154" s="85">
        <f t="shared" si="3"/>
        <v>0.84649773570199982</v>
      </c>
      <c r="AD154" s="85">
        <f t="shared" si="3"/>
        <v>4.8839299018286608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1.4156235353225743</v>
      </c>
      <c r="F157" s="93">
        <v>6.7023605176477374E-2</v>
      </c>
      <c r="G157" s="93">
        <v>0.22564291151599999</v>
      </c>
      <c r="H157" s="93" t="s">
        <v>431</v>
      </c>
      <c r="I157" s="93">
        <v>9.6143428932423339E-3</v>
      </c>
      <c r="J157" s="93">
        <v>9.6143428932423339E-3</v>
      </c>
      <c r="K157" s="93">
        <v>9.6143428932423339E-3</v>
      </c>
      <c r="L157" s="93">
        <v>1.1470702189081512E-3</v>
      </c>
      <c r="M157" s="93">
        <v>0.29714602726344014</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3745.9808367254805</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0.1198658910979464</v>
      </c>
      <c r="F158" s="93">
        <v>5.7455130900842706E-3</v>
      </c>
      <c r="G158" s="93">
        <v>1.8993675755999993E-2</v>
      </c>
      <c r="H158" s="93" t="s">
        <v>431</v>
      </c>
      <c r="I158" s="93">
        <v>8.08116137745684E-4</v>
      </c>
      <c r="J158" s="93">
        <v>8.08116137745684E-4</v>
      </c>
      <c r="K158" s="93">
        <v>8.08116137745684E-4</v>
      </c>
      <c r="L158" s="93">
        <v>8.7013925375154002E-5</v>
      </c>
      <c r="M158" s="93">
        <v>2.495548794332544E-2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315.32141637667706</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1.9338823511100001</v>
      </c>
      <c r="F159" s="93">
        <v>6.6009260900000005E-2</v>
      </c>
      <c r="G159" s="93">
        <v>0.69559611113999997</v>
      </c>
      <c r="H159" s="93">
        <v>1.7064545799999999E-4</v>
      </c>
      <c r="I159" s="93">
        <v>0.13118176719999999</v>
      </c>
      <c r="J159" s="93">
        <v>0.14517253878999997</v>
      </c>
      <c r="K159" s="93">
        <v>0.14517253878999997</v>
      </c>
      <c r="L159" s="93">
        <v>1.60704309E-4</v>
      </c>
      <c r="M159" s="93">
        <v>0.18056418155000001</v>
      </c>
      <c r="N159" s="93">
        <v>4.3279726400000003E-3</v>
      </c>
      <c r="O159" s="93">
        <v>4.7718688199999999E-4</v>
      </c>
      <c r="P159" s="93">
        <v>5.0306059999999993E-4</v>
      </c>
      <c r="Q159" s="93">
        <v>1.57605335E-2</v>
      </c>
      <c r="R159" s="93">
        <v>1.6692464423E-2</v>
      </c>
      <c r="S159" s="93">
        <v>3.0016893792E-2</v>
      </c>
      <c r="T159" s="93">
        <v>0.74050190510199998</v>
      </c>
      <c r="U159" s="93">
        <v>4.9854538130000006E-3</v>
      </c>
      <c r="V159" s="93">
        <v>2.9281669747999998E-2</v>
      </c>
      <c r="W159" s="93">
        <v>1.1021657330000002E-2</v>
      </c>
      <c r="X159" s="93">
        <v>7.3199970408199995E-4</v>
      </c>
      <c r="Y159" s="93">
        <v>1.220000398177E-3</v>
      </c>
      <c r="Z159" s="93" t="s">
        <v>431</v>
      </c>
      <c r="AA159" s="93" t="s">
        <v>431</v>
      </c>
      <c r="AB159" s="93">
        <v>1.9520001022590001E-3</v>
      </c>
      <c r="AC159" s="93">
        <v>3.3346217300000004E-3</v>
      </c>
      <c r="AD159" s="93">
        <v>1.321397149E-2</v>
      </c>
      <c r="AE159" s="49"/>
      <c r="AF159" s="93">
        <v>983.91200000000003</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0.32769999999999999</v>
      </c>
      <c r="F163" s="97">
        <v>0.98309999999999997</v>
      </c>
      <c r="G163" s="97">
        <v>6.5540000000000001E-2</v>
      </c>
      <c r="H163" s="97">
        <v>6.5540000000000001E-2</v>
      </c>
      <c r="I163" s="97">
        <v>3.2770000000000001</v>
      </c>
      <c r="J163" s="97">
        <v>3.9323999999999999</v>
      </c>
      <c r="K163" s="97">
        <v>5.8986000000000001</v>
      </c>
      <c r="L163" s="97">
        <v>0.29493000000000003</v>
      </c>
      <c r="M163" s="97">
        <v>9.8309999999999995</v>
      </c>
      <c r="N163" s="97" t="s">
        <v>432</v>
      </c>
      <c r="O163" s="97" t="s">
        <v>432</v>
      </c>
      <c r="P163" s="97">
        <v>4.5877999999999995E-3</v>
      </c>
      <c r="Q163" s="97" t="s">
        <v>432</v>
      </c>
      <c r="R163" s="97" t="s">
        <v>432</v>
      </c>
      <c r="S163" s="97" t="s">
        <v>432</v>
      </c>
      <c r="T163" s="97" t="s">
        <v>432</v>
      </c>
      <c r="U163" s="97" t="s">
        <v>432</v>
      </c>
      <c r="V163" s="97" t="s">
        <v>432</v>
      </c>
      <c r="W163" s="97">
        <v>1.3108</v>
      </c>
      <c r="X163" s="97">
        <v>0.26216</v>
      </c>
      <c r="Y163" s="97">
        <v>0.45877999999999997</v>
      </c>
      <c r="Z163" s="97">
        <v>0.45877999999999997</v>
      </c>
      <c r="AA163" s="97">
        <v>0.58986000000000005</v>
      </c>
      <c r="AB163" s="97">
        <v>1.7695799999999999</v>
      </c>
      <c r="AC163" s="97" t="s">
        <v>432</v>
      </c>
      <c r="AD163" s="97" t="s">
        <v>432</v>
      </c>
      <c r="AE163" s="50"/>
      <c r="AF163" s="97" t="s">
        <v>432</v>
      </c>
      <c r="AG163" s="97" t="s">
        <v>432</v>
      </c>
      <c r="AH163" s="97" t="s">
        <v>432</v>
      </c>
      <c r="AI163" s="97" t="s">
        <v>432</v>
      </c>
      <c r="AJ163" s="97" t="s">
        <v>432</v>
      </c>
      <c r="AK163" s="97">
        <v>3277</v>
      </c>
      <c r="AL163" s="45" t="s">
        <v>345</v>
      </c>
    </row>
    <row r="164" spans="1:38" ht="26.25" customHeight="1" thickBot="1" x14ac:dyDescent="0.25">
      <c r="A164" s="45" t="s">
        <v>340</v>
      </c>
      <c r="B164" s="45" t="s">
        <v>346</v>
      </c>
      <c r="C164" s="96" t="s">
        <v>347</v>
      </c>
      <c r="D164" s="97"/>
      <c r="E164" s="97" t="s">
        <v>432</v>
      </c>
      <c r="F164" s="97" t="s">
        <v>432</v>
      </c>
      <c r="G164" s="97" t="s">
        <v>432</v>
      </c>
      <c r="H164" s="97">
        <v>0.38252529000000002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2012</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2012</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5.5976123925321994</v>
      </c>
      <c r="F14" s="58">
        <v>0.26241638731599992</v>
      </c>
      <c r="G14" s="58">
        <v>7.7971425041372511</v>
      </c>
      <c r="H14" s="58">
        <v>1.0679675658374004E-2</v>
      </c>
      <c r="I14" s="58">
        <v>0.25021151578993395</v>
      </c>
      <c r="J14" s="58">
        <v>0.37648794428993404</v>
      </c>
      <c r="K14" s="58">
        <v>0.59783677828993398</v>
      </c>
      <c r="L14" s="58">
        <v>1.4517881231597359E-2</v>
      </c>
      <c r="M14" s="58">
        <v>0.6688864853437001</v>
      </c>
      <c r="N14" s="58">
        <v>0.27508864349126827</v>
      </c>
      <c r="O14" s="58">
        <v>7.2313706311037691E-3</v>
      </c>
      <c r="P14" s="58">
        <v>0.17617481941153001</v>
      </c>
      <c r="Q14" s="58">
        <v>0.16645045910509196</v>
      </c>
      <c r="R14" s="58">
        <v>0.32632295351066887</v>
      </c>
      <c r="S14" s="58">
        <v>0.21907811965646171</v>
      </c>
      <c r="T14" s="58">
        <v>1.0380536226714989</v>
      </c>
      <c r="U14" s="58">
        <v>1.2714007343084401E-2</v>
      </c>
      <c r="V14" s="58">
        <v>0.51719036517862094</v>
      </c>
      <c r="W14" s="58">
        <v>0.29098646262050604</v>
      </c>
      <c r="X14" s="58">
        <v>1.6723447342766409E-3</v>
      </c>
      <c r="Y14" s="58">
        <v>2.3756395704849398E-3</v>
      </c>
      <c r="Z14" s="58">
        <v>4.9381849218084722E-4</v>
      </c>
      <c r="AA14" s="58">
        <v>9.2012234473386797E-4</v>
      </c>
      <c r="AB14" s="58">
        <v>5.461925141676296E-3</v>
      </c>
      <c r="AC14" s="58">
        <v>1.83435225562E-2</v>
      </c>
      <c r="AD14" s="58">
        <v>3.6162211854905197</v>
      </c>
      <c r="AE14" s="46"/>
      <c r="AF14" s="57">
        <v>5218.2342638999999</v>
      </c>
      <c r="AG14" s="57">
        <v>21251.228509999997</v>
      </c>
      <c r="AH14" s="57">
        <v>26625.093335599999</v>
      </c>
      <c r="AI14" s="57">
        <v>1354.6901152999999</v>
      </c>
      <c r="AJ14" s="57" t="s">
        <v>430</v>
      </c>
      <c r="AK14" s="57" t="s">
        <v>432</v>
      </c>
      <c r="AL14" s="200" t="s">
        <v>50</v>
      </c>
    </row>
    <row r="15" spans="1:38" ht="26.25" customHeight="1" thickBot="1" x14ac:dyDescent="0.25">
      <c r="A15" s="55" t="s">
        <v>54</v>
      </c>
      <c r="B15" s="55" t="s">
        <v>55</v>
      </c>
      <c r="C15" s="56" t="s">
        <v>56</v>
      </c>
      <c r="D15" s="57"/>
      <c r="E15" s="58">
        <v>1.9923165009999995</v>
      </c>
      <c r="F15" s="58">
        <v>5.3686953900000001E-2</v>
      </c>
      <c r="G15" s="58">
        <v>5.2534066979230003</v>
      </c>
      <c r="H15" s="58" t="s">
        <v>431</v>
      </c>
      <c r="I15" s="58">
        <v>0.14640437377000001</v>
      </c>
      <c r="J15" s="58">
        <v>0.19289202307</v>
      </c>
      <c r="K15" s="58">
        <v>0.26418301846999998</v>
      </c>
      <c r="L15" s="58">
        <v>9.7398234183499969E-3</v>
      </c>
      <c r="M15" s="58">
        <v>0.29333951470000003</v>
      </c>
      <c r="N15" s="58">
        <v>6.005837092449999E-2</v>
      </c>
      <c r="O15" s="58">
        <v>1.9043363300749998E-2</v>
      </c>
      <c r="P15" s="58">
        <v>3.7993874069999992E-3</v>
      </c>
      <c r="Q15" s="58">
        <v>3.5916256220000005E-2</v>
      </c>
      <c r="R15" s="58">
        <v>7.7746248684280012E-2</v>
      </c>
      <c r="S15" s="58">
        <v>8.2823512653427994E-2</v>
      </c>
      <c r="T15" s="58">
        <v>3.3599258145335296</v>
      </c>
      <c r="U15" s="58">
        <v>2.1919371493600001E-2</v>
      </c>
      <c r="V15" s="58">
        <v>0.96886714040449995</v>
      </c>
      <c r="W15" s="58">
        <v>1.9773169000000004E-2</v>
      </c>
      <c r="X15" s="58">
        <v>1.0219294880000001E-5</v>
      </c>
      <c r="Y15" s="58">
        <v>4.9629384020000006E-5</v>
      </c>
      <c r="Z15" s="58">
        <v>3.6837100820000006E-5</v>
      </c>
      <c r="AA15" s="58">
        <v>5.3605478160000004E-5</v>
      </c>
      <c r="AB15" s="58">
        <v>1.5029125788000003E-4</v>
      </c>
      <c r="AC15" s="58" t="s">
        <v>431</v>
      </c>
      <c r="AD15" s="58" t="s">
        <v>431</v>
      </c>
      <c r="AE15" s="46"/>
      <c r="AF15" s="57">
        <v>21492.03</v>
      </c>
      <c r="AG15" s="57" t="s">
        <v>432</v>
      </c>
      <c r="AH15" s="57">
        <v>166.6</v>
      </c>
      <c r="AI15" s="57" t="s">
        <v>430</v>
      </c>
      <c r="AJ15" s="57" t="s">
        <v>430</v>
      </c>
      <c r="AK15" s="57" t="s">
        <v>432</v>
      </c>
      <c r="AL15" s="200" t="s">
        <v>50</v>
      </c>
    </row>
    <row r="16" spans="1:38" ht="26.25" customHeight="1" thickBot="1" x14ac:dyDescent="0.25">
      <c r="A16" s="55" t="s">
        <v>54</v>
      </c>
      <c r="B16" s="55" t="s">
        <v>57</v>
      </c>
      <c r="C16" s="56" t="s">
        <v>58</v>
      </c>
      <c r="D16" s="57"/>
      <c r="E16" s="58">
        <v>0.28783039999999999</v>
      </c>
      <c r="F16" s="58">
        <v>8.9460799999999993E-2</v>
      </c>
      <c r="G16" s="58">
        <v>2.6060319999999999E-3</v>
      </c>
      <c r="H16" s="58">
        <v>5.8343999999999996E-4</v>
      </c>
      <c r="I16" s="58">
        <v>3.0338879999999998E-3</v>
      </c>
      <c r="J16" s="58">
        <v>3.0338879999999998E-3</v>
      </c>
      <c r="K16" s="58">
        <v>3.0338879999999998E-3</v>
      </c>
      <c r="L16" s="58">
        <v>1.2135551999999997E-4</v>
      </c>
      <c r="M16" s="58">
        <v>0.11279840000000001</v>
      </c>
      <c r="N16" s="58">
        <v>4.2785599999999999E-5</v>
      </c>
      <c r="O16" s="58">
        <v>3.5006399999999998E-6</v>
      </c>
      <c r="P16" s="58">
        <v>3.8895999999999999E-4</v>
      </c>
      <c r="Q16" s="58">
        <v>3.8895999999999999E-4</v>
      </c>
      <c r="R16" s="58">
        <v>5.0564799999999994E-5</v>
      </c>
      <c r="S16" s="58">
        <v>1.0112959999999998E-5</v>
      </c>
      <c r="T16" s="58">
        <v>5.0564799999999994E-5</v>
      </c>
      <c r="U16" s="58">
        <v>2.255968E-4</v>
      </c>
      <c r="V16" s="58">
        <v>2.8394079999999999E-3</v>
      </c>
      <c r="W16" s="58">
        <v>2.0225920000000001E-3</v>
      </c>
      <c r="X16" s="58">
        <v>2.800512E-6</v>
      </c>
      <c r="Y16" s="58">
        <v>1.1279840000000001E-5</v>
      </c>
      <c r="Z16" s="58">
        <v>4.2785600000000006E-6</v>
      </c>
      <c r="AA16" s="58">
        <v>4.2007680000000005E-6</v>
      </c>
      <c r="AB16" s="58">
        <v>2.2559680000000002E-5</v>
      </c>
      <c r="AC16" s="58" t="s">
        <v>431</v>
      </c>
      <c r="AD16" s="58" t="s">
        <v>431</v>
      </c>
      <c r="AE16" s="46"/>
      <c r="AF16" s="57" t="s">
        <v>430</v>
      </c>
      <c r="AG16" s="57" t="s">
        <v>430</v>
      </c>
      <c r="AH16" s="57">
        <v>3889.6</v>
      </c>
      <c r="AI16" s="57" t="s">
        <v>430</v>
      </c>
      <c r="AJ16" s="57" t="s">
        <v>430</v>
      </c>
      <c r="AK16" s="57" t="s">
        <v>432</v>
      </c>
      <c r="AL16" s="200" t="s">
        <v>50</v>
      </c>
    </row>
    <row r="17" spans="1:38" ht="26.25" customHeight="1" thickBot="1" x14ac:dyDescent="0.25">
      <c r="A17" s="55" t="s">
        <v>54</v>
      </c>
      <c r="B17" s="55" t="s">
        <v>59</v>
      </c>
      <c r="C17" s="56" t="s">
        <v>60</v>
      </c>
      <c r="D17" s="57"/>
      <c r="E17" s="58">
        <v>9.2278350999999995E-2</v>
      </c>
      <c r="F17" s="58">
        <v>2.4172104399999998E-2</v>
      </c>
      <c r="G17" s="58">
        <v>9.9950874509999996E-2</v>
      </c>
      <c r="H17" s="58">
        <v>1.6649999999999998E-4</v>
      </c>
      <c r="I17" s="58">
        <v>8.8959474200000013E-3</v>
      </c>
      <c r="J17" s="58">
        <v>9.4557294200000013E-3</v>
      </c>
      <c r="K17" s="58">
        <v>9.9121154200000009E-3</v>
      </c>
      <c r="L17" s="58">
        <v>1.2722159127999998E-3</v>
      </c>
      <c r="M17" s="58">
        <v>8.3069620999999982E-2</v>
      </c>
      <c r="N17" s="58">
        <v>8.2673460389999977E-3</v>
      </c>
      <c r="O17" s="58">
        <v>1.6873203209999998E-4</v>
      </c>
      <c r="P17" s="58">
        <v>8.640179E-4</v>
      </c>
      <c r="Q17" s="58">
        <v>3.1483930999999998E-4</v>
      </c>
      <c r="R17" s="58">
        <v>9.4363945700000004E-4</v>
      </c>
      <c r="S17" s="58">
        <v>1.1038787513999997E-3</v>
      </c>
      <c r="T17" s="58">
        <v>8.075686329999999E-4</v>
      </c>
      <c r="U17" s="58">
        <v>1.5821013200000001E-4</v>
      </c>
      <c r="V17" s="58">
        <v>1.6645466970000002E-2</v>
      </c>
      <c r="W17" s="58">
        <v>1.2853519800000003E-2</v>
      </c>
      <c r="X17" s="58">
        <v>2.9178082999999997E-3</v>
      </c>
      <c r="Y17" s="58">
        <v>4.5238171999999995E-3</v>
      </c>
      <c r="Z17" s="58">
        <v>1.5604025E-3</v>
      </c>
      <c r="AA17" s="58">
        <v>1.2285835000000001E-3</v>
      </c>
      <c r="AB17" s="58">
        <v>1.0230611499999999E-2</v>
      </c>
      <c r="AC17" s="58">
        <v>6.0132760000000012E-5</v>
      </c>
      <c r="AD17" s="58">
        <v>1.031893E-2</v>
      </c>
      <c r="AE17" s="46"/>
      <c r="AF17" s="57">
        <v>58.447000000000003</v>
      </c>
      <c r="AG17" s="57">
        <v>60.698</v>
      </c>
      <c r="AH17" s="57">
        <v>694.38900000000001</v>
      </c>
      <c r="AI17" s="57">
        <v>4.5</v>
      </c>
      <c r="AJ17" s="57" t="s">
        <v>430</v>
      </c>
      <c r="AK17" s="57" t="s">
        <v>432</v>
      </c>
      <c r="AL17" s="200" t="s">
        <v>50</v>
      </c>
    </row>
    <row r="18" spans="1:38" ht="26.25" customHeight="1" thickBot="1" x14ac:dyDescent="0.25">
      <c r="A18" s="55" t="s">
        <v>54</v>
      </c>
      <c r="B18" s="55" t="s">
        <v>61</v>
      </c>
      <c r="C18" s="56" t="s">
        <v>62</v>
      </c>
      <c r="D18" s="57"/>
      <c r="E18" s="58">
        <v>3.8401570000000003E-2</v>
      </c>
      <c r="F18" s="58">
        <v>8.5645969999999984E-3</v>
      </c>
      <c r="G18" s="58">
        <v>5.1085046499999998E-3</v>
      </c>
      <c r="H18" s="58">
        <v>1.6649999999999998E-4</v>
      </c>
      <c r="I18" s="58">
        <v>1.5290604199999999E-3</v>
      </c>
      <c r="J18" s="58">
        <v>1.54256042E-3</v>
      </c>
      <c r="K18" s="58">
        <v>1.57406042E-3</v>
      </c>
      <c r="L18" s="58">
        <v>5.6770961679999997E-4</v>
      </c>
      <c r="M18" s="58">
        <v>1.2839719000000001E-2</v>
      </c>
      <c r="N18" s="58">
        <v>1.2727536900000001E-4</v>
      </c>
      <c r="O18" s="58">
        <v>5.8953893099999997E-5</v>
      </c>
      <c r="P18" s="58">
        <v>1.5595122E-4</v>
      </c>
      <c r="Q18" s="58">
        <v>2.9533939999999998E-5</v>
      </c>
      <c r="R18" s="58">
        <v>1.1392860699999998E-4</v>
      </c>
      <c r="S18" s="58">
        <v>3.5235961399999999E-5</v>
      </c>
      <c r="T18" s="58">
        <v>1.2868351E-5</v>
      </c>
      <c r="U18" s="58">
        <v>2.2047741999999997E-5</v>
      </c>
      <c r="V18" s="58">
        <v>3.4967454699999997E-3</v>
      </c>
      <c r="W18" s="58">
        <v>4.9783520000000003E-4</v>
      </c>
      <c r="X18" s="58">
        <v>1.0991919999999999E-4</v>
      </c>
      <c r="Y18" s="58">
        <v>5.8451999999999994E-4</v>
      </c>
      <c r="Z18" s="58">
        <v>8.058559999999999E-5</v>
      </c>
      <c r="AA18" s="58">
        <v>6.9251999999999994E-5</v>
      </c>
      <c r="AB18" s="58">
        <v>8.4427679999999987E-4</v>
      </c>
      <c r="AC18" s="58">
        <v>2.2500000000000001E-5</v>
      </c>
      <c r="AD18" s="58">
        <v>2.7000000000000001E-7</v>
      </c>
      <c r="AE18" s="46"/>
      <c r="AF18" s="57">
        <v>34.167999999999999</v>
      </c>
      <c r="AG18" s="57" t="s">
        <v>430</v>
      </c>
      <c r="AH18" s="57">
        <v>276.53899999999999</v>
      </c>
      <c r="AI18" s="57">
        <v>4.5</v>
      </c>
      <c r="AJ18" s="57" t="s">
        <v>430</v>
      </c>
      <c r="AK18" s="57" t="s">
        <v>432</v>
      </c>
      <c r="AL18" s="200" t="s">
        <v>50</v>
      </c>
    </row>
    <row r="19" spans="1:38" ht="26.25" customHeight="1" thickBot="1" x14ac:dyDescent="0.25">
      <c r="A19" s="55" t="s">
        <v>54</v>
      </c>
      <c r="B19" s="55" t="s">
        <v>63</v>
      </c>
      <c r="C19" s="56" t="s">
        <v>64</v>
      </c>
      <c r="D19" s="57"/>
      <c r="E19" s="58">
        <v>0.24084247759599997</v>
      </c>
      <c r="F19" s="58">
        <v>4.2467074483999993E-2</v>
      </c>
      <c r="G19" s="58">
        <v>5.6391716299179995E-2</v>
      </c>
      <c r="H19" s="58">
        <v>3.3299999999999996E-5</v>
      </c>
      <c r="I19" s="58">
        <v>1.07927422412E-3</v>
      </c>
      <c r="J19" s="58">
        <v>1.08197422412E-3</v>
      </c>
      <c r="K19" s="58">
        <v>1.0882742241200001E-3</v>
      </c>
      <c r="L19" s="58">
        <v>3.8822936896479998E-4</v>
      </c>
      <c r="M19" s="58">
        <v>1.7103927666E-2</v>
      </c>
      <c r="N19" s="58">
        <v>1.5715436054940001E-3</v>
      </c>
      <c r="O19" s="58">
        <v>1.1966142874586E-3</v>
      </c>
      <c r="P19" s="58">
        <v>2.9498951232199999E-3</v>
      </c>
      <c r="Q19" s="58">
        <v>1.2300071166E-3</v>
      </c>
      <c r="R19" s="58">
        <v>2.9933799984020008E-3</v>
      </c>
      <c r="S19" s="58">
        <v>1.1975504252804E-3</v>
      </c>
      <c r="T19" s="58">
        <v>4.1462291034802E-2</v>
      </c>
      <c r="U19" s="58">
        <v>8.8672050932000012E-5</v>
      </c>
      <c r="V19" s="58">
        <v>2.8485461676199995E-3</v>
      </c>
      <c r="W19" s="58">
        <v>3.8441341138E-4</v>
      </c>
      <c r="X19" s="58">
        <v>7.0577232491599999E-5</v>
      </c>
      <c r="Y19" s="58">
        <v>4.7060898236960002E-4</v>
      </c>
      <c r="Z19" s="58">
        <v>5.9300914095799994E-5</v>
      </c>
      <c r="AA19" s="58">
        <v>5.7107840130600004E-5</v>
      </c>
      <c r="AB19" s="58">
        <v>6.5759496908760005E-4</v>
      </c>
      <c r="AC19" s="58">
        <v>4.5000000000000001E-6</v>
      </c>
      <c r="AD19" s="58">
        <v>5.4E-8</v>
      </c>
      <c r="AE19" s="46"/>
      <c r="AF19" s="57">
        <v>77.872739999999993</v>
      </c>
      <c r="AG19" s="57" t="s">
        <v>430</v>
      </c>
      <c r="AH19" s="57">
        <v>4880.2889999999998</v>
      </c>
      <c r="AI19" s="57">
        <v>0.9</v>
      </c>
      <c r="AJ19" s="57" t="s">
        <v>430</v>
      </c>
      <c r="AK19" s="57" t="s">
        <v>432</v>
      </c>
      <c r="AL19" s="200" t="s">
        <v>50</v>
      </c>
    </row>
    <row r="20" spans="1:38" ht="26.25" customHeight="1" thickBot="1" x14ac:dyDescent="0.25">
      <c r="A20" s="55" t="s">
        <v>54</v>
      </c>
      <c r="B20" s="55" t="s">
        <v>65</v>
      </c>
      <c r="C20" s="56" t="s">
        <v>66</v>
      </c>
      <c r="D20" s="57"/>
      <c r="E20" s="58">
        <v>0.27759052999999995</v>
      </c>
      <c r="F20" s="58">
        <v>0.177296647</v>
      </c>
      <c r="G20" s="58">
        <v>0.15384741774999999</v>
      </c>
      <c r="H20" s="58">
        <v>1.5636199999999999E-2</v>
      </c>
      <c r="I20" s="58">
        <v>6.4268793419999998E-2</v>
      </c>
      <c r="J20" s="58">
        <v>6.5536593419999983E-2</v>
      </c>
      <c r="K20" s="58">
        <v>6.8494793419999991E-2</v>
      </c>
      <c r="L20" s="58">
        <v>1.8611826936800004E-2</v>
      </c>
      <c r="M20" s="58">
        <v>0.31068258899999995</v>
      </c>
      <c r="N20" s="58">
        <v>1.1446409818999999E-2</v>
      </c>
      <c r="O20" s="58">
        <v>5.4966660280999996E-3</v>
      </c>
      <c r="P20" s="58">
        <v>1.34000662E-3</v>
      </c>
      <c r="Q20" s="58">
        <v>2.8599554E-4</v>
      </c>
      <c r="R20" s="58">
        <v>9.7812681569999973E-3</v>
      </c>
      <c r="S20" s="58">
        <v>2.5797694714000002E-3</v>
      </c>
      <c r="T20" s="58">
        <v>8.7266726100000008E-4</v>
      </c>
      <c r="U20" s="58">
        <v>3.4700524199999996E-4</v>
      </c>
      <c r="V20" s="58">
        <v>0.22296959097000002</v>
      </c>
      <c r="W20" s="58">
        <v>4.2507923200000006E-2</v>
      </c>
      <c r="X20" s="58">
        <v>4.5624671999999998E-3</v>
      </c>
      <c r="Y20" s="58">
        <v>9.417919999999998E-3</v>
      </c>
      <c r="Z20" s="58">
        <v>2.4140495999999999E-3</v>
      </c>
      <c r="AA20" s="58">
        <v>1.9560319999999999E-3</v>
      </c>
      <c r="AB20" s="58">
        <v>1.8350468799999999E-2</v>
      </c>
      <c r="AC20" s="58">
        <v>2.1130000000000003E-3</v>
      </c>
      <c r="AD20" s="58">
        <v>2.5356000000000003E-5</v>
      </c>
      <c r="AE20" s="46"/>
      <c r="AF20" s="57">
        <v>177.08799999999999</v>
      </c>
      <c r="AG20" s="57" t="s">
        <v>430</v>
      </c>
      <c r="AH20" s="57">
        <v>2003.8889999999999</v>
      </c>
      <c r="AI20" s="57">
        <v>422.6</v>
      </c>
      <c r="AJ20" s="57" t="s">
        <v>430</v>
      </c>
      <c r="AK20" s="57" t="s">
        <v>432</v>
      </c>
      <c r="AL20" s="200" t="s">
        <v>50</v>
      </c>
    </row>
    <row r="21" spans="1:38" ht="26.25" customHeight="1" thickBot="1" x14ac:dyDescent="0.25">
      <c r="A21" s="55" t="s">
        <v>54</v>
      </c>
      <c r="B21" s="55" t="s">
        <v>67</v>
      </c>
      <c r="C21" s="56" t="s">
        <v>68</v>
      </c>
      <c r="D21" s="57"/>
      <c r="E21" s="58">
        <v>0.98048143300000001</v>
      </c>
      <c r="F21" s="58">
        <v>0.21484598299999999</v>
      </c>
      <c r="G21" s="58">
        <v>1.2380973848399999</v>
      </c>
      <c r="H21" s="58">
        <v>4.662E-4</v>
      </c>
      <c r="I21" s="58">
        <v>0.11466714103999999</v>
      </c>
      <c r="J21" s="58">
        <v>0.12227061103999999</v>
      </c>
      <c r="K21" s="58">
        <v>0.12824322103999999</v>
      </c>
      <c r="L21" s="58">
        <v>1.6685687401600001E-2</v>
      </c>
      <c r="M21" s="58">
        <v>0.993297604</v>
      </c>
      <c r="N21" s="58">
        <v>0.113111997108</v>
      </c>
      <c r="O21" s="58">
        <v>1.6868576832E-3</v>
      </c>
      <c r="P21" s="58">
        <v>9.4244913599999987E-3</v>
      </c>
      <c r="Q21" s="58">
        <v>3.8861752100000004E-3</v>
      </c>
      <c r="R21" s="58">
        <v>1.1885137084E-2</v>
      </c>
      <c r="S21" s="58">
        <v>1.50003578768E-2</v>
      </c>
      <c r="T21" s="58">
        <v>1.1024897859999999E-2</v>
      </c>
      <c r="U21" s="58">
        <v>1.906322914E-3</v>
      </c>
      <c r="V21" s="58">
        <v>0.20466369064000001</v>
      </c>
      <c r="W21" s="58">
        <v>0.17318629580000003</v>
      </c>
      <c r="X21" s="58">
        <v>4.010964429999999E-2</v>
      </c>
      <c r="Y21" s="58">
        <v>6.3411912000000001E-2</v>
      </c>
      <c r="Z21" s="58">
        <v>2.1538280899999998E-2</v>
      </c>
      <c r="AA21" s="58">
        <v>1.6971775500000001E-2</v>
      </c>
      <c r="AB21" s="58">
        <v>0.14203161269999998</v>
      </c>
      <c r="AC21" s="58">
        <v>5.8419060000000004E-4</v>
      </c>
      <c r="AD21" s="58">
        <v>0.142907856</v>
      </c>
      <c r="AE21" s="46"/>
      <c r="AF21" s="57">
        <v>913.14700000000005</v>
      </c>
      <c r="AG21" s="57">
        <v>840.63</v>
      </c>
      <c r="AH21" s="57">
        <v>4938.6679999999997</v>
      </c>
      <c r="AI21" s="57">
        <v>12.6</v>
      </c>
      <c r="AJ21" s="57" t="s">
        <v>430</v>
      </c>
      <c r="AK21" s="57" t="s">
        <v>432</v>
      </c>
      <c r="AL21" s="200" t="s">
        <v>50</v>
      </c>
    </row>
    <row r="22" spans="1:38" ht="26.25" customHeight="1" thickBot="1" x14ac:dyDescent="0.25">
      <c r="A22" s="55" t="s">
        <v>54</v>
      </c>
      <c r="B22" s="59" t="s">
        <v>69</v>
      </c>
      <c r="C22" s="56" t="s">
        <v>70</v>
      </c>
      <c r="D22" s="57"/>
      <c r="E22" s="58">
        <v>5.2462777448663012</v>
      </c>
      <c r="F22" s="58">
        <v>1.0724311126274999</v>
      </c>
      <c r="G22" s="58">
        <v>1.6474676718474044</v>
      </c>
      <c r="H22" s="58">
        <v>7.6638140699999996E-2</v>
      </c>
      <c r="I22" s="58">
        <v>0.35246621553400004</v>
      </c>
      <c r="J22" s="58">
        <v>0.36178302813400004</v>
      </c>
      <c r="K22" s="58">
        <v>0.37869550973400001</v>
      </c>
      <c r="L22" s="58">
        <v>9.5528787912799978E-2</v>
      </c>
      <c r="M22" s="58">
        <v>7.3379612329265997</v>
      </c>
      <c r="N22" s="58">
        <v>0.34125987146155806</v>
      </c>
      <c r="O22" s="58">
        <v>4.41129867062156E-2</v>
      </c>
      <c r="P22" s="58">
        <v>0.10734722959661203</v>
      </c>
      <c r="Q22" s="58">
        <v>5.655205141565299E-2</v>
      </c>
      <c r="R22" s="58">
        <v>0.13879828065147001</v>
      </c>
      <c r="S22" s="58">
        <v>0.15353988065021196</v>
      </c>
      <c r="T22" s="58">
        <v>0.11073697998849082</v>
      </c>
      <c r="U22" s="58">
        <v>5.3182776671760995E-2</v>
      </c>
      <c r="V22" s="58">
        <v>2.0751595747423996</v>
      </c>
      <c r="W22" s="58">
        <v>0.35242566353714005</v>
      </c>
      <c r="X22" s="58">
        <v>5.3243049359690001E-2</v>
      </c>
      <c r="Y22" s="58">
        <v>8.8834690565500002E-2</v>
      </c>
      <c r="Z22" s="58">
        <v>2.8134276698669997E-2</v>
      </c>
      <c r="AA22" s="58">
        <v>2.231026287965E-2</v>
      </c>
      <c r="AB22" s="58">
        <v>0.19252227950351</v>
      </c>
      <c r="AC22" s="58">
        <v>1.9954660106199999E-2</v>
      </c>
      <c r="AD22" s="58">
        <v>0.31935087676600005</v>
      </c>
      <c r="AE22" s="46"/>
      <c r="AF22" s="57">
        <v>4016.5680385799997</v>
      </c>
      <c r="AG22" s="57">
        <v>4450.7581531999995</v>
      </c>
      <c r="AH22" s="57">
        <v>5698.8099779799995</v>
      </c>
      <c r="AI22" s="57">
        <v>2082.3966</v>
      </c>
      <c r="AJ22" s="57">
        <v>14.245094999999999</v>
      </c>
      <c r="AK22" s="57" t="s">
        <v>432</v>
      </c>
      <c r="AL22" s="200" t="s">
        <v>50</v>
      </c>
    </row>
    <row r="23" spans="1:38" ht="26.25" customHeight="1" thickBot="1" x14ac:dyDescent="0.25">
      <c r="A23" s="55" t="s">
        <v>71</v>
      </c>
      <c r="B23" s="59" t="s">
        <v>394</v>
      </c>
      <c r="C23" s="56" t="s">
        <v>390</v>
      </c>
      <c r="D23" s="98"/>
      <c r="E23" s="58">
        <v>2.1238802989225922</v>
      </c>
      <c r="F23" s="58">
        <v>0.3936548941284746</v>
      </c>
      <c r="G23" s="58">
        <v>9.8989292721188754E-2</v>
      </c>
      <c r="H23" s="58">
        <v>7.4742736088296885E-4</v>
      </c>
      <c r="I23" s="58">
        <v>0.12996268932563229</v>
      </c>
      <c r="J23" s="58">
        <v>0.12996268932563229</v>
      </c>
      <c r="K23" s="58">
        <v>0.12996268932563229</v>
      </c>
      <c r="L23" s="58">
        <v>8.7252709110842444E-2</v>
      </c>
      <c r="M23" s="58">
        <v>4.3165964979682414</v>
      </c>
      <c r="N23" s="58">
        <v>1.7250000000000005E-2</v>
      </c>
      <c r="O23" s="58">
        <v>9.8400000000000007E-4</v>
      </c>
      <c r="P23" s="58" t="s">
        <v>431</v>
      </c>
      <c r="Q23" s="58" t="s">
        <v>431</v>
      </c>
      <c r="R23" s="58">
        <v>4.9200000000000008E-3</v>
      </c>
      <c r="S23" s="58">
        <v>0.16728000000000001</v>
      </c>
      <c r="T23" s="58">
        <v>6.8880000000000018E-3</v>
      </c>
      <c r="U23" s="58">
        <v>9.8400000000000007E-4</v>
      </c>
      <c r="V23" s="58">
        <v>9.8400000000000015E-2</v>
      </c>
      <c r="W23" s="58" t="s">
        <v>431</v>
      </c>
      <c r="X23" s="58">
        <v>2.9980000000000007E-3</v>
      </c>
      <c r="Y23" s="58">
        <v>4.8740000000000007E-3</v>
      </c>
      <c r="Z23" s="58" t="s">
        <v>431</v>
      </c>
      <c r="AA23" s="58" t="s">
        <v>431</v>
      </c>
      <c r="AB23" s="58">
        <v>7.8720000000000005E-3</v>
      </c>
      <c r="AC23" s="58" t="s">
        <v>431</v>
      </c>
      <c r="AD23" s="58" t="s">
        <v>431</v>
      </c>
      <c r="AE23" s="46"/>
      <c r="AF23" s="57">
        <v>4211.3120000000008</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0.17064884174518999</v>
      </c>
      <c r="F25" s="58">
        <v>3.8151824795213882E-2</v>
      </c>
      <c r="G25" s="58">
        <v>4.1643306743708801E-2</v>
      </c>
      <c r="H25" s="58" t="s">
        <v>431</v>
      </c>
      <c r="I25" s="58">
        <v>1.3084021625472159E-3</v>
      </c>
      <c r="J25" s="58">
        <v>1.3084021625472159E-3</v>
      </c>
      <c r="K25" s="58">
        <v>1.3084021625472159E-3</v>
      </c>
      <c r="L25" s="58">
        <v>2.1109953667799999E-4</v>
      </c>
      <c r="M25" s="58">
        <v>0.1627211600413104</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643.74063371001751</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3.3242998029826998E-2</v>
      </c>
      <c r="F26" s="58">
        <v>1.561558535477138E-2</v>
      </c>
      <c r="G26" s="58">
        <v>7.1473859050000003E-3</v>
      </c>
      <c r="H26" s="58" t="s">
        <v>431</v>
      </c>
      <c r="I26" s="58">
        <v>2.2503782115764197E-4</v>
      </c>
      <c r="J26" s="58">
        <v>2.2503782115764197E-4</v>
      </c>
      <c r="K26" s="58">
        <v>2.2503782115764197E-4</v>
      </c>
      <c r="L26" s="58">
        <v>3.6107971183203998E-5</v>
      </c>
      <c r="M26" s="58">
        <v>0.62671372157844762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132.70867122097482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11.982343116710071</v>
      </c>
      <c r="F27" s="58">
        <v>3.8613657323222363</v>
      </c>
      <c r="G27" s="58">
        <v>1.6019940947439807E-2</v>
      </c>
      <c r="H27" s="58">
        <v>0.51774646996585716</v>
      </c>
      <c r="I27" s="58">
        <v>0.79731047119270404</v>
      </c>
      <c r="J27" s="58">
        <v>0.79731047119270404</v>
      </c>
      <c r="K27" s="58">
        <v>0.79731047119270404</v>
      </c>
      <c r="L27" s="58">
        <v>0.55165375676185413</v>
      </c>
      <c r="M27" s="58">
        <v>35.592031755847906</v>
      </c>
      <c r="N27" s="58">
        <v>3.116120334992333</v>
      </c>
      <c r="O27" s="58">
        <v>1.4475653348824388E-4</v>
      </c>
      <c r="P27" s="58">
        <v>8.3918800492959415E-3</v>
      </c>
      <c r="Q27" s="58">
        <v>2.3389456697282449E-4</v>
      </c>
      <c r="R27" s="58">
        <v>9.2022861919867447E-3</v>
      </c>
      <c r="S27" s="58">
        <v>6.3240593169894312E-3</v>
      </c>
      <c r="T27" s="58">
        <v>1.413303634007922E-3</v>
      </c>
      <c r="U27" s="58">
        <v>1.7827606696916125E-4</v>
      </c>
      <c r="V27" s="58">
        <v>3.0421137054339114E-2</v>
      </c>
      <c r="W27" s="58">
        <v>0.77687210000000007</v>
      </c>
      <c r="X27" s="58">
        <v>2.37623561049E-2</v>
      </c>
      <c r="Y27" s="58">
        <v>2.6974077159E-2</v>
      </c>
      <c r="Z27" s="58">
        <v>2.0590355429700002E-2</v>
      </c>
      <c r="AA27" s="58">
        <v>2.34965210952E-2</v>
      </c>
      <c r="AB27" s="58">
        <v>9.4823309788799992E-2</v>
      </c>
      <c r="AC27" s="58">
        <v>7.7687280000000001E-4</v>
      </c>
      <c r="AD27" s="58">
        <v>1.5717460000000001E-4</v>
      </c>
      <c r="AE27" s="46"/>
      <c r="AF27" s="57">
        <v>54527.7532922643</v>
      </c>
      <c r="AG27" s="57" t="s">
        <v>432</v>
      </c>
      <c r="AH27" s="57">
        <v>0.83643798940000003</v>
      </c>
      <c r="AI27" s="57">
        <v>877.97831664169996</v>
      </c>
      <c r="AJ27" s="57" t="s">
        <v>432</v>
      </c>
      <c r="AK27" s="57" t="s">
        <v>432</v>
      </c>
      <c r="AL27" s="200" t="s">
        <v>50</v>
      </c>
    </row>
    <row r="28" spans="1:38" ht="26.25" customHeight="1" thickBot="1" x14ac:dyDescent="0.25">
      <c r="A28" s="55" t="s">
        <v>79</v>
      </c>
      <c r="B28" s="55" t="s">
        <v>82</v>
      </c>
      <c r="C28" s="56" t="s">
        <v>83</v>
      </c>
      <c r="D28" s="57"/>
      <c r="E28" s="58">
        <v>2.1040444380419969</v>
      </c>
      <c r="F28" s="58">
        <v>0.15475168964061564</v>
      </c>
      <c r="G28" s="58">
        <v>2.4212030858843481E-3</v>
      </c>
      <c r="H28" s="58">
        <v>9.0607118938440274E-3</v>
      </c>
      <c r="I28" s="58">
        <v>0.1973309323792288</v>
      </c>
      <c r="J28" s="58">
        <v>0.1973309323792288</v>
      </c>
      <c r="K28" s="58">
        <v>0.1973309323792288</v>
      </c>
      <c r="L28" s="58">
        <v>0.13819932812390276</v>
      </c>
      <c r="M28" s="58">
        <v>1.0229113771389062</v>
      </c>
      <c r="N28" s="58">
        <v>0.11843169168583352</v>
      </c>
      <c r="O28" s="58">
        <v>9.8545432819638592E-6</v>
      </c>
      <c r="P28" s="58">
        <v>9.6172217594569012E-4</v>
      </c>
      <c r="Q28" s="58">
        <v>1.9046211268387889E-5</v>
      </c>
      <c r="R28" s="58">
        <v>1.491655901069323E-3</v>
      </c>
      <c r="S28" s="58">
        <v>1.002111755060091E-3</v>
      </c>
      <c r="T28" s="58">
        <v>4.9361302560952899E-5</v>
      </c>
      <c r="U28" s="58">
        <v>1.8383335972848056E-5</v>
      </c>
      <c r="V28" s="58">
        <v>3.2891142162464562E-3</v>
      </c>
      <c r="W28" s="58">
        <v>0.16634179999999998</v>
      </c>
      <c r="X28" s="58">
        <v>5.6851944253000003E-3</v>
      </c>
      <c r="Y28" s="58">
        <v>6.3747476220000002E-3</v>
      </c>
      <c r="Z28" s="58">
        <v>4.9958440624000003E-3</v>
      </c>
      <c r="AA28" s="58">
        <v>5.3074696158E-3</v>
      </c>
      <c r="AB28" s="58">
        <v>2.2363255725500002E-2</v>
      </c>
      <c r="AC28" s="58">
        <v>1.663418E-4</v>
      </c>
      <c r="AD28" s="58">
        <v>3.3738700000000003E-5</v>
      </c>
      <c r="AE28" s="46"/>
      <c r="AF28" s="57">
        <v>7315.7659638592004</v>
      </c>
      <c r="AG28" s="57" t="s">
        <v>432</v>
      </c>
      <c r="AH28" s="57" t="s">
        <v>431</v>
      </c>
      <c r="AI28" s="57">
        <v>223.39496622140001</v>
      </c>
      <c r="AJ28" s="57" t="s">
        <v>432</v>
      </c>
      <c r="AK28" s="57" t="s">
        <v>432</v>
      </c>
      <c r="AL28" s="200" t="s">
        <v>50</v>
      </c>
    </row>
    <row r="29" spans="1:38" ht="26.25" customHeight="1" thickBot="1" x14ac:dyDescent="0.25">
      <c r="A29" s="55" t="s">
        <v>79</v>
      </c>
      <c r="B29" s="55" t="s">
        <v>84</v>
      </c>
      <c r="C29" s="56" t="s">
        <v>85</v>
      </c>
      <c r="D29" s="57"/>
      <c r="E29" s="58">
        <v>7.7256740073403156</v>
      </c>
      <c r="F29" s="58">
        <v>0.46104644924313876</v>
      </c>
      <c r="G29" s="58">
        <v>3.6460359136139993E-3</v>
      </c>
      <c r="H29" s="58">
        <v>5.1275153656028388E-3</v>
      </c>
      <c r="I29" s="58">
        <v>0.18922100209517675</v>
      </c>
      <c r="J29" s="58">
        <v>0.18922100209517675</v>
      </c>
      <c r="K29" s="58">
        <v>0.18922100209517675</v>
      </c>
      <c r="L29" s="58">
        <v>0.11539433072517827</v>
      </c>
      <c r="M29" s="58">
        <v>1.8289660070799945</v>
      </c>
      <c r="N29" s="58">
        <v>0.13399621737615458</v>
      </c>
      <c r="O29" s="58">
        <v>1.3327205082695515E-5</v>
      </c>
      <c r="P29" s="58">
        <v>1.4096663781440612E-3</v>
      </c>
      <c r="Q29" s="58">
        <v>2.663027128041772E-5</v>
      </c>
      <c r="R29" s="58">
        <v>2.2589383929206321E-3</v>
      </c>
      <c r="S29" s="58">
        <v>1.5148839634771735E-3</v>
      </c>
      <c r="T29" s="58">
        <v>5.3670903605381708E-5</v>
      </c>
      <c r="U29" s="58">
        <v>2.6606132395444409E-5</v>
      </c>
      <c r="V29" s="58">
        <v>4.7883796646307954E-3</v>
      </c>
      <c r="W29" s="58">
        <v>8.9592399999999989E-2</v>
      </c>
      <c r="X29" s="58">
        <v>1.3310518058000001E-3</v>
      </c>
      <c r="Y29" s="58">
        <v>8.0602581551999994E-3</v>
      </c>
      <c r="Z29" s="58">
        <v>9.0067838830000004E-3</v>
      </c>
      <c r="AA29" s="58">
        <v>2.0705250313000001E-3</v>
      </c>
      <c r="AB29" s="58">
        <v>2.04686188753E-2</v>
      </c>
      <c r="AC29" s="58">
        <v>7.4457399999999996E-5</v>
      </c>
      <c r="AD29" s="58">
        <v>1.6912999999999999E-5</v>
      </c>
      <c r="AE29" s="46"/>
      <c r="AF29" s="57">
        <v>10949.092197727199</v>
      </c>
      <c r="AG29" s="57" t="s">
        <v>432</v>
      </c>
      <c r="AH29" s="57">
        <v>33.1635620104</v>
      </c>
      <c r="AI29" s="57">
        <v>347.81540905060001</v>
      </c>
      <c r="AJ29" s="57" t="s">
        <v>432</v>
      </c>
      <c r="AK29" s="57" t="s">
        <v>432</v>
      </c>
      <c r="AL29" s="200" t="s">
        <v>50</v>
      </c>
    </row>
    <row r="30" spans="1:38" ht="26.25" customHeight="1" thickBot="1" x14ac:dyDescent="0.25">
      <c r="A30" s="55" t="s">
        <v>79</v>
      </c>
      <c r="B30" s="55" t="s">
        <v>86</v>
      </c>
      <c r="C30" s="56" t="s">
        <v>87</v>
      </c>
      <c r="D30" s="57"/>
      <c r="E30" s="58">
        <v>0.18870992486387692</v>
      </c>
      <c r="F30" s="58">
        <v>1.8523202853395211</v>
      </c>
      <c r="G30" s="58">
        <v>2.9233704961120099E-4</v>
      </c>
      <c r="H30" s="58">
        <v>1.392138621997621E-3</v>
      </c>
      <c r="I30" s="58">
        <v>2.9869771042108618E-2</v>
      </c>
      <c r="J30" s="58">
        <v>2.9869771042108618E-2</v>
      </c>
      <c r="K30" s="58">
        <v>2.9869771042108618E-2</v>
      </c>
      <c r="L30" s="58">
        <v>5.1934319719584036E-3</v>
      </c>
      <c r="M30" s="58">
        <v>4.9018262375586703</v>
      </c>
      <c r="N30" s="58">
        <v>0.11912580588838081</v>
      </c>
      <c r="O30" s="58">
        <v>4.7650928066783191E-6</v>
      </c>
      <c r="P30" s="58">
        <v>2.0728784658457808E-4</v>
      </c>
      <c r="Q30" s="58">
        <v>7.1476896859700466E-6</v>
      </c>
      <c r="R30" s="58">
        <v>1.5011440524922908E-4</v>
      </c>
      <c r="S30" s="58">
        <v>1.0722382524958262E-4</v>
      </c>
      <c r="T30" s="58">
        <v>5.4797810137512079E-5</v>
      </c>
      <c r="U30" s="58">
        <v>4.7651937585834602E-6</v>
      </c>
      <c r="V30" s="58">
        <v>7.8625999872342512E-4</v>
      </c>
      <c r="W30" s="58">
        <v>1.1009600000000001E-2</v>
      </c>
      <c r="X30" s="58">
        <v>1.736119904E-4</v>
      </c>
      <c r="Y30" s="58">
        <v>2.151469005E-4</v>
      </c>
      <c r="Z30" s="58">
        <v>1.3581670990000001E-4</v>
      </c>
      <c r="AA30" s="58">
        <v>2.375180311E-4</v>
      </c>
      <c r="AB30" s="58">
        <v>7.6209363190000003E-4</v>
      </c>
      <c r="AC30" s="58">
        <v>1.10093E-5</v>
      </c>
      <c r="AD30" s="58">
        <v>3.6716999999999999E-6</v>
      </c>
      <c r="AE30" s="46"/>
      <c r="AF30" s="57">
        <v>1042.9969264563999</v>
      </c>
      <c r="AG30" s="57" t="s">
        <v>432</v>
      </c>
      <c r="AH30" s="57" t="s">
        <v>431</v>
      </c>
      <c r="AI30" s="57">
        <v>2.6442368000000002E-3</v>
      </c>
      <c r="AJ30" s="57" t="s">
        <v>432</v>
      </c>
      <c r="AK30" s="57" t="s">
        <v>432</v>
      </c>
      <c r="AL30" s="200" t="s">
        <v>50</v>
      </c>
    </row>
    <row r="31" spans="1:38" ht="26.25" customHeight="1" thickBot="1" x14ac:dyDescent="0.25">
      <c r="A31" s="55" t="s">
        <v>79</v>
      </c>
      <c r="B31" s="55" t="s">
        <v>88</v>
      </c>
      <c r="C31" s="56" t="s">
        <v>89</v>
      </c>
      <c r="D31" s="57"/>
      <c r="E31" s="58" t="s">
        <v>432</v>
      </c>
      <c r="F31" s="58">
        <v>1.6129509442553183</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74.841633511699996</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0.3215068699627609</v>
      </c>
      <c r="J32" s="58">
        <v>0.63582539923821624</v>
      </c>
      <c r="K32" s="58">
        <v>0.79531178244929901</v>
      </c>
      <c r="L32" s="58">
        <v>6.8705849957795662E-2</v>
      </c>
      <c r="M32" s="58" t="s">
        <v>432</v>
      </c>
      <c r="N32" s="58">
        <v>2.6013738008581289</v>
      </c>
      <c r="O32" s="58">
        <v>1.1127171790419242E-2</v>
      </c>
      <c r="P32" s="58" t="s">
        <v>432</v>
      </c>
      <c r="Q32" s="58">
        <v>2.9614978473997192E-2</v>
      </c>
      <c r="R32" s="58">
        <v>0.9737641779139381</v>
      </c>
      <c r="S32" s="58">
        <v>21.403434886343028</v>
      </c>
      <c r="T32" s="58">
        <v>0.14780994801697594</v>
      </c>
      <c r="U32" s="58">
        <v>1.5906235648985998E-2</v>
      </c>
      <c r="V32" s="58">
        <v>6.4308446474982119</v>
      </c>
      <c r="W32" s="58" t="s">
        <v>431</v>
      </c>
      <c r="X32" s="58">
        <v>0.14917918766272109</v>
      </c>
      <c r="Y32" s="58">
        <v>1.3503288538435961E-2</v>
      </c>
      <c r="Z32" s="58">
        <v>1.9933425937691186E-2</v>
      </c>
      <c r="AA32" s="58" t="s">
        <v>431</v>
      </c>
      <c r="AB32" s="58">
        <v>0.18261590213884824</v>
      </c>
      <c r="AC32" s="58" t="s">
        <v>431</v>
      </c>
      <c r="AD32" s="58" t="s">
        <v>431</v>
      </c>
      <c r="AE32" s="46"/>
      <c r="AF32" s="57" t="s">
        <v>432</v>
      </c>
      <c r="AG32" s="57" t="s">
        <v>432</v>
      </c>
      <c r="AH32" s="57" t="s">
        <v>432</v>
      </c>
      <c r="AI32" s="57" t="s">
        <v>432</v>
      </c>
      <c r="AJ32" s="57" t="s">
        <v>432</v>
      </c>
      <c r="AK32" s="57">
        <v>28123.051666168336</v>
      </c>
      <c r="AL32" s="200" t="s">
        <v>414</v>
      </c>
    </row>
    <row r="33" spans="1:38" ht="26.25" customHeight="1" thickBot="1" x14ac:dyDescent="0.25">
      <c r="A33" s="55" t="s">
        <v>79</v>
      </c>
      <c r="B33" s="55" t="s">
        <v>92</v>
      </c>
      <c r="C33" s="56" t="s">
        <v>93</v>
      </c>
      <c r="D33" s="57"/>
      <c r="E33" s="58" t="s">
        <v>432</v>
      </c>
      <c r="F33" s="58" t="s">
        <v>432</v>
      </c>
      <c r="G33" s="58" t="s">
        <v>432</v>
      </c>
      <c r="H33" s="58" t="s">
        <v>432</v>
      </c>
      <c r="I33" s="58">
        <v>0.13249132413500073</v>
      </c>
      <c r="J33" s="58">
        <v>0.24535430395370522</v>
      </c>
      <c r="K33" s="58">
        <v>0.49070860790741044</v>
      </c>
      <c r="L33" s="58">
        <v>5.2015112438185476E-3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28123.051666168336</v>
      </c>
      <c r="AL33" s="200" t="s">
        <v>414</v>
      </c>
    </row>
    <row r="34" spans="1:38" ht="26.25" customHeight="1" thickBot="1" x14ac:dyDescent="0.25">
      <c r="A34" s="55" t="s">
        <v>71</v>
      </c>
      <c r="B34" s="55" t="s">
        <v>94</v>
      </c>
      <c r="C34" s="56" t="s">
        <v>95</v>
      </c>
      <c r="D34" s="57"/>
      <c r="E34" s="58">
        <v>1.29952111104</v>
      </c>
      <c r="F34" s="58">
        <v>0.11531597496000001</v>
      </c>
      <c r="G34" s="58">
        <v>2.3302576000000001E-4</v>
      </c>
      <c r="H34" s="58">
        <v>1.6947328E-4</v>
      </c>
      <c r="I34" s="58">
        <v>3.3979392640000002E-2</v>
      </c>
      <c r="J34" s="58">
        <v>3.5716493759999995E-2</v>
      </c>
      <c r="K34" s="58">
        <v>3.7697212720000005E-2</v>
      </c>
      <c r="L34" s="58">
        <v>2.2243367999999998E-4</v>
      </c>
      <c r="M34" s="58">
        <v>0.26536338023999995</v>
      </c>
      <c r="N34" s="58">
        <v>8.4736640000000001E-5</v>
      </c>
      <c r="O34" s="58">
        <v>2.4361783999999999E-4</v>
      </c>
      <c r="P34" s="58">
        <v>1.2710495999999999E-4</v>
      </c>
      <c r="Q34" s="58">
        <v>3.1776239999999999E-5</v>
      </c>
      <c r="R34" s="58">
        <v>1.2392733599999998E-3</v>
      </c>
      <c r="S34" s="58">
        <v>4.2156478399999996E-2</v>
      </c>
      <c r="T34" s="58">
        <v>1.7371011199999997E-3</v>
      </c>
      <c r="U34" s="58">
        <v>2.4361783999999999E-4</v>
      </c>
      <c r="V34" s="58">
        <v>2.4796059280000001E-2</v>
      </c>
      <c r="W34" s="58">
        <v>1.4828912000000001E-3</v>
      </c>
      <c r="X34" s="58">
        <v>7.4144559999999996E-4</v>
      </c>
      <c r="Y34" s="58">
        <v>1.2392733599999998E-3</v>
      </c>
      <c r="Z34" s="58">
        <v>1.8006536E-6</v>
      </c>
      <c r="AA34" s="58">
        <v>1.5888120000000001E-6</v>
      </c>
      <c r="AB34" s="58">
        <v>1.9841084255999997E-3</v>
      </c>
      <c r="AC34" s="58" t="s">
        <v>431</v>
      </c>
      <c r="AD34" s="58" t="s">
        <v>431</v>
      </c>
      <c r="AE34" s="46"/>
      <c r="AF34" s="57">
        <v>1059.2080000000001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2.1817995066305955</v>
      </c>
      <c r="F36" s="58">
        <v>7.9368189274811027E-2</v>
      </c>
      <c r="G36" s="58">
        <v>6.8934969118606665E-2</v>
      </c>
      <c r="H36" s="58">
        <v>1.3286813999999998E-5</v>
      </c>
      <c r="I36" s="58">
        <v>5.1960790638067043E-2</v>
      </c>
      <c r="J36" s="58">
        <v>5.8575268699237841E-2</v>
      </c>
      <c r="K36" s="58">
        <v>5.8575268699237841E-2</v>
      </c>
      <c r="L36" s="58">
        <v>1.4084629858400783E-4</v>
      </c>
      <c r="M36" s="58">
        <v>0.26196102160000001</v>
      </c>
      <c r="N36" s="58">
        <v>4.6918215775685404E-3</v>
      </c>
      <c r="O36" s="58">
        <v>3.7299453231764062E-4</v>
      </c>
      <c r="P36" s="58">
        <v>1.0399368463528099E-3</v>
      </c>
      <c r="Q36" s="58">
        <v>2.637017731588203E-3</v>
      </c>
      <c r="R36" s="58">
        <v>3.0434194889213495E-3</v>
      </c>
      <c r="S36" s="58">
        <v>3.1855100458313482E-2</v>
      </c>
      <c r="T36" s="58">
        <v>9.4300569199756865E-2</v>
      </c>
      <c r="U36" s="58">
        <v>3.7490253241567427E-3</v>
      </c>
      <c r="V36" s="58">
        <v>4.2529462688595601E-2</v>
      </c>
      <c r="W36" s="58">
        <v>5.2422464900000014E-3</v>
      </c>
      <c r="X36" s="58">
        <v>5.6999973893999992E-5</v>
      </c>
      <c r="Y36" s="58">
        <v>9.5000032851000002E-5</v>
      </c>
      <c r="Z36" s="58" t="s">
        <v>431</v>
      </c>
      <c r="AA36" s="58" t="s">
        <v>431</v>
      </c>
      <c r="AB36" s="58">
        <v>1.5200000674499999E-4</v>
      </c>
      <c r="AC36" s="58">
        <v>2.9413042300000013E-3</v>
      </c>
      <c r="AD36" s="58">
        <v>2.3561976299999996E-3</v>
      </c>
      <c r="AE36" s="46"/>
      <c r="AF36" s="57">
        <v>1507.146</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1.2564535808456201</v>
      </c>
      <c r="F39" s="58">
        <v>0.24254490342499002</v>
      </c>
      <c r="G39" s="58">
        <v>0.8509689802684669</v>
      </c>
      <c r="H39" s="58">
        <v>6.1352116571195001E-3</v>
      </c>
      <c r="I39" s="58">
        <v>7.9162287417021401E-2</v>
      </c>
      <c r="J39" s="58">
        <v>8.7919182417021402E-2</v>
      </c>
      <c r="K39" s="58">
        <v>8.9509722417021403E-2</v>
      </c>
      <c r="L39" s="58">
        <v>3.1658540536680851E-2</v>
      </c>
      <c r="M39" s="58">
        <v>0.57472667870977001</v>
      </c>
      <c r="N39" s="58">
        <v>3.5674050014855421E-2</v>
      </c>
      <c r="O39" s="58">
        <v>2.3601660239427166E-3</v>
      </c>
      <c r="P39" s="58">
        <v>1.6385322714129998E-3</v>
      </c>
      <c r="Q39" s="58">
        <v>2.2534962714130008E-3</v>
      </c>
      <c r="R39" s="58">
        <v>2.9651037290283691E-2</v>
      </c>
      <c r="S39" s="58">
        <v>9.9343684580567373E-3</v>
      </c>
      <c r="T39" s="58">
        <v>0.31615750229028367</v>
      </c>
      <c r="U39" s="58">
        <v>8.379574874195398E-4</v>
      </c>
      <c r="V39" s="58">
        <v>0.13895684553131488</v>
      </c>
      <c r="W39" s="58">
        <v>4.0206881611347604E-2</v>
      </c>
      <c r="X39" s="58">
        <v>5.3777522986541738E-3</v>
      </c>
      <c r="Y39" s="58">
        <v>7.4329791243709772E-3</v>
      </c>
      <c r="Z39" s="58">
        <v>2.7782064199855429E-3</v>
      </c>
      <c r="AA39" s="58">
        <v>2.1840350862312599E-3</v>
      </c>
      <c r="AB39" s="58">
        <v>1.7772972929241956E-2</v>
      </c>
      <c r="AC39" s="58">
        <v>1.3078834999999999E-3</v>
      </c>
      <c r="AD39" s="58">
        <v>1.4836127249650001E-2</v>
      </c>
      <c r="AE39" s="46"/>
      <c r="AF39" s="57">
        <v>3084.674</v>
      </c>
      <c r="AG39" s="57">
        <v>87.22</v>
      </c>
      <c r="AH39" s="57">
        <v>5540.1949999999997</v>
      </c>
      <c r="AI39" s="57">
        <v>226.07371412999998</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4.5478343786400002</v>
      </c>
      <c r="F41" s="58">
        <v>23.571563958660001</v>
      </c>
      <c r="G41" s="58">
        <v>1.7985599873399998</v>
      </c>
      <c r="H41" s="58">
        <v>0.36807194299999996</v>
      </c>
      <c r="I41" s="58">
        <v>28.753399061479993</v>
      </c>
      <c r="J41" s="58">
        <v>29.488897721399994</v>
      </c>
      <c r="K41" s="58">
        <v>30.968810001279998</v>
      </c>
      <c r="L41" s="58">
        <v>3.2159068323291198</v>
      </c>
      <c r="M41" s="58">
        <v>185.37253327695996</v>
      </c>
      <c r="N41" s="58">
        <v>1.3245987134294999</v>
      </c>
      <c r="O41" s="58">
        <v>0.62970963490224996</v>
      </c>
      <c r="P41" s="58">
        <v>3.0768794659999998E-2</v>
      </c>
      <c r="Q41" s="58">
        <v>1.0347022967000002E-2</v>
      </c>
      <c r="R41" s="58">
        <v>1.1161403634285998</v>
      </c>
      <c r="S41" s="58">
        <v>0.29413190236285996</v>
      </c>
      <c r="T41" s="58">
        <v>9.8590533862350005E-2</v>
      </c>
      <c r="U41" s="58">
        <v>2.4744409326999998E-2</v>
      </c>
      <c r="V41" s="58">
        <v>24.824059756797499</v>
      </c>
      <c r="W41" s="58">
        <v>30.262946136400004</v>
      </c>
      <c r="X41" s="58">
        <v>5.4266009102799995</v>
      </c>
      <c r="Y41" s="58">
        <v>5.0216363588399995</v>
      </c>
      <c r="Z41" s="58">
        <v>1.8960126937199995</v>
      </c>
      <c r="AA41" s="58">
        <v>3.1716813839599998</v>
      </c>
      <c r="AB41" s="58">
        <v>15.515931346799999</v>
      </c>
      <c r="AC41" s="58">
        <v>0.24219014620000001</v>
      </c>
      <c r="AD41" s="58">
        <v>2.4484147198999998E-2</v>
      </c>
      <c r="AE41" s="46"/>
      <c r="AF41" s="57">
        <v>7238.0370000000003</v>
      </c>
      <c r="AG41" s="57">
        <v>129.26</v>
      </c>
      <c r="AH41" s="57">
        <v>21490.944</v>
      </c>
      <c r="AI41" s="57">
        <v>48422.000999999997</v>
      </c>
      <c r="AJ41" s="57" t="s">
        <v>430</v>
      </c>
      <c r="AK41" s="57" t="s">
        <v>432</v>
      </c>
      <c r="AL41" s="200" t="s">
        <v>50</v>
      </c>
    </row>
    <row r="42" spans="1:38" ht="26.25" customHeight="1" thickBot="1" x14ac:dyDescent="0.25">
      <c r="A42" s="55" t="s">
        <v>71</v>
      </c>
      <c r="B42" s="55" t="s">
        <v>108</v>
      </c>
      <c r="C42" s="56" t="s">
        <v>109</v>
      </c>
      <c r="D42" s="57"/>
      <c r="E42" s="58">
        <v>4.404897447992167E-2</v>
      </c>
      <c r="F42" s="58">
        <v>0.32719399909761804</v>
      </c>
      <c r="G42" s="58">
        <v>3.9992416870598653E-4</v>
      </c>
      <c r="H42" s="58">
        <v>3.05179005136531E-5</v>
      </c>
      <c r="I42" s="58">
        <v>9.133282743821006E-3</v>
      </c>
      <c r="J42" s="58">
        <v>9.133282743821006E-3</v>
      </c>
      <c r="K42" s="58">
        <v>9.133282743821006E-3</v>
      </c>
      <c r="L42" s="58">
        <v>4.5713622966088571E-4</v>
      </c>
      <c r="M42" s="58">
        <v>5.9255619765636833</v>
      </c>
      <c r="N42" s="58">
        <v>2.8875054834522313E-2</v>
      </c>
      <c r="O42" s="58">
        <v>7.7004112589173441E-5</v>
      </c>
      <c r="P42" s="58">
        <v>8.2251783468798122E-8</v>
      </c>
      <c r="Q42" s="58">
        <v>2.056294586719953E-8</v>
      </c>
      <c r="R42" s="58">
        <v>3.8513708630578123E-4</v>
      </c>
      <c r="S42" s="58">
        <v>1.3090150794936356E-2</v>
      </c>
      <c r="T42" s="58">
        <v>5.3900548345223122E-4</v>
      </c>
      <c r="U42" s="58">
        <v>7.7075397468179737E-5</v>
      </c>
      <c r="V42" s="58">
        <v>7.7198775143382924E-3</v>
      </c>
      <c r="W42" s="58" t="s">
        <v>431</v>
      </c>
      <c r="X42" s="58">
        <v>3.0799999999999995E-4</v>
      </c>
      <c r="Y42" s="58">
        <v>3.0799999999999995E-4</v>
      </c>
      <c r="Z42" s="58" t="s">
        <v>431</v>
      </c>
      <c r="AA42" s="58" t="s">
        <v>431</v>
      </c>
      <c r="AB42" s="58">
        <v>6.159999999999999E-4</v>
      </c>
      <c r="AC42" s="58" t="s">
        <v>431</v>
      </c>
      <c r="AD42" s="58" t="s">
        <v>431</v>
      </c>
      <c r="AE42" s="46"/>
      <c r="AF42" s="57">
        <v>344.02843152890665</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0.28499938199999997</v>
      </c>
      <c r="F43" s="58">
        <v>3.3540014999999999E-2</v>
      </c>
      <c r="G43" s="58">
        <v>0.22197403942999996</v>
      </c>
      <c r="H43" s="58">
        <v>1.2315374999999999E-4</v>
      </c>
      <c r="I43" s="58">
        <v>1.3831195499999999E-2</v>
      </c>
      <c r="J43" s="58">
        <v>1.60296615E-2</v>
      </c>
      <c r="K43" s="58">
        <v>1.60296615E-2</v>
      </c>
      <c r="L43" s="58">
        <v>7.4124617399999992E-3</v>
      </c>
      <c r="M43" s="58">
        <v>9.1962170999999981E-2</v>
      </c>
      <c r="N43" s="58">
        <v>5.8716072749999994E-3</v>
      </c>
      <c r="O43" s="58">
        <v>1.1066222249999998E-4</v>
      </c>
      <c r="P43" s="58">
        <v>1.553847E-4</v>
      </c>
      <c r="Q43" s="58">
        <v>4.485135E-4</v>
      </c>
      <c r="R43" s="58">
        <v>7.3388933249999991E-3</v>
      </c>
      <c r="S43" s="58">
        <v>2.200600665E-3</v>
      </c>
      <c r="T43" s="58">
        <v>9.1613423324999999E-2</v>
      </c>
      <c r="U43" s="58">
        <v>1.2090165E-4</v>
      </c>
      <c r="V43" s="58">
        <v>1.3790144249999999E-2</v>
      </c>
      <c r="W43" s="58">
        <v>2.2108672000000001E-3</v>
      </c>
      <c r="X43" s="58">
        <v>1.9834997999999999E-6</v>
      </c>
      <c r="Y43" s="58">
        <v>1.33733025E-5</v>
      </c>
      <c r="Z43" s="58">
        <v>2.1489249000000004E-6</v>
      </c>
      <c r="AA43" s="58">
        <v>1.9859400000000002E-6</v>
      </c>
      <c r="AB43" s="58">
        <v>1.9491667199999998E-5</v>
      </c>
      <c r="AC43" s="58">
        <v>1.6122084000000001E-4</v>
      </c>
      <c r="AD43" s="58">
        <v>9.5266859999999997E-8</v>
      </c>
      <c r="AE43" s="46"/>
      <c r="AF43" s="57">
        <v>850.04700000000003</v>
      </c>
      <c r="AG43" s="57" t="s">
        <v>430</v>
      </c>
      <c r="AH43" s="57">
        <v>703.8</v>
      </c>
      <c r="AI43" s="57" t="s">
        <v>430</v>
      </c>
      <c r="AJ43" s="57" t="s">
        <v>430</v>
      </c>
      <c r="AK43" s="57" t="s">
        <v>432</v>
      </c>
      <c r="AL43" s="200" t="s">
        <v>50</v>
      </c>
    </row>
    <row r="44" spans="1:38" ht="26.25" customHeight="1" thickBot="1" x14ac:dyDescent="0.25">
      <c r="A44" s="55" t="s">
        <v>71</v>
      </c>
      <c r="B44" s="55" t="s">
        <v>112</v>
      </c>
      <c r="C44" s="56" t="s">
        <v>113</v>
      </c>
      <c r="D44" s="57"/>
      <c r="E44" s="58">
        <v>4.0673041976277347</v>
      </c>
      <c r="F44" s="58">
        <v>0.37246936223291305</v>
      </c>
      <c r="G44" s="58">
        <v>0.18249092909924969</v>
      </c>
      <c r="H44" s="58">
        <v>1.3609922423517143E-3</v>
      </c>
      <c r="I44" s="58">
        <v>0.18573346339404198</v>
      </c>
      <c r="J44" s="58">
        <v>0.18573346339404198</v>
      </c>
      <c r="K44" s="58">
        <v>0.18573346339404198</v>
      </c>
      <c r="L44" s="58">
        <v>0.11587724735518785</v>
      </c>
      <c r="M44" s="58">
        <v>1.4666901415800908</v>
      </c>
      <c r="N44" s="58" t="s">
        <v>432</v>
      </c>
      <c r="O44" s="58">
        <v>1.73E-3</v>
      </c>
      <c r="P44" s="58" t="s">
        <v>431</v>
      </c>
      <c r="Q44" s="58" t="s">
        <v>431</v>
      </c>
      <c r="R44" s="58">
        <v>8.6499999999999997E-3</v>
      </c>
      <c r="S44" s="58">
        <v>0.29410000000000003</v>
      </c>
      <c r="T44" s="58">
        <v>1.2110000000000003E-2</v>
      </c>
      <c r="U44" s="58">
        <v>1.73E-3</v>
      </c>
      <c r="V44" s="58">
        <v>0.17300000000000004</v>
      </c>
      <c r="W44" s="58" t="s">
        <v>431</v>
      </c>
      <c r="X44" s="58">
        <v>5.1900000000000002E-3</v>
      </c>
      <c r="Y44" s="58">
        <v>8.6499999999999997E-3</v>
      </c>
      <c r="Z44" s="58" t="s">
        <v>431</v>
      </c>
      <c r="AA44" s="58" t="s">
        <v>431</v>
      </c>
      <c r="AB44" s="58">
        <v>1.384E-2</v>
      </c>
      <c r="AC44" s="58" t="s">
        <v>431</v>
      </c>
      <c r="AD44" s="58" t="s">
        <v>431</v>
      </c>
      <c r="AE44" s="46"/>
      <c r="AF44" s="57">
        <v>7388.83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5.6990500000000006E-2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0.59989999999999999</v>
      </c>
      <c r="AL51" s="200" t="s">
        <v>131</v>
      </c>
    </row>
    <row r="52" spans="1:38" ht="26.25" customHeight="1" thickBot="1" x14ac:dyDescent="0.25">
      <c r="A52" s="55" t="s">
        <v>120</v>
      </c>
      <c r="B52" s="59" t="s">
        <v>132</v>
      </c>
      <c r="C52" s="61" t="s">
        <v>393</v>
      </c>
      <c r="D52" s="58"/>
      <c r="E52" s="58">
        <v>0.18123336244000005</v>
      </c>
      <c r="F52" s="58">
        <v>0.89765504192700007</v>
      </c>
      <c r="G52" s="58">
        <v>3.7265220144132005</v>
      </c>
      <c r="H52" s="58">
        <v>0.14498668995200001</v>
      </c>
      <c r="I52" s="58">
        <v>0.25357163448300002</v>
      </c>
      <c r="J52" s="58">
        <v>0.58260547900500015</v>
      </c>
      <c r="K52" s="58">
        <v>0.79836949379</v>
      </c>
      <c r="L52" s="58">
        <v>2.8272404540639998E-4</v>
      </c>
      <c r="M52" s="58">
        <v>35.373060687798606</v>
      </c>
      <c r="N52" s="58">
        <v>0.29489496166150003</v>
      </c>
      <c r="O52" s="58">
        <v>5.7088509168600005E-2</v>
      </c>
      <c r="P52" s="58">
        <v>6.6712731359000021E-2</v>
      </c>
      <c r="Q52" s="58">
        <v>0.25329699907080006</v>
      </c>
      <c r="R52" s="58">
        <v>0.29903504802600001</v>
      </c>
      <c r="S52" s="58">
        <v>0.12850388096050003</v>
      </c>
      <c r="T52" s="58">
        <v>0.61510179103700002</v>
      </c>
      <c r="U52" s="58">
        <v>1.59673898758E-2</v>
      </c>
      <c r="V52" s="58">
        <v>0.11366159922150001</v>
      </c>
      <c r="W52" s="58">
        <v>1.7217169431799999E-2</v>
      </c>
      <c r="X52" s="58">
        <v>6.4337843666199997E-4</v>
      </c>
      <c r="Y52" s="58">
        <v>1.0874001746400002E-3</v>
      </c>
      <c r="Z52" s="58">
        <v>7.4305678600399992E-4</v>
      </c>
      <c r="AA52" s="58">
        <v>5.6182342356400009E-4</v>
      </c>
      <c r="AB52" s="58">
        <v>3.0356588208700006E-3</v>
      </c>
      <c r="AC52" s="58" t="s">
        <v>432</v>
      </c>
      <c r="AD52" s="58" t="s">
        <v>432</v>
      </c>
      <c r="AE52" s="46"/>
      <c r="AF52" s="57" t="s">
        <v>432</v>
      </c>
      <c r="AG52" s="57" t="s">
        <v>432</v>
      </c>
      <c r="AH52" s="57" t="s">
        <v>432</v>
      </c>
      <c r="AI52" s="57" t="s">
        <v>432</v>
      </c>
      <c r="AJ52" s="57" t="s">
        <v>432</v>
      </c>
      <c r="AK52" s="57">
        <v>2.9249000000000001</v>
      </c>
      <c r="AL52" s="200" t="s">
        <v>133</v>
      </c>
    </row>
    <row r="53" spans="1:38" ht="26.25" customHeight="1" thickBot="1" x14ac:dyDescent="0.25">
      <c r="A53" s="55" t="s">
        <v>120</v>
      </c>
      <c r="B53" s="59" t="s">
        <v>134</v>
      </c>
      <c r="C53" s="61" t="s">
        <v>135</v>
      </c>
      <c r="D53" s="58"/>
      <c r="E53" s="58" t="s">
        <v>432</v>
      </c>
      <c r="F53" s="58">
        <v>2.402107111723816</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5.84</v>
      </c>
      <c r="AL53" s="200" t="s">
        <v>136</v>
      </c>
    </row>
    <row r="54" spans="1:38" ht="37.5" customHeight="1" thickBot="1" x14ac:dyDescent="0.25">
      <c r="A54" s="55" t="s">
        <v>120</v>
      </c>
      <c r="B54" s="59" t="s">
        <v>137</v>
      </c>
      <c r="C54" s="61" t="s">
        <v>138</v>
      </c>
      <c r="D54" s="58"/>
      <c r="E54" s="58" t="s">
        <v>432</v>
      </c>
      <c r="F54" s="58">
        <v>0.24761879751560001</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0.17178540942149287</v>
      </c>
      <c r="AL54" s="200" t="s">
        <v>420</v>
      </c>
    </row>
    <row r="55" spans="1:38" ht="26.25" customHeight="1" thickBot="1" x14ac:dyDescent="0.25">
      <c r="A55" s="55" t="s">
        <v>120</v>
      </c>
      <c r="B55" s="59" t="s">
        <v>139</v>
      </c>
      <c r="C55" s="61" t="s">
        <v>140</v>
      </c>
      <c r="D55" s="58"/>
      <c r="E55" s="58">
        <v>3.8878851199999995E-2</v>
      </c>
      <c r="F55" s="58">
        <v>2.1535488000000002E-2</v>
      </c>
      <c r="G55" s="58">
        <v>0.26200219299999999</v>
      </c>
      <c r="H55" s="58" t="s">
        <v>431</v>
      </c>
      <c r="I55" s="58">
        <v>2.2116742040000002E-2</v>
      </c>
      <c r="J55" s="58">
        <v>2.2116742040000002E-2</v>
      </c>
      <c r="K55" s="58">
        <v>2.2116742040000002E-2</v>
      </c>
      <c r="L55" s="58">
        <v>5.1074399999999995E-3</v>
      </c>
      <c r="M55" s="58">
        <v>0.17645728800000002</v>
      </c>
      <c r="N55" s="58">
        <v>1.5519544600000003E-3</v>
      </c>
      <c r="O55" s="58">
        <v>2.2201888399999998E-3</v>
      </c>
      <c r="P55" s="58">
        <v>3.8779089199999996E-4</v>
      </c>
      <c r="Q55" s="58">
        <v>3.6164367199999995E-4</v>
      </c>
      <c r="R55" s="58">
        <v>6.2927913400000011E-3</v>
      </c>
      <c r="S55" s="58">
        <v>3.1025244399999997E-3</v>
      </c>
      <c r="T55" s="58">
        <v>7.2317253200000009E-3</v>
      </c>
      <c r="U55" s="58">
        <v>1.46841571E-3</v>
      </c>
      <c r="V55" s="58">
        <v>2.0219811999999997E-2</v>
      </c>
      <c r="W55" s="58" t="s">
        <v>431</v>
      </c>
      <c r="X55" s="58">
        <v>6.2915411999999996E-7</v>
      </c>
      <c r="Y55" s="58">
        <v>1.0705010399999999E-6</v>
      </c>
      <c r="Z55" s="58">
        <v>5.9159268E-7</v>
      </c>
      <c r="AA55" s="58">
        <v>5.9159268E-7</v>
      </c>
      <c r="AB55" s="58">
        <v>2.8828405200000002E-6</v>
      </c>
      <c r="AC55" s="58" t="s">
        <v>432</v>
      </c>
      <c r="AD55" s="58" t="s">
        <v>432</v>
      </c>
      <c r="AE55" s="46"/>
      <c r="AF55" s="57" t="s">
        <v>432</v>
      </c>
      <c r="AG55" s="57" t="s">
        <v>432</v>
      </c>
      <c r="AH55" s="57" t="s">
        <v>432</v>
      </c>
      <c r="AI55" s="57" t="s">
        <v>432</v>
      </c>
      <c r="AJ55" s="57" t="s">
        <v>432</v>
      </c>
      <c r="AK55" s="57">
        <v>381656.36983441981</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0.15572692199999999</v>
      </c>
      <c r="J57" s="58">
        <v>0.30833930556</v>
      </c>
      <c r="K57" s="58">
        <v>3.6336281799999995E-2</v>
      </c>
      <c r="L57" s="58">
        <v>7.7863460999999991E-3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1996.499</v>
      </c>
      <c r="AL57" s="200" t="s">
        <v>146</v>
      </c>
    </row>
    <row r="58" spans="1:38" ht="26.25" customHeight="1" thickBot="1" x14ac:dyDescent="0.25">
      <c r="A58" s="55" t="s">
        <v>54</v>
      </c>
      <c r="B58" s="55" t="s">
        <v>147</v>
      </c>
      <c r="C58" s="56" t="s">
        <v>148</v>
      </c>
      <c r="D58" s="57"/>
      <c r="E58" s="58" t="s">
        <v>434</v>
      </c>
      <c r="F58" s="58" t="s">
        <v>434</v>
      </c>
      <c r="G58" s="58" t="s">
        <v>434</v>
      </c>
      <c r="H58" s="58" t="s">
        <v>434</v>
      </c>
      <c r="I58" s="58">
        <v>4.1505415500000002E-3</v>
      </c>
      <c r="J58" s="58">
        <v>2.7670277E-2</v>
      </c>
      <c r="K58" s="58">
        <v>5.5340554E-2</v>
      </c>
      <c r="L58" s="58">
        <v>1.909249113E-5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138.35138499999999</v>
      </c>
      <c r="AL58" s="200" t="s">
        <v>149</v>
      </c>
    </row>
    <row r="59" spans="1:38" ht="26.25" customHeight="1" thickBot="1" x14ac:dyDescent="0.25">
      <c r="A59" s="55" t="s">
        <v>54</v>
      </c>
      <c r="B59" s="63" t="s">
        <v>150</v>
      </c>
      <c r="C59" s="56" t="s">
        <v>403</v>
      </c>
      <c r="D59" s="57"/>
      <c r="E59" s="58" t="s">
        <v>434</v>
      </c>
      <c r="F59" s="58">
        <v>3.7539000000000003E-2</v>
      </c>
      <c r="G59" s="58" t="s">
        <v>434</v>
      </c>
      <c r="H59" s="58">
        <v>0.12061805995696005</v>
      </c>
      <c r="I59" s="58">
        <v>5.2729086034754971E-2</v>
      </c>
      <c r="J59" s="58">
        <v>5.9847492712510442E-2</v>
      </c>
      <c r="K59" s="58">
        <v>6.7754054987088128E-2</v>
      </c>
      <c r="L59" s="58">
        <v>8.3342684829509949E-4</v>
      </c>
      <c r="M59" s="58" t="s">
        <v>434</v>
      </c>
      <c r="N59" s="58">
        <v>0.6655761</v>
      </c>
      <c r="O59" s="58">
        <v>2.7541079999999999E-2</v>
      </c>
      <c r="P59" s="58" t="s">
        <v>430</v>
      </c>
      <c r="Q59" s="58">
        <v>6.6557610000000003E-2</v>
      </c>
      <c r="R59" s="58">
        <v>8.491833E-2</v>
      </c>
      <c r="S59" s="58" t="s">
        <v>430</v>
      </c>
      <c r="T59" s="58">
        <v>5.5082159999999998E-2</v>
      </c>
      <c r="U59" s="58">
        <v>0.3442635</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342.82499999999999</v>
      </c>
      <c r="AL59" s="200" t="s">
        <v>421</v>
      </c>
    </row>
    <row r="60" spans="1:38" ht="26.25" customHeight="1" thickBot="1" x14ac:dyDescent="0.25">
      <c r="A60" s="55" t="s">
        <v>54</v>
      </c>
      <c r="B60" s="63" t="s">
        <v>151</v>
      </c>
      <c r="C60" s="56" t="s">
        <v>152</v>
      </c>
      <c r="D60" s="98"/>
      <c r="E60" s="58" t="s">
        <v>432</v>
      </c>
      <c r="F60" s="58" t="s">
        <v>432</v>
      </c>
      <c r="G60" s="58" t="s">
        <v>432</v>
      </c>
      <c r="H60" s="58" t="s">
        <v>432</v>
      </c>
      <c r="I60" s="58">
        <v>0.11442883999999999</v>
      </c>
      <c r="J60" s="58">
        <v>1.1442884</v>
      </c>
      <c r="K60" s="58">
        <v>2.3343483360000001</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22.885767999999999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1.0023172271452987</v>
      </c>
      <c r="J61" s="58">
        <v>10.023172271452989</v>
      </c>
      <c r="K61" s="58">
        <v>33.543439997264926</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14832543.760000005</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0.82688599499999993</v>
      </c>
      <c r="F64" s="58">
        <v>3.747217499999999E-2</v>
      </c>
      <c r="G64" s="58" t="s">
        <v>431</v>
      </c>
      <c r="H64" s="58">
        <v>2.0817875E-2</v>
      </c>
      <c r="I64" s="58" t="s">
        <v>431</v>
      </c>
      <c r="J64" s="58" t="s">
        <v>432</v>
      </c>
      <c r="K64" s="58" t="s">
        <v>432</v>
      </c>
      <c r="L64" s="58" t="s">
        <v>432</v>
      </c>
      <c r="M64" s="58">
        <v>2.4981450000000002E-3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416.35750000000002</v>
      </c>
      <c r="AL64" s="200" t="s">
        <v>161</v>
      </c>
    </row>
    <row r="65" spans="1:38" ht="26.25" customHeight="1" thickBot="1" x14ac:dyDescent="0.25">
      <c r="A65" s="55" t="s">
        <v>54</v>
      </c>
      <c r="B65" s="59" t="s">
        <v>162</v>
      </c>
      <c r="C65" s="56" t="s">
        <v>163</v>
      </c>
      <c r="D65" s="57"/>
      <c r="E65" s="58">
        <v>0.17580596499999998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288.20650000000001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5.6034824999999996E-2</v>
      </c>
      <c r="F70" s="58">
        <v>3.8500000000000001E-5</v>
      </c>
      <c r="G70" s="58">
        <v>4.7332180000000008E-3</v>
      </c>
      <c r="H70" s="58">
        <v>2.5912113039999998</v>
      </c>
      <c r="I70" s="58">
        <v>0.38603763000000002</v>
      </c>
      <c r="J70" s="58">
        <v>0.51471683999999995</v>
      </c>
      <c r="K70" s="58">
        <v>0.9198345200000001</v>
      </c>
      <c r="L70" s="58">
        <v>7.7207526000000002E-3</v>
      </c>
      <c r="M70" s="58">
        <v>6.6000000000000005E-5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806.96699999999998</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1.3482300000000001E-4</v>
      </c>
      <c r="F72" s="58">
        <v>2.4412659999999996E-4</v>
      </c>
      <c r="G72" s="58">
        <v>6.2225999999999983E-5</v>
      </c>
      <c r="H72" s="58" t="s">
        <v>434</v>
      </c>
      <c r="I72" s="58">
        <v>2.17791E-5</v>
      </c>
      <c r="J72" s="58">
        <v>2.4890399999999998E-5</v>
      </c>
      <c r="K72" s="58">
        <v>2.8365299999999998E-4</v>
      </c>
      <c r="L72" s="58">
        <v>7.8404759999999983E-8</v>
      </c>
      <c r="M72" s="58">
        <v>1.7630699999999996E-3</v>
      </c>
      <c r="N72" s="58">
        <v>2.6964599999999999E-3</v>
      </c>
      <c r="O72" s="58">
        <v>2.0741999999999999E-4</v>
      </c>
      <c r="P72" s="58">
        <v>5.1854999999999997E-5</v>
      </c>
      <c r="Q72" s="58">
        <v>1.5556499999999999E-5</v>
      </c>
      <c r="R72" s="58">
        <v>1.0370999999999999E-4</v>
      </c>
      <c r="S72" s="58">
        <v>2.0741999999999996E-5</v>
      </c>
      <c r="T72" s="58">
        <v>7.2596999999999994E-4</v>
      </c>
      <c r="U72" s="58" t="s">
        <v>434</v>
      </c>
      <c r="V72" s="58">
        <v>3.7335600000000004E-3</v>
      </c>
      <c r="W72" s="58">
        <v>3.1112999999999996E-3</v>
      </c>
      <c r="X72" s="58" t="s">
        <v>434</v>
      </c>
      <c r="Y72" s="58" t="s">
        <v>434</v>
      </c>
      <c r="Z72" s="58" t="s">
        <v>434</v>
      </c>
      <c r="AA72" s="58" t="s">
        <v>434</v>
      </c>
      <c r="AB72" s="58">
        <v>4.9780799999999987E-4</v>
      </c>
      <c r="AC72" s="58" t="s">
        <v>434</v>
      </c>
      <c r="AD72" s="58">
        <v>2.59275E-3</v>
      </c>
      <c r="AE72" s="46"/>
      <c r="AF72" s="57" t="s">
        <v>432</v>
      </c>
      <c r="AG72" s="57" t="s">
        <v>432</v>
      </c>
      <c r="AH72" s="57" t="s">
        <v>432</v>
      </c>
      <c r="AI72" s="57" t="s">
        <v>432</v>
      </c>
      <c r="AJ72" s="57" t="s">
        <v>432</v>
      </c>
      <c r="AK72" s="57">
        <v>1.0370999999999999</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2.3360189402500002</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3.7499999999999999E-2</v>
      </c>
      <c r="G83" s="58" t="s">
        <v>431</v>
      </c>
      <c r="H83" s="58" t="s">
        <v>432</v>
      </c>
      <c r="I83" s="58">
        <v>0.28725000000000001</v>
      </c>
      <c r="J83" s="58">
        <v>1.2310714285714275</v>
      </c>
      <c r="K83" s="58">
        <v>5.3346428571428497</v>
      </c>
      <c r="L83" s="58">
        <v>9.9750000000000005E-2</v>
      </c>
      <c r="M83" s="58" t="s">
        <v>431</v>
      </c>
      <c r="N83" s="58" t="s">
        <v>432</v>
      </c>
      <c r="O83" s="58" t="s">
        <v>432</v>
      </c>
      <c r="P83" s="58" t="s">
        <v>432</v>
      </c>
      <c r="Q83" s="58" t="s">
        <v>432</v>
      </c>
      <c r="R83" s="58" t="s">
        <v>432</v>
      </c>
      <c r="S83" s="58" t="s">
        <v>432</v>
      </c>
      <c r="T83" s="58" t="s">
        <v>432</v>
      </c>
      <c r="U83" s="58" t="s">
        <v>432</v>
      </c>
      <c r="V83" s="58" t="s">
        <v>432</v>
      </c>
      <c r="W83" s="58" t="s">
        <v>432</v>
      </c>
      <c r="X83" s="58" t="s">
        <v>432</v>
      </c>
      <c r="Y83" s="58" t="s">
        <v>432</v>
      </c>
      <c r="Z83" s="58" t="s">
        <v>432</v>
      </c>
      <c r="AA83" s="58" t="s">
        <v>432</v>
      </c>
      <c r="AB83" s="58" t="s">
        <v>432</v>
      </c>
      <c r="AC83" s="58" t="s">
        <v>432</v>
      </c>
      <c r="AD83" s="58" t="s">
        <v>432</v>
      </c>
      <c r="AE83" s="46"/>
      <c r="AF83" s="57" t="s">
        <v>432</v>
      </c>
      <c r="AG83" s="57" t="s">
        <v>432</v>
      </c>
      <c r="AH83" s="57" t="s">
        <v>432</v>
      </c>
      <c r="AI83" s="57" t="s">
        <v>432</v>
      </c>
      <c r="AJ83" s="57" t="s">
        <v>432</v>
      </c>
      <c r="AK83" s="57">
        <v>2500</v>
      </c>
      <c r="AL83" s="200" t="s">
        <v>413</v>
      </c>
    </row>
    <row r="84" spans="1:38" ht="26.25" customHeight="1" thickBot="1" x14ac:dyDescent="0.25">
      <c r="A84" s="55" t="s">
        <v>54</v>
      </c>
      <c r="B84" s="66" t="s">
        <v>214</v>
      </c>
      <c r="C84" s="67" t="s">
        <v>215</v>
      </c>
      <c r="D84" s="200" t="s">
        <v>438</v>
      </c>
      <c r="E84" s="58" t="s">
        <v>431</v>
      </c>
      <c r="F84" s="58">
        <v>1.2951899999999999E-3</v>
      </c>
      <c r="G84" s="58" t="s">
        <v>432</v>
      </c>
      <c r="H84" s="58" t="s">
        <v>432</v>
      </c>
      <c r="I84" s="58">
        <v>7.9703999999999994E-4</v>
      </c>
      <c r="J84" s="58">
        <v>3.9851999999999995E-3</v>
      </c>
      <c r="K84" s="58">
        <v>1.5940799999999998E-2</v>
      </c>
      <c r="L84" s="58">
        <v>1.0361519999999999E-7</v>
      </c>
      <c r="M84" s="58">
        <v>9.46485E-5</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9.9629999999999992</v>
      </c>
      <c r="AL84" s="200" t="s">
        <v>413</v>
      </c>
    </row>
    <row r="85" spans="1:38" ht="26.25" customHeight="1" thickBot="1" x14ac:dyDescent="0.25">
      <c r="A85" s="55" t="s">
        <v>209</v>
      </c>
      <c r="B85" s="61" t="s">
        <v>216</v>
      </c>
      <c r="C85" s="67" t="s">
        <v>404</v>
      </c>
      <c r="D85" s="57"/>
      <c r="E85" s="58" t="s">
        <v>432</v>
      </c>
      <c r="F85" s="58">
        <v>8.3679559879000003</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2.1199180000000002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2.9857999999999998</v>
      </c>
      <c r="AL86" s="200" t="s">
        <v>220</v>
      </c>
    </row>
    <row r="87" spans="1:38" ht="26.25" customHeight="1" thickBot="1" x14ac:dyDescent="0.25">
      <c r="A87" s="55" t="s">
        <v>209</v>
      </c>
      <c r="B87" s="61" t="s">
        <v>221</v>
      </c>
      <c r="C87" s="65" t="s">
        <v>222</v>
      </c>
      <c r="D87" s="57"/>
      <c r="E87" s="58" t="s">
        <v>432</v>
      </c>
      <c r="F87" s="58">
        <v>4.5079999999999995E-2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0.11269999999999999</v>
      </c>
      <c r="AL87" s="200" t="s">
        <v>220</v>
      </c>
    </row>
    <row r="88" spans="1:38" ht="26.25" customHeight="1" thickBot="1" x14ac:dyDescent="0.25">
      <c r="A88" s="55" t="s">
        <v>209</v>
      </c>
      <c r="B88" s="61" t="s">
        <v>223</v>
      </c>
      <c r="C88" s="65" t="s">
        <v>224</v>
      </c>
      <c r="D88" s="57"/>
      <c r="E88" s="58" t="s">
        <v>431</v>
      </c>
      <c r="F88" s="58">
        <v>1.8601075211485474</v>
      </c>
      <c r="G88" s="58" t="s">
        <v>431</v>
      </c>
      <c r="H88" s="58" t="s">
        <v>431</v>
      </c>
      <c r="I88" s="58" t="s">
        <v>431</v>
      </c>
      <c r="J88" s="58" t="s">
        <v>431</v>
      </c>
      <c r="K88" s="58">
        <v>1.1715199999999999E-2</v>
      </c>
      <c r="L88" s="58" t="s">
        <v>431</v>
      </c>
      <c r="M88" s="58" t="s">
        <v>431</v>
      </c>
      <c r="N88" s="58" t="s">
        <v>431</v>
      </c>
      <c r="O88" s="58">
        <v>2.9288000000000007E-6</v>
      </c>
      <c r="P88" s="58" t="s">
        <v>431</v>
      </c>
      <c r="Q88" s="58">
        <v>1.4644000000000001E-5</v>
      </c>
      <c r="R88" s="58">
        <v>1.7572800000000002E-4</v>
      </c>
      <c r="S88" s="58" t="s">
        <v>431</v>
      </c>
      <c r="T88" s="58">
        <v>1.4644000000000003E-3</v>
      </c>
      <c r="U88" s="58">
        <v>1.4644000000000001E-5</v>
      </c>
      <c r="V88" s="58" t="s">
        <v>431</v>
      </c>
      <c r="W88" s="58" t="s">
        <v>431</v>
      </c>
      <c r="X88" s="58" t="s">
        <v>431</v>
      </c>
      <c r="Y88" s="58" t="s">
        <v>431</v>
      </c>
      <c r="Z88" s="58" t="s">
        <v>431</v>
      </c>
      <c r="AA88" s="58" t="s">
        <v>431</v>
      </c>
      <c r="AB88" s="58">
        <v>7.4684399999999984E-2</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3.1827596295187077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4.1396369999999996</v>
      </c>
      <c r="AL89" s="200" t="s">
        <v>413</v>
      </c>
    </row>
    <row r="90" spans="1:38" s="4" customFormat="1" ht="26.25" customHeight="1" thickBot="1" x14ac:dyDescent="0.25">
      <c r="A90" s="55" t="s">
        <v>209</v>
      </c>
      <c r="B90" s="61" t="s">
        <v>227</v>
      </c>
      <c r="C90" s="65" t="s">
        <v>228</v>
      </c>
      <c r="D90" s="57"/>
      <c r="E90" s="58" t="s">
        <v>431</v>
      </c>
      <c r="F90" s="58">
        <v>5.5546658499999992</v>
      </c>
      <c r="G90" s="58" t="s">
        <v>431</v>
      </c>
      <c r="H90" s="58" t="s">
        <v>431</v>
      </c>
      <c r="I90" s="58">
        <v>1.57284E-2</v>
      </c>
      <c r="J90" s="58">
        <v>2.3592600000000002E-2</v>
      </c>
      <c r="K90" s="58">
        <v>2.8835400000000004E-2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1.7986237499999999E-3</v>
      </c>
      <c r="Y90" s="58">
        <v>9.0787674999999999E-4</v>
      </c>
      <c r="Z90" s="58">
        <v>9.0787674999999999E-4</v>
      </c>
      <c r="AA90" s="58">
        <v>9.0787674999999999E-4</v>
      </c>
      <c r="AB90" s="58">
        <v>4.5222539999999999E-3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2.0062032699999999E-2</v>
      </c>
      <c r="F91" s="58">
        <v>0.63983939915797527</v>
      </c>
      <c r="G91" s="58">
        <v>3.29029E-5</v>
      </c>
      <c r="H91" s="58">
        <v>4.6247600000000007E-2</v>
      </c>
      <c r="I91" s="58">
        <v>0.30145388630000003</v>
      </c>
      <c r="J91" s="58">
        <v>0.30197662840000006</v>
      </c>
      <c r="K91" s="58">
        <v>0.30208459785000003</v>
      </c>
      <c r="L91" s="58">
        <v>1.3539959999999999E-3</v>
      </c>
      <c r="M91" s="58">
        <v>0.61411229924999999</v>
      </c>
      <c r="N91" s="58">
        <v>8.5416800000000011E-3</v>
      </c>
      <c r="O91" s="58">
        <v>6.0193724600000005E-2</v>
      </c>
      <c r="P91" s="58">
        <v>6.2101500000000006E-7</v>
      </c>
      <c r="Q91" s="58">
        <v>1.4490349999999999E-5</v>
      </c>
      <c r="R91" s="58">
        <v>1.6996200000000001E-4</v>
      </c>
      <c r="S91" s="58">
        <v>6.5014980000000014E-2</v>
      </c>
      <c r="T91" s="58">
        <v>3.0415650000000002E-2</v>
      </c>
      <c r="U91" s="58" t="s">
        <v>431</v>
      </c>
      <c r="V91" s="58">
        <v>3.2921499999999999E-2</v>
      </c>
      <c r="W91" s="58">
        <v>1.1144E-3</v>
      </c>
      <c r="X91" s="58">
        <v>1.2369839999999998E-3</v>
      </c>
      <c r="Y91" s="58">
        <v>5.0147999999999989E-4</v>
      </c>
      <c r="Z91" s="58">
        <v>5.0147999999999989E-4</v>
      </c>
      <c r="AA91" s="58">
        <v>5.0147999999999989E-4</v>
      </c>
      <c r="AB91" s="58">
        <v>2.7414239999999997E-3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1.5038099999999999E-2</v>
      </c>
      <c r="F92" s="58">
        <v>2.1483000000000001E-3</v>
      </c>
      <c r="G92" s="58">
        <v>3.4372800000000002E-2</v>
      </c>
      <c r="H92" s="58" t="s">
        <v>431</v>
      </c>
      <c r="I92" s="58" t="s">
        <v>431</v>
      </c>
      <c r="J92" s="58" t="s">
        <v>431</v>
      </c>
      <c r="K92" s="58">
        <v>6.4448999999999999E-3</v>
      </c>
      <c r="L92" s="58" t="s">
        <v>431</v>
      </c>
      <c r="M92" s="58">
        <v>2.7927900000000002E-2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42.966000000000001</v>
      </c>
      <c r="AL92" s="200" t="s">
        <v>232</v>
      </c>
    </row>
    <row r="93" spans="1:38" ht="26.25" customHeight="1" thickBot="1" x14ac:dyDescent="0.25">
      <c r="A93" s="55" t="s">
        <v>54</v>
      </c>
      <c r="B93" s="59" t="s">
        <v>233</v>
      </c>
      <c r="C93" s="56" t="s">
        <v>406</v>
      </c>
      <c r="D93" s="62"/>
      <c r="E93" s="58" t="s">
        <v>432</v>
      </c>
      <c r="F93" s="58">
        <v>5.0484361750078772</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1781.5664354875003</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0.10244360000000001</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102.4436</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1.1585843914762363E-2</v>
      </c>
      <c r="F99" s="58">
        <v>2.2644239964089996</v>
      </c>
      <c r="G99" s="58" t="s">
        <v>432</v>
      </c>
      <c r="H99" s="58">
        <v>2.7284588015349205</v>
      </c>
      <c r="I99" s="58">
        <v>3.6506736986301407E-2</v>
      </c>
      <c r="J99" s="58">
        <v>5.6095717808219127E-2</v>
      </c>
      <c r="K99" s="58">
        <v>0.2491659</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180.55500000000001</v>
      </c>
      <c r="AL99" s="200" t="s">
        <v>246</v>
      </c>
    </row>
    <row r="100" spans="1:38" ht="26.25" customHeight="1" thickBot="1" x14ac:dyDescent="0.25">
      <c r="A100" s="55" t="s">
        <v>244</v>
      </c>
      <c r="B100" s="55" t="s">
        <v>247</v>
      </c>
      <c r="C100" s="56" t="s">
        <v>409</v>
      </c>
      <c r="D100" s="69"/>
      <c r="E100" s="58">
        <v>6.508447027685293E-3</v>
      </c>
      <c r="F100" s="58">
        <v>1.9911181017770252</v>
      </c>
      <c r="G100" s="58" t="s">
        <v>432</v>
      </c>
      <c r="H100" s="58">
        <v>0.9703756906677411</v>
      </c>
      <c r="I100" s="58">
        <v>1.4404635616438361E-2</v>
      </c>
      <c r="J100" s="58">
        <v>2.2812938630136993E-2</v>
      </c>
      <c r="K100" s="58">
        <v>9.8730830000000006E-2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270.96199999999999</v>
      </c>
      <c r="AL100" s="200" t="s">
        <v>246</v>
      </c>
    </row>
    <row r="101" spans="1:38" ht="26.25" customHeight="1" thickBot="1" x14ac:dyDescent="0.25">
      <c r="A101" s="55" t="s">
        <v>244</v>
      </c>
      <c r="B101" s="55" t="s">
        <v>248</v>
      </c>
      <c r="C101" s="56" t="s">
        <v>249</v>
      </c>
      <c r="D101" s="69"/>
      <c r="E101" s="58">
        <v>3.7915371915432875E-3</v>
      </c>
      <c r="F101" s="58">
        <v>2.0447640577110002E-2</v>
      </c>
      <c r="G101" s="58" t="s">
        <v>432</v>
      </c>
      <c r="H101" s="58">
        <v>0.24217745290051351</v>
      </c>
      <c r="I101" s="58">
        <v>9.324268849314882E-4</v>
      </c>
      <c r="J101" s="58">
        <v>3.104367353424637E-3</v>
      </c>
      <c r="K101" s="58">
        <v>9.4424507000000019E-2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679.31299999999999</v>
      </c>
      <c r="AL101" s="200" t="s">
        <v>246</v>
      </c>
    </row>
    <row r="102" spans="1:38" ht="26.25" customHeight="1" thickBot="1" x14ac:dyDescent="0.25">
      <c r="A102" s="55" t="s">
        <v>244</v>
      </c>
      <c r="B102" s="55" t="s">
        <v>250</v>
      </c>
      <c r="C102" s="56" t="s">
        <v>387</v>
      </c>
      <c r="D102" s="69"/>
      <c r="E102" s="58">
        <v>1.8720487901224339E-2</v>
      </c>
      <c r="F102" s="58">
        <v>0.50736266212603798</v>
      </c>
      <c r="G102" s="58" t="s">
        <v>432</v>
      </c>
      <c r="H102" s="58">
        <v>4.6317029558823881</v>
      </c>
      <c r="I102" s="58">
        <v>7.5979460000000004E-3</v>
      </c>
      <c r="J102" s="58">
        <v>0.16930756000000002</v>
      </c>
      <c r="K102" s="58">
        <v>1.1872989700000001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1182.347</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5.2334422324571436E-4</v>
      </c>
      <c r="F104" s="58">
        <v>1.625024920842E-3</v>
      </c>
      <c r="G104" s="58" t="s">
        <v>432</v>
      </c>
      <c r="H104" s="58">
        <v>1.9629114621760001E-2</v>
      </c>
      <c r="I104" s="58">
        <v>9.8797199999998031E-5</v>
      </c>
      <c r="J104" s="58">
        <v>3.2892959999999781E-4</v>
      </c>
      <c r="K104" s="58">
        <v>1.0004942000000001E-2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71.977999999999994</v>
      </c>
      <c r="AL104" s="200" t="s">
        <v>246</v>
      </c>
    </row>
    <row r="105" spans="1:38" ht="26.25" customHeight="1" thickBot="1" x14ac:dyDescent="0.25">
      <c r="A105" s="55" t="s">
        <v>244</v>
      </c>
      <c r="B105" s="55" t="s">
        <v>255</v>
      </c>
      <c r="C105" s="56" t="s">
        <v>256</v>
      </c>
      <c r="D105" s="69"/>
      <c r="E105" s="58">
        <v>1.6393744435600007E-3</v>
      </c>
      <c r="F105" s="58">
        <v>2.0378242723194998E-2</v>
      </c>
      <c r="G105" s="58" t="s">
        <v>432</v>
      </c>
      <c r="H105" s="58">
        <v>7.8712678317700041E-2</v>
      </c>
      <c r="I105" s="58">
        <v>1.4039506849315077E-3</v>
      </c>
      <c r="J105" s="58">
        <v>2.2062082191780718E-3</v>
      </c>
      <c r="K105" s="58">
        <v>9.7608E-3</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20.335000000000001</v>
      </c>
      <c r="AL105" s="200" t="s">
        <v>246</v>
      </c>
    </row>
    <row r="106" spans="1:38" ht="26.25" customHeight="1" thickBot="1" x14ac:dyDescent="0.25">
      <c r="A106" s="55" t="s">
        <v>244</v>
      </c>
      <c r="B106" s="55" t="s">
        <v>257</v>
      </c>
      <c r="C106" s="56" t="s">
        <v>258</v>
      </c>
      <c r="D106" s="69"/>
      <c r="E106" s="58">
        <v>2.4991693017142863E-4</v>
      </c>
      <c r="F106" s="58">
        <v>8.4657528000000009E-4</v>
      </c>
      <c r="G106" s="58" t="s">
        <v>432</v>
      </c>
      <c r="H106" s="58">
        <v>1.1999473950571432E-2</v>
      </c>
      <c r="I106" s="58">
        <v>1.5287671232876716E-4</v>
      </c>
      <c r="J106" s="58">
        <v>2.4460273972602741E-4</v>
      </c>
      <c r="K106" s="58">
        <v>1.054E-3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3.1</v>
      </c>
      <c r="AL106" s="200" t="s">
        <v>246</v>
      </c>
    </row>
    <row r="107" spans="1:38" ht="26.25" customHeight="1" thickBot="1" x14ac:dyDescent="0.25">
      <c r="A107" s="55" t="s">
        <v>244</v>
      </c>
      <c r="B107" s="55" t="s">
        <v>259</v>
      </c>
      <c r="C107" s="56" t="s">
        <v>380</v>
      </c>
      <c r="D107" s="69"/>
      <c r="E107" s="58">
        <v>1.5500840778309139E-2</v>
      </c>
      <c r="F107" s="58">
        <v>0.17499950425741001</v>
      </c>
      <c r="G107" s="58" t="s">
        <v>432</v>
      </c>
      <c r="H107" s="58">
        <v>0.78991694092335862</v>
      </c>
      <c r="I107" s="58">
        <v>1.1088510000000001E-2</v>
      </c>
      <c r="J107" s="58">
        <v>0.14784680000000003</v>
      </c>
      <c r="K107" s="58">
        <v>0.70227230000000007</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3696.17</v>
      </c>
      <c r="AL107" s="200" t="s">
        <v>246</v>
      </c>
    </row>
    <row r="108" spans="1:38" ht="26.25" customHeight="1" thickBot="1" x14ac:dyDescent="0.25">
      <c r="A108" s="55" t="s">
        <v>244</v>
      </c>
      <c r="B108" s="55" t="s">
        <v>260</v>
      </c>
      <c r="C108" s="56" t="s">
        <v>381</v>
      </c>
      <c r="D108" s="69"/>
      <c r="E108" s="58">
        <v>1.5096182208164879E-2</v>
      </c>
      <c r="F108" s="58">
        <v>0.21012198297622559</v>
      </c>
      <c r="G108" s="58" t="s">
        <v>432</v>
      </c>
      <c r="H108" s="58">
        <v>0.49367659540323544</v>
      </c>
      <c r="I108" s="58">
        <v>9.9603120000000007E-3</v>
      </c>
      <c r="J108" s="58">
        <v>9.9603120000000003E-2</v>
      </c>
      <c r="K108" s="58">
        <v>0.19920624000000001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4980.1559999999999</v>
      </c>
      <c r="AL108" s="200" t="s">
        <v>246</v>
      </c>
    </row>
    <row r="109" spans="1:38" ht="26.25" customHeight="1" thickBot="1" x14ac:dyDescent="0.25">
      <c r="A109" s="55" t="s">
        <v>244</v>
      </c>
      <c r="B109" s="55" t="s">
        <v>261</v>
      </c>
      <c r="C109" s="56" t="s">
        <v>382</v>
      </c>
      <c r="D109" s="69"/>
      <c r="E109" s="58">
        <v>6.957259475421273E-3</v>
      </c>
      <c r="F109" s="58">
        <v>8.4459475635689008E-2</v>
      </c>
      <c r="G109" s="58" t="s">
        <v>432</v>
      </c>
      <c r="H109" s="58">
        <v>0.28232369033316979</v>
      </c>
      <c r="I109" s="58">
        <v>9.4140200000000004E-3</v>
      </c>
      <c r="J109" s="58">
        <v>5.1777110000000001E-2</v>
      </c>
      <c r="K109" s="58">
        <v>5.1777110000000001E-2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470.70100000000002</v>
      </c>
      <c r="AL109" s="200" t="s">
        <v>246</v>
      </c>
    </row>
    <row r="110" spans="1:38" ht="26.25" customHeight="1" thickBot="1" x14ac:dyDescent="0.25">
      <c r="A110" s="55" t="s">
        <v>244</v>
      </c>
      <c r="B110" s="55" t="s">
        <v>262</v>
      </c>
      <c r="C110" s="56" t="s">
        <v>383</v>
      </c>
      <c r="D110" s="69"/>
      <c r="E110" s="58">
        <v>4.2579608371069817E-3</v>
      </c>
      <c r="F110" s="58">
        <v>4.7370270394732003E-2</v>
      </c>
      <c r="G110" s="58" t="s">
        <v>432</v>
      </c>
      <c r="H110" s="58">
        <v>0.33432042755591329</v>
      </c>
      <c r="I110" s="58">
        <v>2.8299159999999997E-2</v>
      </c>
      <c r="J110" s="58">
        <v>0.22219168</v>
      </c>
      <c r="K110" s="58">
        <v>0.22219168</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757.25800000000004</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4.2753760000000005</v>
      </c>
      <c r="F112" s="58" t="s">
        <v>432</v>
      </c>
      <c r="G112" s="58" t="s">
        <v>432</v>
      </c>
      <c r="H112" s="58">
        <v>9.1553211748560006</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106884400</v>
      </c>
      <c r="AL112" s="200" t="s">
        <v>419</v>
      </c>
    </row>
    <row r="113" spans="1:38" ht="26.25" customHeight="1" thickBot="1" x14ac:dyDescent="0.25">
      <c r="A113" s="55" t="s">
        <v>264</v>
      </c>
      <c r="B113" s="70" t="s">
        <v>267</v>
      </c>
      <c r="C113" s="71" t="s">
        <v>268</v>
      </c>
      <c r="D113" s="57"/>
      <c r="E113" s="58">
        <v>0.6822188877512031</v>
      </c>
      <c r="F113" s="58">
        <v>2.2946658844439956</v>
      </c>
      <c r="G113" s="58" t="s">
        <v>432</v>
      </c>
      <c r="H113" s="58">
        <v>8.3535241231017423</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1.48784E-3</v>
      </c>
      <c r="F114" s="58" t="s">
        <v>432</v>
      </c>
      <c r="G114" s="58" t="s">
        <v>432</v>
      </c>
      <c r="H114" s="58">
        <v>4.8354800000000005E-3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4.2375062229700742E-6</v>
      </c>
      <c r="F115" s="58" t="s">
        <v>432</v>
      </c>
      <c r="G115" s="58" t="s">
        <v>432</v>
      </c>
      <c r="H115" s="58">
        <v>5.5271820599999999E-6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0.8248743187206089</v>
      </c>
      <c r="F116" s="58">
        <v>0.12787726003889502</v>
      </c>
      <c r="G116" s="58" t="s">
        <v>432</v>
      </c>
      <c r="H116" s="58">
        <v>1.2974641586590898</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0.55974016841516594</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7.9858379999999993E-2</v>
      </c>
      <c r="J119" s="58">
        <v>2.0763178799999999</v>
      </c>
      <c r="K119" s="58">
        <v>2.0763178799999999</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1.6765002408002028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0.55170464999999991</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8.1494127829016633E-2</v>
      </c>
      <c r="F123" s="58">
        <v>1.77161147454384E-2</v>
      </c>
      <c r="G123" s="58">
        <v>1.77161147454384E-2</v>
      </c>
      <c r="H123" s="58">
        <v>8.5037350778104315E-2</v>
      </c>
      <c r="I123" s="58">
        <v>0.19133403925073472</v>
      </c>
      <c r="J123" s="58">
        <v>0.20196370809799777</v>
      </c>
      <c r="K123" s="58">
        <v>0.20550693104708542</v>
      </c>
      <c r="L123" s="58">
        <v>1.77161147454384E-2</v>
      </c>
      <c r="M123" s="58">
        <v>2.3633297070414825</v>
      </c>
      <c r="N123" s="58">
        <v>3.8975452439964481E-3</v>
      </c>
      <c r="O123" s="58">
        <v>3.1180361951971585E-2</v>
      </c>
      <c r="P123" s="58">
        <v>4.9605121287227523E-3</v>
      </c>
      <c r="Q123" s="58">
        <v>2.2676626874161153E-4</v>
      </c>
      <c r="R123" s="58">
        <v>2.8345783592701444E-3</v>
      </c>
      <c r="S123" s="58">
        <v>2.5865527528340058E-3</v>
      </c>
      <c r="T123" s="58">
        <v>1.8424759335255933E-3</v>
      </c>
      <c r="U123" s="58">
        <v>7.0864458981753609E-4</v>
      </c>
      <c r="V123" s="58">
        <v>1.9842048514891009E-2</v>
      </c>
      <c r="W123" s="58">
        <v>17.7161147454384</v>
      </c>
      <c r="X123" s="58">
        <v>1.3924866189914583E-2</v>
      </c>
      <c r="Y123" s="58">
        <v>3.886915575149185E-2</v>
      </c>
      <c r="Z123" s="58">
        <v>1.6582283401730343E-2</v>
      </c>
      <c r="AA123" s="58">
        <v>1.1905229108934606E-2</v>
      </c>
      <c r="AB123" s="58">
        <v>8.1281534452071383E-2</v>
      </c>
      <c r="AC123" s="58" t="s">
        <v>431</v>
      </c>
      <c r="AD123" s="58" t="s">
        <v>431</v>
      </c>
      <c r="AE123" s="46"/>
      <c r="AF123" s="57" t="s">
        <v>432</v>
      </c>
      <c r="AG123" s="57" t="s">
        <v>432</v>
      </c>
      <c r="AH123" s="57" t="s">
        <v>432</v>
      </c>
      <c r="AI123" s="57" t="s">
        <v>432</v>
      </c>
      <c r="AJ123" s="57" t="s">
        <v>432</v>
      </c>
      <c r="AK123" s="57">
        <v>11995.880000000001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0.79398442386572221</v>
      </c>
      <c r="G125" s="58" t="s">
        <v>432</v>
      </c>
      <c r="H125" s="58" t="s">
        <v>431</v>
      </c>
      <c r="I125" s="58">
        <v>6.470243934E-5</v>
      </c>
      <c r="J125" s="58">
        <v>4.2938891561999996E-4</v>
      </c>
      <c r="K125" s="58">
        <v>9.0779483073999997E-4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1960.6799797220274</v>
      </c>
      <c r="AL125" s="200" t="s">
        <v>426</v>
      </c>
    </row>
    <row r="126" spans="1:38" ht="26.25" customHeight="1" thickBot="1" x14ac:dyDescent="0.25">
      <c r="A126" s="55" t="s">
        <v>289</v>
      </c>
      <c r="B126" s="55" t="s">
        <v>292</v>
      </c>
      <c r="C126" s="56" t="s">
        <v>293</v>
      </c>
      <c r="D126" s="57"/>
      <c r="E126" s="58" t="s">
        <v>431</v>
      </c>
      <c r="F126" s="58" t="s">
        <v>431</v>
      </c>
      <c r="G126" s="58" t="s">
        <v>431</v>
      </c>
      <c r="H126" s="58">
        <v>9.5301347999999994E-3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39.708895000000005</v>
      </c>
      <c r="AL126" s="200" t="s">
        <v>425</v>
      </c>
    </row>
    <row r="127" spans="1:38" ht="26.25" customHeight="1" thickBot="1" x14ac:dyDescent="0.25">
      <c r="A127" s="55" t="s">
        <v>289</v>
      </c>
      <c r="B127" s="55" t="s">
        <v>294</v>
      </c>
      <c r="C127" s="56" t="s">
        <v>295</v>
      </c>
      <c r="D127" s="57"/>
      <c r="E127" s="58" t="s">
        <v>431</v>
      </c>
      <c r="F127" s="58" t="s">
        <v>431</v>
      </c>
      <c r="G127" s="58" t="s">
        <v>431</v>
      </c>
      <c r="H127" s="58">
        <v>7.9646259537721157E-4</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3.7047823199999996E-2</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2.4206E-4</v>
      </c>
      <c r="F131" s="58">
        <v>6.5169999999999988E-5</v>
      </c>
      <c r="G131" s="58">
        <v>2.9791999999999999E-5</v>
      </c>
      <c r="H131" s="58" t="s">
        <v>431</v>
      </c>
      <c r="I131" s="58">
        <v>3.7705499999999998E-7</v>
      </c>
      <c r="J131" s="58">
        <v>1.0054799999999999E-5</v>
      </c>
      <c r="K131" s="58">
        <v>1.3964999999999998E-5</v>
      </c>
      <c r="L131" s="58">
        <v>3.2119499999999996E-7</v>
      </c>
      <c r="M131" s="58">
        <v>1.8619999999999999E-6</v>
      </c>
      <c r="N131" s="58">
        <v>8.3789999999999989E-6</v>
      </c>
      <c r="O131" s="58">
        <v>2.7929999999999998E-6</v>
      </c>
      <c r="P131" s="58">
        <v>3.0722999999999996E-3</v>
      </c>
      <c r="Q131" s="58">
        <v>1.8620000000000001E-5</v>
      </c>
      <c r="R131" s="58">
        <v>4.6550000000000003E-6</v>
      </c>
      <c r="S131" s="58">
        <v>2.7929999999999995E-5</v>
      </c>
      <c r="T131" s="58">
        <v>3.7239999999999998E-6</v>
      </c>
      <c r="U131" s="58" t="s">
        <v>431</v>
      </c>
      <c r="V131" s="58" t="s">
        <v>431</v>
      </c>
      <c r="W131" s="58">
        <v>0.27929999999999994</v>
      </c>
      <c r="X131" s="58" t="s">
        <v>434</v>
      </c>
      <c r="Y131" s="58" t="s">
        <v>434</v>
      </c>
      <c r="Z131" s="58" t="s">
        <v>434</v>
      </c>
      <c r="AA131" s="58" t="s">
        <v>434</v>
      </c>
      <c r="AB131" s="58">
        <v>3.724E-9</v>
      </c>
      <c r="AC131" s="58">
        <v>9.3100000000000006E-3</v>
      </c>
      <c r="AD131" s="58">
        <v>1.8619999999999999E-3</v>
      </c>
      <c r="AE131" s="46"/>
      <c r="AF131" s="57" t="s">
        <v>432</v>
      </c>
      <c r="AG131" s="57" t="s">
        <v>432</v>
      </c>
      <c r="AH131" s="57" t="s">
        <v>432</v>
      </c>
      <c r="AI131" s="57" t="s">
        <v>432</v>
      </c>
      <c r="AJ131" s="57" t="s">
        <v>432</v>
      </c>
      <c r="AK131" s="57">
        <v>9.3099999999999988E-2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3.6943499999999999E-3</v>
      </c>
      <c r="F133" s="58">
        <v>5.8214000000000002E-5</v>
      </c>
      <c r="G133" s="58">
        <v>5.0601400000000005E-4</v>
      </c>
      <c r="H133" s="58" t="s">
        <v>432</v>
      </c>
      <c r="I133" s="58">
        <v>1.5538659999999999E-4</v>
      </c>
      <c r="J133" s="58">
        <v>1.5538659999999999E-4</v>
      </c>
      <c r="K133" s="58">
        <v>1.7267168000000002E-4</v>
      </c>
      <c r="L133" s="58" t="s">
        <v>431</v>
      </c>
      <c r="M133" s="58">
        <v>6.2691999999999999E-4</v>
      </c>
      <c r="N133" s="58">
        <v>1.3447434000000001E-4</v>
      </c>
      <c r="O133" s="58">
        <v>2.252434E-5</v>
      </c>
      <c r="P133" s="58">
        <v>6.6722200000000004E-3</v>
      </c>
      <c r="Q133" s="58">
        <v>6.0945579999999993E-5</v>
      </c>
      <c r="R133" s="58">
        <v>6.0721679999999997E-5</v>
      </c>
      <c r="S133" s="58">
        <v>5.5661539999999998E-5</v>
      </c>
      <c r="T133" s="58">
        <v>7.7603739999999993E-5</v>
      </c>
      <c r="U133" s="58">
        <v>8.857484E-5</v>
      </c>
      <c r="V133" s="58">
        <v>7.1701735999999989E-4</v>
      </c>
      <c r="W133" s="58">
        <v>1.2090599999999998E-4</v>
      </c>
      <c r="X133" s="58">
        <v>5.9109600000000003E-8</v>
      </c>
      <c r="Y133" s="58">
        <v>3.2286380000000004E-8</v>
      </c>
      <c r="Z133" s="58">
        <v>2.8838320000000006E-8</v>
      </c>
      <c r="AA133" s="58">
        <v>3.1301220000000007E-8</v>
      </c>
      <c r="AB133" s="58">
        <v>1.5153552000000002E-7</v>
      </c>
      <c r="AC133" s="58">
        <v>6.716999999999999E-4</v>
      </c>
      <c r="AD133" s="58">
        <v>1.8359799999999996E-3</v>
      </c>
      <c r="AE133" s="46"/>
      <c r="AF133" s="57" t="s">
        <v>432</v>
      </c>
      <c r="AG133" s="57" t="s">
        <v>432</v>
      </c>
      <c r="AH133" s="57" t="s">
        <v>432</v>
      </c>
      <c r="AI133" s="57" t="s">
        <v>432</v>
      </c>
      <c r="AJ133" s="57" t="s">
        <v>432</v>
      </c>
      <c r="AK133" s="57">
        <v>4478</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0.21510481087834485</v>
      </c>
      <c r="F135" s="58">
        <v>5.2471530528416396E-2</v>
      </c>
      <c r="G135" s="58">
        <v>8.015278583842116E-3</v>
      </c>
      <c r="H135" s="58" t="s">
        <v>431</v>
      </c>
      <c r="I135" s="58">
        <v>0.21850678423907699</v>
      </c>
      <c r="J135" s="58">
        <v>0.23281332193752677</v>
      </c>
      <c r="K135" s="58">
        <v>0.23784067662752198</v>
      </c>
      <c r="L135" s="58">
        <v>0.11294391019041232</v>
      </c>
      <c r="M135" s="58">
        <v>2.9595396203264128</v>
      </c>
      <c r="N135" s="58">
        <v>2.9877544600751246E-2</v>
      </c>
      <c r="O135" s="58">
        <v>3.8926105307655607E-3</v>
      </c>
      <c r="P135" s="58" t="s">
        <v>431</v>
      </c>
      <c r="Q135" s="58">
        <v>7.7990701761387954E-3</v>
      </c>
      <c r="R135" s="58">
        <v>4.8837805307655599E-4</v>
      </c>
      <c r="S135" s="58">
        <v>7.7852210615311215E-3</v>
      </c>
      <c r="T135" s="58" t="s">
        <v>431</v>
      </c>
      <c r="U135" s="58">
        <v>2.0970863715358921E-3</v>
      </c>
      <c r="V135" s="58">
        <v>0.87330700704320274</v>
      </c>
      <c r="W135" s="58">
        <v>0.157988053076556</v>
      </c>
      <c r="X135" s="58">
        <v>8.6369716366837546E-2</v>
      </c>
      <c r="Y135" s="58">
        <v>0.16565766857444544</v>
      </c>
      <c r="Z135" s="58">
        <v>0.29457901414748389</v>
      </c>
      <c r="AA135" s="58" t="s">
        <v>431</v>
      </c>
      <c r="AB135" s="58">
        <v>0.54660639908876685</v>
      </c>
      <c r="AC135" s="58" t="s">
        <v>431</v>
      </c>
      <c r="AD135" s="58" t="s">
        <v>432</v>
      </c>
      <c r="AE135" s="46"/>
      <c r="AF135" s="57" t="s">
        <v>432</v>
      </c>
      <c r="AG135" s="57" t="s">
        <v>432</v>
      </c>
      <c r="AH135" s="57" t="s">
        <v>432</v>
      </c>
      <c r="AI135" s="57" t="s">
        <v>432</v>
      </c>
      <c r="AJ135" s="57" t="s">
        <v>432</v>
      </c>
      <c r="AK135" s="57">
        <v>48.837805307655593</v>
      </c>
      <c r="AL135" s="200" t="s">
        <v>413</v>
      </c>
    </row>
    <row r="136" spans="1:38" ht="26.25" customHeight="1" thickBot="1" x14ac:dyDescent="0.25">
      <c r="A136" s="55" t="s">
        <v>289</v>
      </c>
      <c r="B136" s="55" t="s">
        <v>314</v>
      </c>
      <c r="C136" s="56" t="s">
        <v>315</v>
      </c>
      <c r="D136" s="57"/>
      <c r="E136" s="58" t="s">
        <v>432</v>
      </c>
      <c r="F136" s="58">
        <v>3.8870250000000001E-3</v>
      </c>
      <c r="G136" s="58" t="s">
        <v>432</v>
      </c>
      <c r="H136" s="58">
        <v>0.13645120000000002</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1.7304000000000001E-4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0.21907896000000002</v>
      </c>
      <c r="J139" s="58">
        <v>0.21907896000000002</v>
      </c>
      <c r="K139" s="58">
        <v>0.21907896000000002</v>
      </c>
      <c r="L139" s="58" t="s">
        <v>431</v>
      </c>
      <c r="M139" s="58" t="s">
        <v>431</v>
      </c>
      <c r="N139" s="58">
        <v>6.3778000000000001E-4</v>
      </c>
      <c r="O139" s="58">
        <v>1.2881699999999999E-3</v>
      </c>
      <c r="P139" s="58">
        <v>1.2881699999999999E-3</v>
      </c>
      <c r="Q139" s="58">
        <v>2.0427500000000003E-3</v>
      </c>
      <c r="R139" s="58">
        <v>1.9524900000000003E-3</v>
      </c>
      <c r="S139" s="58">
        <v>4.5403099999999997E-3</v>
      </c>
      <c r="T139" s="58" t="s">
        <v>431</v>
      </c>
      <c r="U139" s="58" t="s">
        <v>431</v>
      </c>
      <c r="V139" s="58" t="s">
        <v>431</v>
      </c>
      <c r="W139" s="58">
        <v>2.2007519999999996</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60.247537938868867</v>
      </c>
      <c r="F141" s="74">
        <f t="shared" ref="F141:AD141" si="0">SUM(F14:F140)</f>
        <v>78.264673581706603</v>
      </c>
      <c r="G141" s="74">
        <f t="shared" si="0"/>
        <v>23.601732715150792</v>
      </c>
      <c r="H141" s="74">
        <f t="shared" si="0"/>
        <v>34.124229929598314</v>
      </c>
      <c r="I141" s="74">
        <f t="shared" si="0"/>
        <v>35.294169913869439</v>
      </c>
      <c r="J141" s="74">
        <f t="shared" si="0"/>
        <v>50.99219272498641</v>
      </c>
      <c r="K141" s="74">
        <f t="shared" si="0"/>
        <v>84.595456114207622</v>
      </c>
      <c r="L141" s="74">
        <f t="shared" si="0"/>
        <v>4.7544714471278002</v>
      </c>
      <c r="M141" s="74">
        <f t="shared" si="0"/>
        <v>293.76002264541978</v>
      </c>
      <c r="N141" s="74">
        <f t="shared" si="0"/>
        <v>9.3248849572963426</v>
      </c>
      <c r="O141" s="74">
        <f t="shared" si="0"/>
        <v>0.90952731123204333</v>
      </c>
      <c r="P141" s="74">
        <f t="shared" si="0"/>
        <v>0.43033235117260421</v>
      </c>
      <c r="Q141" s="74">
        <f t="shared" si="0"/>
        <v>0.64108291796117722</v>
      </c>
      <c r="R141" s="74">
        <f>SUM(R14:R140)</f>
        <v>3.1229070901924425</v>
      </c>
      <c r="S141" s="74">
        <f t="shared" si="0"/>
        <v>22.954137987504222</v>
      </c>
      <c r="T141" s="74">
        <f t="shared" si="0"/>
        <v>6.0462099921119767</v>
      </c>
      <c r="U141" s="74">
        <f t="shared" si="0"/>
        <v>0.50379351918065729</v>
      </c>
      <c r="V141" s="74">
        <f t="shared" si="0"/>
        <v>36.872464757176644</v>
      </c>
      <c r="W141" s="74">
        <f t="shared" si="0"/>
        <v>52.626261371417129</v>
      </c>
      <c r="X141" s="74">
        <f t="shared" si="0"/>
        <v>5.8280795807819405</v>
      </c>
      <c r="Y141" s="74">
        <f t="shared" si="0"/>
        <v>5.4760812046152294</v>
      </c>
      <c r="Z141" s="74">
        <f t="shared" si="0"/>
        <v>2.3210932376231606</v>
      </c>
      <c r="AA141" s="74">
        <f t="shared" si="0"/>
        <v>3.2624290020587039</v>
      </c>
      <c r="AB141" s="74">
        <f t="shared" si="0"/>
        <v>16.962865236803033</v>
      </c>
      <c r="AC141" s="74">
        <f t="shared" si="0"/>
        <v>0.85039809209240003</v>
      </c>
      <c r="AD141" s="74">
        <f t="shared" si="0"/>
        <v>4.1370033236020296</v>
      </c>
      <c r="AE141" s="47"/>
      <c r="AF141" s="74">
        <f t="shared" ref="AF141:AJ141" si="1">SUM(AF14:AF140)</f>
        <v>132357.73679275869</v>
      </c>
      <c r="AG141" s="74">
        <f t="shared" si="1"/>
        <v>26819.794663199998</v>
      </c>
      <c r="AH141" s="74">
        <f t="shared" si="1"/>
        <v>76942.816313579795</v>
      </c>
      <c r="AI141" s="74">
        <f t="shared" si="1"/>
        <v>53979.4527655805</v>
      </c>
      <c r="AJ141" s="74">
        <f t="shared" si="1"/>
        <v>14.245094999999999</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60.247537938868867</v>
      </c>
      <c r="F152" s="85">
        <f t="shared" ref="F152:AD152" si="2">F141 + F151 + IF(AND(OR($B$4="AT",$B$4="BE",$B$4="CH",$B$4="GB",$B$4="IE",$B$4="LT",$B$4="LU",$B$4="NL"),SUM(F143:F149)&gt;0),SUM(F143:F149)-SUM(F27:F33),0)</f>
        <v>78.264673581706603</v>
      </c>
      <c r="G152" s="85">
        <f t="shared" si="2"/>
        <v>23.601732715150792</v>
      </c>
      <c r="H152" s="85">
        <f t="shared" si="2"/>
        <v>34.124229929598314</v>
      </c>
      <c r="I152" s="85">
        <f t="shared" si="2"/>
        <v>35.294169913869439</v>
      </c>
      <c r="J152" s="85">
        <f t="shared" si="2"/>
        <v>50.99219272498641</v>
      </c>
      <c r="K152" s="85">
        <f t="shared" si="2"/>
        <v>84.595456114207622</v>
      </c>
      <c r="L152" s="85">
        <f t="shared" si="2"/>
        <v>4.7544714471278002</v>
      </c>
      <c r="M152" s="85">
        <f t="shared" si="2"/>
        <v>293.76002264541978</v>
      </c>
      <c r="N152" s="85">
        <f t="shared" si="2"/>
        <v>9.3248849572963426</v>
      </c>
      <c r="O152" s="85">
        <f t="shared" si="2"/>
        <v>0.90952731123204333</v>
      </c>
      <c r="P152" s="85">
        <f t="shared" si="2"/>
        <v>0.43033235117260421</v>
      </c>
      <c r="Q152" s="85">
        <f t="shared" si="2"/>
        <v>0.64108291796117722</v>
      </c>
      <c r="R152" s="85">
        <f t="shared" si="2"/>
        <v>3.1229070901924425</v>
      </c>
      <c r="S152" s="85">
        <f t="shared" si="2"/>
        <v>22.954137987504222</v>
      </c>
      <c r="T152" s="85">
        <f t="shared" si="2"/>
        <v>6.0462099921119767</v>
      </c>
      <c r="U152" s="85">
        <f t="shared" si="2"/>
        <v>0.50379351918065729</v>
      </c>
      <c r="V152" s="85">
        <f t="shared" si="2"/>
        <v>36.872464757176644</v>
      </c>
      <c r="W152" s="85">
        <f t="shared" si="2"/>
        <v>52.626261371417129</v>
      </c>
      <c r="X152" s="85">
        <f t="shared" si="2"/>
        <v>5.8280795807819405</v>
      </c>
      <c r="Y152" s="85">
        <f t="shared" si="2"/>
        <v>5.4760812046152294</v>
      </c>
      <c r="Z152" s="85">
        <f t="shared" si="2"/>
        <v>2.3210932376231606</v>
      </c>
      <c r="AA152" s="85">
        <f t="shared" si="2"/>
        <v>3.2624290020587039</v>
      </c>
      <c r="AB152" s="85">
        <f t="shared" si="2"/>
        <v>16.962865236803033</v>
      </c>
      <c r="AC152" s="85">
        <f t="shared" si="2"/>
        <v>0.85039809209240003</v>
      </c>
      <c r="AD152" s="85">
        <f t="shared" si="2"/>
        <v>4.1370033236020296</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60.247537938868867</v>
      </c>
      <c r="F154" s="85">
        <f>F141 + F153 - IF(OR($B$6=2005,$B$6&gt;=2020),SUM(F99:F122),0) + IF(AND(OR($B$4="AT",$B$4="BE",$B$4="CH",$B$4="GB",$B$4="IE",$B$4="LT",$B$4="LU",$B$4="NL"),SUM(F143:F149)&gt;0),SUM(F143:F149)-SUM(F27:F33),0)</f>
        <v>78.264673581706603</v>
      </c>
      <c r="G154" s="85">
        <f>G141 + G153 + IF(AND(OR($B$4="AT",$B$4="BE",$B$4="CH",$B$4="GB",$B$4="IE",$B$4="LT",$B$4="LU",$B$4="NL"),SUM(G143:G149)&gt;0),SUM(G143:G149)-SUM(G27:G33),0)</f>
        <v>23.601732715150792</v>
      </c>
      <c r="H154" s="85">
        <f t="shared" ref="H154:AD154" si="3">H141 + H153 + IF(AND(OR($B$4="AT",$B$4="BE",$B$4="CH",$B$4="GB",$B$4="IE",$B$4="LT",$B$4="LU",$B$4="NL"),SUM(H143:H149)&gt;0),SUM(H143:H149)-SUM(H27:H33),0)</f>
        <v>34.124229929598314</v>
      </c>
      <c r="I154" s="85">
        <f t="shared" si="3"/>
        <v>35.294169913869439</v>
      </c>
      <c r="J154" s="85">
        <f t="shared" si="3"/>
        <v>50.99219272498641</v>
      </c>
      <c r="K154" s="85">
        <f t="shared" si="3"/>
        <v>84.595456114207622</v>
      </c>
      <c r="L154" s="85">
        <f t="shared" si="3"/>
        <v>4.7544714471278002</v>
      </c>
      <c r="M154" s="85">
        <f t="shared" si="3"/>
        <v>293.76002264541978</v>
      </c>
      <c r="N154" s="85">
        <f t="shared" si="3"/>
        <v>9.3248849572963426</v>
      </c>
      <c r="O154" s="85">
        <f t="shared" si="3"/>
        <v>0.90952731123204333</v>
      </c>
      <c r="P154" s="85">
        <f t="shared" si="3"/>
        <v>0.43033235117260421</v>
      </c>
      <c r="Q154" s="85">
        <f t="shared" si="3"/>
        <v>0.64108291796117722</v>
      </c>
      <c r="R154" s="85">
        <f t="shared" si="3"/>
        <v>3.1229070901924425</v>
      </c>
      <c r="S154" s="85">
        <f t="shared" si="3"/>
        <v>22.954137987504222</v>
      </c>
      <c r="T154" s="85">
        <f t="shared" si="3"/>
        <v>6.0462099921119767</v>
      </c>
      <c r="U154" s="85">
        <f t="shared" si="3"/>
        <v>0.50379351918065729</v>
      </c>
      <c r="V154" s="85">
        <f t="shared" si="3"/>
        <v>36.872464757176644</v>
      </c>
      <c r="W154" s="85">
        <f t="shared" si="3"/>
        <v>52.626261371417129</v>
      </c>
      <c r="X154" s="85">
        <f t="shared" si="3"/>
        <v>5.8280795807819405</v>
      </c>
      <c r="Y154" s="85">
        <f t="shared" si="3"/>
        <v>5.4760812046152294</v>
      </c>
      <c r="Z154" s="85">
        <f t="shared" si="3"/>
        <v>2.3210932376231606</v>
      </c>
      <c r="AA154" s="85">
        <f t="shared" si="3"/>
        <v>3.2624290020587039</v>
      </c>
      <c r="AB154" s="85">
        <f t="shared" si="3"/>
        <v>16.962865236803033</v>
      </c>
      <c r="AC154" s="85">
        <f t="shared" si="3"/>
        <v>0.85039809209240003</v>
      </c>
      <c r="AD154" s="85">
        <f t="shared" si="3"/>
        <v>4.1370033236020296</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1.4861080380648879</v>
      </c>
      <c r="F157" s="93">
        <v>7.0360739213165102E-2</v>
      </c>
      <c r="G157" s="93">
        <v>0.25439310155</v>
      </c>
      <c r="H157" s="93" t="s">
        <v>431</v>
      </c>
      <c r="I157" s="93">
        <v>1.0093045147842719E-2</v>
      </c>
      <c r="J157" s="93">
        <v>1.0093045147842719E-2</v>
      </c>
      <c r="K157" s="93">
        <v>1.0093045147842719E-2</v>
      </c>
      <c r="L157" s="93">
        <v>1.204183336889645E-3</v>
      </c>
      <c r="M157" s="93">
        <v>0.31194105535595129</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3932.495366289982</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0.1117677844762512</v>
      </c>
      <c r="F158" s="93">
        <v>5.3573478065856604E-3</v>
      </c>
      <c r="G158" s="93">
        <v>1.902002442E-2</v>
      </c>
      <c r="H158" s="93" t="s">
        <v>431</v>
      </c>
      <c r="I158" s="93">
        <v>7.5352003383127202E-4</v>
      </c>
      <c r="J158" s="93">
        <v>7.5352003383127202E-4</v>
      </c>
      <c r="K158" s="93">
        <v>7.5352003383127202E-4</v>
      </c>
      <c r="L158" s="93">
        <v>8.1135288518531984E-5</v>
      </c>
      <c r="M158" s="93">
        <v>2.3269502044331522E-2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294.01832877902513</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0.31640040990000001</v>
      </c>
      <c r="F159" s="93">
        <v>1.0899960200000001E-2</v>
      </c>
      <c r="G159" s="93">
        <v>9.1999585800000006E-2</v>
      </c>
      <c r="H159" s="93">
        <v>2.7983620000000002E-5</v>
      </c>
      <c r="I159" s="93">
        <v>1.8200257600000002E-2</v>
      </c>
      <c r="J159" s="93">
        <v>2.0100309100000005E-2</v>
      </c>
      <c r="K159" s="93">
        <v>2.0100309100000005E-2</v>
      </c>
      <c r="L159" s="93">
        <v>2.4491610000000002E-5</v>
      </c>
      <c r="M159" s="93">
        <v>2.9600488699999997E-2</v>
      </c>
      <c r="N159" s="93">
        <v>6.6999200000000011E-4</v>
      </c>
      <c r="O159" s="93">
        <v>7.0279140000000006E-5</v>
      </c>
      <c r="P159" s="93">
        <v>9.0181999999999998E-5</v>
      </c>
      <c r="Q159" s="93">
        <v>2.0801918000000002E-3</v>
      </c>
      <c r="R159" s="93">
        <v>2.2094221100000004E-3</v>
      </c>
      <c r="S159" s="93">
        <v>4.6297238399999998E-3</v>
      </c>
      <c r="T159" s="93">
        <v>9.7000257339999993E-2</v>
      </c>
      <c r="U159" s="93">
        <v>7.3056521000000021E-4</v>
      </c>
      <c r="V159" s="93">
        <v>4.8002003599999996E-3</v>
      </c>
      <c r="W159" s="93">
        <v>1.5393017000000003E-3</v>
      </c>
      <c r="X159" s="93">
        <v>1.1999997530000001E-4</v>
      </c>
      <c r="Y159" s="93">
        <v>2.0000005092999997E-4</v>
      </c>
      <c r="Z159" s="93" t="s">
        <v>431</v>
      </c>
      <c r="AA159" s="93" t="s">
        <v>431</v>
      </c>
      <c r="AB159" s="93">
        <v>3.2000002622999997E-4</v>
      </c>
      <c r="AC159" s="93">
        <v>4.9945130000000003E-4</v>
      </c>
      <c r="AD159" s="93">
        <v>1.7476944999999999E-3</v>
      </c>
      <c r="AE159" s="49"/>
      <c r="AF159" s="93">
        <v>163.28</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0.56680000000000008</v>
      </c>
      <c r="F163" s="97">
        <v>1.7004000000000001</v>
      </c>
      <c r="G163" s="97">
        <v>0.11336</v>
      </c>
      <c r="H163" s="97">
        <v>0.11336</v>
      </c>
      <c r="I163" s="97">
        <v>5.6680000000000001</v>
      </c>
      <c r="J163" s="97">
        <v>6.8016000000000005</v>
      </c>
      <c r="K163" s="97">
        <v>10.202399999999999</v>
      </c>
      <c r="L163" s="97">
        <v>0.51012000000000002</v>
      </c>
      <c r="M163" s="97">
        <v>17.004000000000001</v>
      </c>
      <c r="N163" s="97" t="s">
        <v>432</v>
      </c>
      <c r="O163" s="97" t="s">
        <v>432</v>
      </c>
      <c r="P163" s="97">
        <v>7.9351999999999999E-3</v>
      </c>
      <c r="Q163" s="97" t="s">
        <v>432</v>
      </c>
      <c r="R163" s="97" t="s">
        <v>432</v>
      </c>
      <c r="S163" s="97" t="s">
        <v>432</v>
      </c>
      <c r="T163" s="97" t="s">
        <v>432</v>
      </c>
      <c r="U163" s="97" t="s">
        <v>432</v>
      </c>
      <c r="V163" s="97" t="s">
        <v>432</v>
      </c>
      <c r="W163" s="97">
        <v>2.2671999999999999</v>
      </c>
      <c r="X163" s="97">
        <v>0.45344000000000001</v>
      </c>
      <c r="Y163" s="97">
        <v>0.79352000000000011</v>
      </c>
      <c r="Z163" s="97">
        <v>0.79352000000000011</v>
      </c>
      <c r="AA163" s="97">
        <v>1.02024</v>
      </c>
      <c r="AB163" s="97">
        <v>3.0607199999999999</v>
      </c>
      <c r="AC163" s="97" t="s">
        <v>432</v>
      </c>
      <c r="AD163" s="97" t="s">
        <v>432</v>
      </c>
      <c r="AE163" s="50"/>
      <c r="AF163" s="97" t="s">
        <v>432</v>
      </c>
      <c r="AG163" s="97" t="s">
        <v>432</v>
      </c>
      <c r="AH163" s="97" t="s">
        <v>432</v>
      </c>
      <c r="AI163" s="97" t="s">
        <v>432</v>
      </c>
      <c r="AJ163" s="97" t="s">
        <v>432</v>
      </c>
      <c r="AK163" s="97">
        <v>5668</v>
      </c>
      <c r="AL163" s="45" t="s">
        <v>345</v>
      </c>
    </row>
    <row r="164" spans="1:38" ht="26.25" customHeight="1" thickBot="1" x14ac:dyDescent="0.25">
      <c r="A164" s="45" t="s">
        <v>340</v>
      </c>
      <c r="B164" s="45" t="s">
        <v>346</v>
      </c>
      <c r="C164" s="96" t="s">
        <v>347</v>
      </c>
      <c r="D164" s="97"/>
      <c r="E164" s="97" t="s">
        <v>432</v>
      </c>
      <c r="F164" s="97" t="s">
        <v>432</v>
      </c>
      <c r="G164" s="97" t="s">
        <v>432</v>
      </c>
      <c r="H164" s="97">
        <v>0.38809226000000002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2013</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2013</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5.8547331689399993</v>
      </c>
      <c r="F14" s="58">
        <v>0.25409558702493001</v>
      </c>
      <c r="G14" s="58">
        <v>6.2064812192277001</v>
      </c>
      <c r="H14" s="58">
        <v>1.0860344830326699E-2</v>
      </c>
      <c r="I14" s="58">
        <v>0.20680655462179998</v>
      </c>
      <c r="J14" s="58">
        <v>0.27858235062179998</v>
      </c>
      <c r="K14" s="58">
        <v>0.38915625062179998</v>
      </c>
      <c r="L14" s="58">
        <v>9.8783766048719992E-3</v>
      </c>
      <c r="M14" s="58">
        <v>0.60072824399000013</v>
      </c>
      <c r="N14" s="58">
        <v>0.26696346063441001</v>
      </c>
      <c r="O14" s="58">
        <v>7.5869286791789975E-3</v>
      </c>
      <c r="P14" s="58">
        <v>0.19055985633099998</v>
      </c>
      <c r="Q14" s="58">
        <v>0.10806192154187792</v>
      </c>
      <c r="R14" s="58">
        <v>0.16766821725895492</v>
      </c>
      <c r="S14" s="58">
        <v>0.16515646074528387</v>
      </c>
      <c r="T14" s="58">
        <v>0.67897235547702994</v>
      </c>
      <c r="U14" s="58">
        <v>1.023995067078241E-2</v>
      </c>
      <c r="V14" s="58">
        <v>0.49304211554371175</v>
      </c>
      <c r="W14" s="58">
        <v>0.308098074185645</v>
      </c>
      <c r="X14" s="58">
        <v>1.5271867846991067E-3</v>
      </c>
      <c r="Y14" s="58">
        <v>1.0622502786601352E-3</v>
      </c>
      <c r="Z14" s="58">
        <v>2.3636718684285536E-4</v>
      </c>
      <c r="AA14" s="58">
        <v>4.3346835547572292E-4</v>
      </c>
      <c r="AB14" s="58">
        <v>3.2592726056778201E-3</v>
      </c>
      <c r="AC14" s="58">
        <v>2.0220944453E-2</v>
      </c>
      <c r="AD14" s="58">
        <v>3.9567555395546603</v>
      </c>
      <c r="AE14" s="46"/>
      <c r="AF14" s="57">
        <v>2270.7061644699997</v>
      </c>
      <c r="AG14" s="57">
        <v>23251.436149999998</v>
      </c>
      <c r="AH14" s="57">
        <v>23640.72123788</v>
      </c>
      <c r="AI14" s="57">
        <v>1725.9213099999999</v>
      </c>
      <c r="AJ14" s="57" t="s">
        <v>430</v>
      </c>
      <c r="AK14" s="57" t="s">
        <v>432</v>
      </c>
      <c r="AL14" s="200" t="s">
        <v>50</v>
      </c>
    </row>
    <row r="15" spans="1:38" ht="26.25" customHeight="1" thickBot="1" x14ac:dyDescent="0.25">
      <c r="A15" s="55" t="s">
        <v>54</v>
      </c>
      <c r="B15" s="55" t="s">
        <v>55</v>
      </c>
      <c r="C15" s="56" t="s">
        <v>56</v>
      </c>
      <c r="D15" s="57"/>
      <c r="E15" s="58">
        <v>1.7694306469999996</v>
      </c>
      <c r="F15" s="58">
        <v>4.7268113799999997E-2</v>
      </c>
      <c r="G15" s="58">
        <v>2.063309442135</v>
      </c>
      <c r="H15" s="58" t="s">
        <v>431</v>
      </c>
      <c r="I15" s="58">
        <v>0.10727521094999999</v>
      </c>
      <c r="J15" s="58">
        <v>0.14056792735000001</v>
      </c>
      <c r="K15" s="58">
        <v>0.19132920655000005</v>
      </c>
      <c r="L15" s="58">
        <v>7.0642932305499994E-3</v>
      </c>
      <c r="M15" s="58">
        <v>0.38522070459999996</v>
      </c>
      <c r="N15" s="58">
        <v>4.0134395162499989E-2</v>
      </c>
      <c r="O15" s="58">
        <v>1.2491676233749999E-2</v>
      </c>
      <c r="P15" s="58">
        <v>3.0790151359999999E-3</v>
      </c>
      <c r="Q15" s="58">
        <v>2.5764729479999995E-2</v>
      </c>
      <c r="R15" s="58">
        <v>5.1939728510599997E-2</v>
      </c>
      <c r="S15" s="58">
        <v>5.6096888031059992E-2</v>
      </c>
      <c r="T15" s="58">
        <v>2.4427248724768496</v>
      </c>
      <c r="U15" s="58">
        <v>1.5077646231999999E-2</v>
      </c>
      <c r="V15" s="58">
        <v>0.65061577020250005</v>
      </c>
      <c r="W15" s="58">
        <v>1.66539575E-2</v>
      </c>
      <c r="X15" s="58">
        <v>9.0691632000000032E-6</v>
      </c>
      <c r="Y15" s="58">
        <v>3.7851203399999996E-5</v>
      </c>
      <c r="Z15" s="58">
        <v>2.9317587800000006E-5</v>
      </c>
      <c r="AA15" s="58">
        <v>4.1251830120000004E-5</v>
      </c>
      <c r="AB15" s="58">
        <v>1.1748978452E-4</v>
      </c>
      <c r="AC15" s="58" t="s">
        <v>431</v>
      </c>
      <c r="AD15" s="58" t="s">
        <v>431</v>
      </c>
      <c r="AE15" s="46"/>
      <c r="AF15" s="57">
        <v>13760.130999999999</v>
      </c>
      <c r="AG15" s="57" t="s">
        <v>432</v>
      </c>
      <c r="AH15" s="57">
        <v>5130.6000000000004</v>
      </c>
      <c r="AI15" s="57" t="s">
        <v>430</v>
      </c>
      <c r="AJ15" s="57" t="s">
        <v>430</v>
      </c>
      <c r="AK15" s="57" t="s">
        <v>432</v>
      </c>
      <c r="AL15" s="200" t="s">
        <v>50</v>
      </c>
    </row>
    <row r="16" spans="1:38" ht="26.25" customHeight="1" thickBot="1" x14ac:dyDescent="0.25">
      <c r="A16" s="55" t="s">
        <v>54</v>
      </c>
      <c r="B16" s="55" t="s">
        <v>57</v>
      </c>
      <c r="C16" s="56" t="s">
        <v>58</v>
      </c>
      <c r="D16" s="57"/>
      <c r="E16" s="58">
        <v>0.30409104891638006</v>
      </c>
      <c r="F16" s="58">
        <v>9.4514785474010002E-2</v>
      </c>
      <c r="G16" s="58">
        <v>2.7532567942428997E-3</v>
      </c>
      <c r="H16" s="58">
        <v>6.1640077483050002E-4</v>
      </c>
      <c r="I16" s="58">
        <v>3.2052840291186E-3</v>
      </c>
      <c r="J16" s="58">
        <v>3.2052840291186E-3</v>
      </c>
      <c r="K16" s="58">
        <v>3.2052840291186E-3</v>
      </c>
      <c r="L16" s="58">
        <v>1.2821136116474398E-4</v>
      </c>
      <c r="M16" s="58">
        <v>0.11917081646722999</v>
      </c>
      <c r="N16" s="58">
        <v>4.5202723487569996E-5</v>
      </c>
      <c r="O16" s="58">
        <v>3.6984046489829995E-6</v>
      </c>
      <c r="P16" s="58">
        <v>4.1093384988700001E-4</v>
      </c>
      <c r="Q16" s="58">
        <v>4.1093384988700001E-4</v>
      </c>
      <c r="R16" s="58">
        <v>5.3421400485309997E-5</v>
      </c>
      <c r="S16" s="58">
        <v>1.0684280097062001E-5</v>
      </c>
      <c r="T16" s="58">
        <v>5.3421400485309997E-5</v>
      </c>
      <c r="U16" s="58">
        <v>2.3834163293446001E-4</v>
      </c>
      <c r="V16" s="58">
        <v>2.9998171041750996E-3</v>
      </c>
      <c r="W16" s="58">
        <v>2.1368560194124E-3</v>
      </c>
      <c r="X16" s="58">
        <v>2.9587237191864001E-6</v>
      </c>
      <c r="Y16" s="58">
        <v>1.1917081646723001E-5</v>
      </c>
      <c r="Z16" s="58">
        <v>4.5202723487570008E-6</v>
      </c>
      <c r="AA16" s="58">
        <v>4.4380855787796014E-6</v>
      </c>
      <c r="AB16" s="58">
        <v>2.3834163293446005E-5</v>
      </c>
      <c r="AC16" s="58" t="s">
        <v>431</v>
      </c>
      <c r="AD16" s="58" t="s">
        <v>431</v>
      </c>
      <c r="AE16" s="46"/>
      <c r="AF16" s="57" t="s">
        <v>430</v>
      </c>
      <c r="AG16" s="57" t="s">
        <v>430</v>
      </c>
      <c r="AH16" s="57">
        <v>4086.8</v>
      </c>
      <c r="AI16" s="57">
        <v>22.538498869999998</v>
      </c>
      <c r="AJ16" s="57" t="s">
        <v>430</v>
      </c>
      <c r="AK16" s="57" t="s">
        <v>432</v>
      </c>
      <c r="AL16" s="200" t="s">
        <v>50</v>
      </c>
    </row>
    <row r="17" spans="1:38" ht="26.25" customHeight="1" thickBot="1" x14ac:dyDescent="0.25">
      <c r="A17" s="55" t="s">
        <v>54</v>
      </c>
      <c r="B17" s="55" t="s">
        <v>59</v>
      </c>
      <c r="C17" s="56" t="s">
        <v>60</v>
      </c>
      <c r="D17" s="57"/>
      <c r="E17" s="58">
        <v>8.6639287999999995E-2</v>
      </c>
      <c r="F17" s="58">
        <v>2.8661152400000004E-2</v>
      </c>
      <c r="G17" s="58">
        <v>0.11669975685999999</v>
      </c>
      <c r="H17" s="58">
        <v>1.2210000000000001E-4</v>
      </c>
      <c r="I17" s="58">
        <v>1.4084802239999998E-2</v>
      </c>
      <c r="J17" s="58">
        <v>1.5142464239999999E-2</v>
      </c>
      <c r="K17" s="58">
        <v>1.5980490239999999E-2</v>
      </c>
      <c r="L17" s="58">
        <v>1.2268131455999999E-3</v>
      </c>
      <c r="M17" s="58">
        <v>0.13295251399999997</v>
      </c>
      <c r="N17" s="58">
        <v>1.5699042608000001E-2</v>
      </c>
      <c r="O17" s="58">
        <v>2.5325175120000001E-4</v>
      </c>
      <c r="P17" s="58">
        <v>1.3172442E-3</v>
      </c>
      <c r="Q17" s="58">
        <v>5.3976321999999995E-4</v>
      </c>
      <c r="R17" s="58">
        <v>1.6618221039999999E-3</v>
      </c>
      <c r="S17" s="58">
        <v>2.0643113407999999E-3</v>
      </c>
      <c r="T17" s="58">
        <v>1.5296832159999998E-3</v>
      </c>
      <c r="U17" s="58">
        <v>2.5604460399999995E-4</v>
      </c>
      <c r="V17" s="58">
        <v>2.6203513839999998E-2</v>
      </c>
      <c r="W17" s="58">
        <v>2.3996613600000001E-2</v>
      </c>
      <c r="X17" s="58">
        <v>5.3758356E-3</v>
      </c>
      <c r="Y17" s="58">
        <v>7.2715302000000009E-3</v>
      </c>
      <c r="Z17" s="58">
        <v>2.8166004E-3</v>
      </c>
      <c r="AA17" s="58">
        <v>2.2031039999999996E-3</v>
      </c>
      <c r="AB17" s="58">
        <v>1.7667070200000003E-2</v>
      </c>
      <c r="AC17" s="58">
        <v>8.8679160000000021E-5</v>
      </c>
      <c r="AD17" s="58">
        <v>1.9791258000000003E-2</v>
      </c>
      <c r="AE17" s="46"/>
      <c r="AF17" s="57">
        <v>24.114000000000001</v>
      </c>
      <c r="AG17" s="57">
        <v>116.41800000000001</v>
      </c>
      <c r="AH17" s="57">
        <v>727.40800000000002</v>
      </c>
      <c r="AI17" s="57">
        <v>3.3</v>
      </c>
      <c r="AJ17" s="57" t="s">
        <v>430</v>
      </c>
      <c r="AK17" s="57" t="s">
        <v>432</v>
      </c>
      <c r="AL17" s="200" t="s">
        <v>50</v>
      </c>
    </row>
    <row r="18" spans="1:38" ht="26.25" customHeight="1" thickBot="1" x14ac:dyDescent="0.25">
      <c r="A18" s="55" t="s">
        <v>54</v>
      </c>
      <c r="B18" s="55" t="s">
        <v>61</v>
      </c>
      <c r="C18" s="56" t="s">
        <v>62</v>
      </c>
      <c r="D18" s="57"/>
      <c r="E18" s="58">
        <v>3.8510441999999999E-2</v>
      </c>
      <c r="F18" s="58">
        <v>8.3538909999999987E-3</v>
      </c>
      <c r="G18" s="58">
        <v>1.56257719E-3</v>
      </c>
      <c r="H18" s="58">
        <v>1.3319999999999999E-4</v>
      </c>
      <c r="I18" s="58">
        <v>1.40507126E-3</v>
      </c>
      <c r="J18" s="58">
        <v>1.4158712599999998E-3</v>
      </c>
      <c r="K18" s="58">
        <v>1.44107126E-3</v>
      </c>
      <c r="L18" s="58">
        <v>5.3251005039999996E-4</v>
      </c>
      <c r="M18" s="58">
        <v>1.2401481000000001E-2</v>
      </c>
      <c r="N18" s="58">
        <v>1.03003727E-4</v>
      </c>
      <c r="O18" s="58">
        <v>4.72562133E-5</v>
      </c>
      <c r="P18" s="58">
        <v>1.5683934000000003E-4</v>
      </c>
      <c r="Q18" s="58">
        <v>2.9620739999999999E-5</v>
      </c>
      <c r="R18" s="58">
        <v>9.3262120999999993E-5</v>
      </c>
      <c r="S18" s="58">
        <v>2.9842664199999996E-5</v>
      </c>
      <c r="T18" s="58">
        <v>1.1101864999999999E-5</v>
      </c>
      <c r="U18" s="58">
        <v>2.1747266000000001E-5</v>
      </c>
      <c r="V18" s="58">
        <v>3.03782741E-3</v>
      </c>
      <c r="W18" s="58">
        <v>4.0783520000000001E-4</v>
      </c>
      <c r="X18" s="58">
        <v>1.0091919999999999E-4</v>
      </c>
      <c r="Y18" s="58">
        <v>5.7011999999999992E-4</v>
      </c>
      <c r="Z18" s="58">
        <v>7.6085599999999989E-5</v>
      </c>
      <c r="AA18" s="58">
        <v>6.5652000000000001E-5</v>
      </c>
      <c r="AB18" s="58">
        <v>8.1277679999999992E-4</v>
      </c>
      <c r="AC18" s="58">
        <v>1.8E-5</v>
      </c>
      <c r="AD18" s="58">
        <v>2.16E-7</v>
      </c>
      <c r="AE18" s="46"/>
      <c r="AF18" s="57">
        <v>34.167999999999999</v>
      </c>
      <c r="AG18" s="57" t="s">
        <v>430</v>
      </c>
      <c r="AH18" s="57">
        <v>279.11700000000002</v>
      </c>
      <c r="AI18" s="57">
        <v>3.6</v>
      </c>
      <c r="AJ18" s="57" t="s">
        <v>430</v>
      </c>
      <c r="AK18" s="57" t="s">
        <v>432</v>
      </c>
      <c r="AL18" s="200" t="s">
        <v>50</v>
      </c>
    </row>
    <row r="19" spans="1:38" ht="26.25" customHeight="1" thickBot="1" x14ac:dyDescent="0.25">
      <c r="A19" s="55" t="s">
        <v>54</v>
      </c>
      <c r="B19" s="55" t="s">
        <v>63</v>
      </c>
      <c r="C19" s="56" t="s">
        <v>64</v>
      </c>
      <c r="D19" s="57"/>
      <c r="E19" s="58">
        <v>0.29310727600000003</v>
      </c>
      <c r="F19" s="58">
        <v>4.7163706574999992E-2</v>
      </c>
      <c r="G19" s="58">
        <v>5.9268879340000004E-2</v>
      </c>
      <c r="H19" s="58" t="s">
        <v>431</v>
      </c>
      <c r="I19" s="58">
        <v>1.1469341600000001E-3</v>
      </c>
      <c r="J19" s="58">
        <v>1.1469341600000001E-3</v>
      </c>
      <c r="K19" s="58">
        <v>1.1469341600000001E-3</v>
      </c>
      <c r="L19" s="58">
        <v>3.5991576639999993E-4</v>
      </c>
      <c r="M19" s="58">
        <v>2.5391923999999996E-2</v>
      </c>
      <c r="N19" s="58">
        <v>2.4625270719999997E-3</v>
      </c>
      <c r="O19" s="58">
        <v>1.8869605307999995E-3</v>
      </c>
      <c r="P19" s="58">
        <v>3.0086059072499997E-3</v>
      </c>
      <c r="Q19" s="58">
        <v>1.9566758799999997E-3</v>
      </c>
      <c r="R19" s="58">
        <v>4.730471436E-3</v>
      </c>
      <c r="S19" s="58">
        <v>1.8946059671999995E-3</v>
      </c>
      <c r="T19" s="58">
        <v>6.6029188403999975E-2</v>
      </c>
      <c r="U19" s="58">
        <v>1.3770393600000001E-4</v>
      </c>
      <c r="V19" s="58">
        <v>3.2700423599999998E-3</v>
      </c>
      <c r="W19" s="58">
        <v>3.6109691675000001E-4</v>
      </c>
      <c r="X19" s="58">
        <v>6.3842025400000005E-5</v>
      </c>
      <c r="Y19" s="58">
        <v>4.5635448240000001E-4</v>
      </c>
      <c r="Z19" s="58">
        <v>5.66527877E-5</v>
      </c>
      <c r="AA19" s="58">
        <v>5.8196103900000003E-5</v>
      </c>
      <c r="AB19" s="58">
        <v>6.3504539939999993E-4</v>
      </c>
      <c r="AC19" s="58" t="s">
        <v>431</v>
      </c>
      <c r="AD19" s="58" t="s">
        <v>431</v>
      </c>
      <c r="AE19" s="46"/>
      <c r="AF19" s="57">
        <v>106.006</v>
      </c>
      <c r="AG19" s="57" t="s">
        <v>430</v>
      </c>
      <c r="AH19" s="57">
        <v>5006.0892249999997</v>
      </c>
      <c r="AI19" s="57" t="s">
        <v>430</v>
      </c>
      <c r="AJ19" s="57" t="s">
        <v>430</v>
      </c>
      <c r="AK19" s="57" t="s">
        <v>432</v>
      </c>
      <c r="AL19" s="200" t="s">
        <v>50</v>
      </c>
    </row>
    <row r="20" spans="1:38" ht="26.25" customHeight="1" thickBot="1" x14ac:dyDescent="0.25">
      <c r="A20" s="55" t="s">
        <v>54</v>
      </c>
      <c r="B20" s="55" t="s">
        <v>65</v>
      </c>
      <c r="C20" s="56" t="s">
        <v>66</v>
      </c>
      <c r="D20" s="57"/>
      <c r="E20" s="58">
        <v>0.15663392499999998</v>
      </c>
      <c r="F20" s="58">
        <v>3.8251121999999999E-2</v>
      </c>
      <c r="G20" s="58">
        <v>5.4439568729999999E-2</v>
      </c>
      <c r="H20" s="58">
        <v>7.1779999999999999E-4</v>
      </c>
      <c r="I20" s="58">
        <v>6.0528694200000007E-3</v>
      </c>
      <c r="J20" s="58">
        <v>6.1110694199999994E-3</v>
      </c>
      <c r="K20" s="58">
        <v>6.2468694199999996E-3</v>
      </c>
      <c r="L20" s="58">
        <v>2.1087059768E-3</v>
      </c>
      <c r="M20" s="58">
        <v>5.5976578999999999E-2</v>
      </c>
      <c r="N20" s="58">
        <v>5.4725821899999989E-4</v>
      </c>
      <c r="O20" s="58">
        <v>2.5405559809999997E-4</v>
      </c>
      <c r="P20" s="58">
        <v>7.177484200000001E-4</v>
      </c>
      <c r="Q20" s="58">
        <v>1.3549899000000001E-4</v>
      </c>
      <c r="R20" s="58">
        <v>4.8624075699999999E-4</v>
      </c>
      <c r="S20" s="58">
        <v>1.4543269139999997E-4</v>
      </c>
      <c r="T20" s="58">
        <v>5.6414581000000008E-5</v>
      </c>
      <c r="U20" s="58">
        <v>9.6967492000000008E-5</v>
      </c>
      <c r="V20" s="58">
        <v>1.4256741969999999E-2</v>
      </c>
      <c r="W20" s="58">
        <v>2.1035241999999999E-3</v>
      </c>
      <c r="X20" s="58">
        <v>4.159256999999999E-4</v>
      </c>
      <c r="Y20" s="58">
        <v>2.062445E-3</v>
      </c>
      <c r="Z20" s="58">
        <v>2.9556509999999995E-4</v>
      </c>
      <c r="AA20" s="58">
        <v>2.5280449999999998E-4</v>
      </c>
      <c r="AB20" s="58">
        <v>3.0267402999999997E-3</v>
      </c>
      <c r="AC20" s="58">
        <v>9.7E-5</v>
      </c>
      <c r="AD20" s="58">
        <v>1.164E-6</v>
      </c>
      <c r="AE20" s="46"/>
      <c r="AF20" s="57">
        <v>116.803</v>
      </c>
      <c r="AG20" s="57" t="s">
        <v>430</v>
      </c>
      <c r="AH20" s="57">
        <v>1283.0889999999999</v>
      </c>
      <c r="AI20" s="57">
        <v>19.399999999999999</v>
      </c>
      <c r="AJ20" s="57" t="s">
        <v>430</v>
      </c>
      <c r="AK20" s="57" t="s">
        <v>432</v>
      </c>
      <c r="AL20" s="200" t="s">
        <v>50</v>
      </c>
    </row>
    <row r="21" spans="1:38" ht="26.25" customHeight="1" thickBot="1" x14ac:dyDescent="0.25">
      <c r="A21" s="55" t="s">
        <v>54</v>
      </c>
      <c r="B21" s="55" t="s">
        <v>67</v>
      </c>
      <c r="C21" s="56" t="s">
        <v>68</v>
      </c>
      <c r="D21" s="57"/>
      <c r="E21" s="58">
        <v>0.8326318105174999</v>
      </c>
      <c r="F21" s="58">
        <v>0.19903944809799998</v>
      </c>
      <c r="G21" s="58">
        <v>0.82253053966999989</v>
      </c>
      <c r="H21" s="58">
        <v>1.74529E-3</v>
      </c>
      <c r="I21" s="58">
        <v>0.10193307980999998</v>
      </c>
      <c r="J21" s="58">
        <v>0.10851670113749998</v>
      </c>
      <c r="K21" s="58">
        <v>0.11385742216999997</v>
      </c>
      <c r="L21" s="58">
        <v>1.5070636054719998E-2</v>
      </c>
      <c r="M21" s="58">
        <v>0.87130422332250002</v>
      </c>
      <c r="N21" s="58">
        <v>9.7296912430999999E-2</v>
      </c>
      <c r="O21" s="58">
        <v>1.9100268888999998E-3</v>
      </c>
      <c r="P21" s="58">
        <v>8.1905570452499993E-3</v>
      </c>
      <c r="Q21" s="58">
        <v>3.3424751999999993E-3</v>
      </c>
      <c r="R21" s="58">
        <v>1.0951641789249997E-2</v>
      </c>
      <c r="S21" s="58">
        <v>1.2980786800849999E-2</v>
      </c>
      <c r="T21" s="58">
        <v>9.4637353715000001E-3</v>
      </c>
      <c r="U21" s="58">
        <v>1.6520630034999998E-3</v>
      </c>
      <c r="V21" s="58">
        <v>0.19164504407999999</v>
      </c>
      <c r="W21" s="58">
        <v>0.15103915974249998</v>
      </c>
      <c r="X21" s="58">
        <v>3.442004001125E-2</v>
      </c>
      <c r="Y21" s="58">
        <v>5.3808614687749994E-2</v>
      </c>
      <c r="Z21" s="58">
        <v>1.8434713395749997E-2</v>
      </c>
      <c r="AA21" s="58">
        <v>1.4520183228749999E-2</v>
      </c>
      <c r="AB21" s="58">
        <v>0.12118355132349998</v>
      </c>
      <c r="AC21" s="58">
        <v>6.7963989145000008E-4</v>
      </c>
      <c r="AD21" s="58">
        <v>0.121687155275</v>
      </c>
      <c r="AE21" s="46"/>
      <c r="AF21" s="57">
        <v>726.25699999999995</v>
      </c>
      <c r="AG21" s="57">
        <v>715.79014749999999</v>
      </c>
      <c r="AH21" s="57">
        <v>4485.6459999999997</v>
      </c>
      <c r="AI21" s="57">
        <v>47.17</v>
      </c>
      <c r="AJ21" s="57" t="s">
        <v>430</v>
      </c>
      <c r="AK21" s="57" t="s">
        <v>432</v>
      </c>
      <c r="AL21" s="200" t="s">
        <v>50</v>
      </c>
    </row>
    <row r="22" spans="1:38" ht="26.25" customHeight="1" thickBot="1" x14ac:dyDescent="0.25">
      <c r="A22" s="55" t="s">
        <v>54</v>
      </c>
      <c r="B22" s="59" t="s">
        <v>69</v>
      </c>
      <c r="C22" s="56" t="s">
        <v>70</v>
      </c>
      <c r="D22" s="57"/>
      <c r="E22" s="58">
        <v>4.4009154704400002</v>
      </c>
      <c r="F22" s="58">
        <v>1.0495018062300001</v>
      </c>
      <c r="G22" s="58">
        <v>1.7814106078920005</v>
      </c>
      <c r="H22" s="58">
        <v>8.0645787560000001E-2</v>
      </c>
      <c r="I22" s="58">
        <v>0.38879444496799992</v>
      </c>
      <c r="J22" s="58">
        <v>0.40086168030799996</v>
      </c>
      <c r="K22" s="58">
        <v>0.42041884856799999</v>
      </c>
      <c r="L22" s="58">
        <v>9.747438462432001E-2</v>
      </c>
      <c r="M22" s="58">
        <v>7.8771156318500006</v>
      </c>
      <c r="N22" s="58">
        <v>0.39882298412139999</v>
      </c>
      <c r="O22" s="58">
        <v>4.760126222266E-2</v>
      </c>
      <c r="P22" s="58">
        <v>0.11893738911980002</v>
      </c>
      <c r="Q22" s="58">
        <v>6.2882091837199991E-2</v>
      </c>
      <c r="R22" s="58">
        <v>0.15299609685119997</v>
      </c>
      <c r="S22" s="58">
        <v>0.17172057373423996</v>
      </c>
      <c r="T22" s="58">
        <v>0.12421523767819999</v>
      </c>
      <c r="U22" s="58">
        <v>5.8730607651199994E-2</v>
      </c>
      <c r="V22" s="58">
        <v>2.2570381329619993</v>
      </c>
      <c r="W22" s="58">
        <v>0.41643669826999996</v>
      </c>
      <c r="X22" s="58">
        <v>6.5486870535000005E-2</v>
      </c>
      <c r="Y22" s="58">
        <v>0.10041791210099998</v>
      </c>
      <c r="Z22" s="58">
        <v>3.4235117844999996E-2</v>
      </c>
      <c r="AA22" s="58">
        <v>2.7015561512999997E-2</v>
      </c>
      <c r="AB22" s="58">
        <v>0.227155461994</v>
      </c>
      <c r="AC22" s="58">
        <v>2.1585976527800001E-2</v>
      </c>
      <c r="AD22" s="58">
        <v>0.38441823225280003</v>
      </c>
      <c r="AE22" s="46"/>
      <c r="AF22" s="57">
        <v>5409.6189895099997</v>
      </c>
      <c r="AG22" s="57">
        <v>3963.0460095000003</v>
      </c>
      <c r="AH22" s="57">
        <v>4960.0760380000002</v>
      </c>
      <c r="AI22" s="57">
        <v>2179.6158799999998</v>
      </c>
      <c r="AJ22" s="57">
        <v>93.25009</v>
      </c>
      <c r="AK22" s="57" t="s">
        <v>432</v>
      </c>
      <c r="AL22" s="200" t="s">
        <v>50</v>
      </c>
    </row>
    <row r="23" spans="1:38" ht="26.25" customHeight="1" thickBot="1" x14ac:dyDescent="0.25">
      <c r="A23" s="55" t="s">
        <v>71</v>
      </c>
      <c r="B23" s="59" t="s">
        <v>394</v>
      </c>
      <c r="C23" s="56" t="s">
        <v>390</v>
      </c>
      <c r="D23" s="98"/>
      <c r="E23" s="58">
        <v>1.9489047541534406</v>
      </c>
      <c r="F23" s="58">
        <v>0.3675564412517438</v>
      </c>
      <c r="G23" s="58">
        <v>6.1415382953750992E-2</v>
      </c>
      <c r="H23" s="58">
        <v>7.2832874352202496E-4</v>
      </c>
      <c r="I23" s="58">
        <v>0.11587845997847063</v>
      </c>
      <c r="J23" s="58">
        <v>0.11587845997847063</v>
      </c>
      <c r="K23" s="58">
        <v>0.11587845997847063</v>
      </c>
      <c r="L23" s="58">
        <v>7.8243843474806674E-2</v>
      </c>
      <c r="M23" s="58">
        <v>4.2052627821321886</v>
      </c>
      <c r="N23" s="58">
        <v>1.6874999999999998E-2</v>
      </c>
      <c r="O23" s="58">
        <v>9.5700000000000017E-4</v>
      </c>
      <c r="P23" s="58" t="s">
        <v>431</v>
      </c>
      <c r="Q23" s="58" t="s">
        <v>431</v>
      </c>
      <c r="R23" s="58">
        <v>4.7849999999999993E-3</v>
      </c>
      <c r="S23" s="58">
        <v>0.16269</v>
      </c>
      <c r="T23" s="58">
        <v>6.699000000000001E-3</v>
      </c>
      <c r="U23" s="58">
        <v>9.5700000000000017E-4</v>
      </c>
      <c r="V23" s="58">
        <v>9.5700000000000021E-2</v>
      </c>
      <c r="W23" s="58" t="s">
        <v>431</v>
      </c>
      <c r="X23" s="58">
        <v>2.9160000000000002E-3</v>
      </c>
      <c r="Y23" s="58">
        <v>4.7399999999999994E-3</v>
      </c>
      <c r="Z23" s="58" t="s">
        <v>431</v>
      </c>
      <c r="AA23" s="58" t="s">
        <v>431</v>
      </c>
      <c r="AB23" s="58">
        <v>7.6559999999999996E-3</v>
      </c>
      <c r="AC23" s="58" t="s">
        <v>431</v>
      </c>
      <c r="AD23" s="58" t="s">
        <v>431</v>
      </c>
      <c r="AE23" s="46"/>
      <c r="AF23" s="57">
        <v>4095.8069999999998</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0.18022761531850298</v>
      </c>
      <c r="F25" s="58">
        <v>4.0940954647480737E-2</v>
      </c>
      <c r="G25" s="58">
        <v>4.3120039670348206E-2</v>
      </c>
      <c r="H25" s="58" t="s">
        <v>431</v>
      </c>
      <c r="I25" s="58">
        <v>1.390102565692401E-3</v>
      </c>
      <c r="J25" s="58">
        <v>1.390102565692401E-3</v>
      </c>
      <c r="K25" s="58">
        <v>1.390102565692401E-3</v>
      </c>
      <c r="L25" s="58">
        <v>2.2277907952858496E-4</v>
      </c>
      <c r="M25" s="58">
        <v>0.17378301154904091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684.21942030724847</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3.0197757428986002E-2</v>
      </c>
      <c r="F26" s="58">
        <v>1.5019503232258839E-2</v>
      </c>
      <c r="G26" s="58">
        <v>6.2854303119999986E-3</v>
      </c>
      <c r="H26" s="58" t="s">
        <v>431</v>
      </c>
      <c r="I26" s="58">
        <v>2.0310349189415599E-4</v>
      </c>
      <c r="J26" s="58">
        <v>2.0310349189415599E-4</v>
      </c>
      <c r="K26" s="58">
        <v>2.0310349189415599E-4</v>
      </c>
      <c r="L26" s="58">
        <v>3.2588544426872E-5</v>
      </c>
      <c r="M26" s="58">
        <v>0.62410994862553681</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121.94684301304962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10.698649805230144</v>
      </c>
      <c r="F27" s="58">
        <v>3.4641232807951421</v>
      </c>
      <c r="G27" s="58">
        <v>1.5934164078272008E-2</v>
      </c>
      <c r="H27" s="58">
        <v>0.50431990981385255</v>
      </c>
      <c r="I27" s="58">
        <v>0.66016932781200122</v>
      </c>
      <c r="J27" s="58">
        <v>0.66016932781200122</v>
      </c>
      <c r="K27" s="58">
        <v>0.66016932781200122</v>
      </c>
      <c r="L27" s="58">
        <v>0.46129806076969421</v>
      </c>
      <c r="M27" s="58">
        <v>32.949752881441114</v>
      </c>
      <c r="N27" s="58">
        <v>3.0176720129591206</v>
      </c>
      <c r="O27" s="58">
        <v>1.3856320792960322E-4</v>
      </c>
      <c r="P27" s="58">
        <v>7.8875336502750738E-3</v>
      </c>
      <c r="Q27" s="58">
        <v>2.2272508473710354E-4</v>
      </c>
      <c r="R27" s="58">
        <v>8.4865766272100279E-3</v>
      </c>
      <c r="S27" s="58">
        <v>5.8407621086299273E-3</v>
      </c>
      <c r="T27" s="58">
        <v>1.370272798549956E-3</v>
      </c>
      <c r="U27" s="58">
        <v>1.6832375361500057E-4</v>
      </c>
      <c r="V27" s="58">
        <v>2.8666235717037011E-2</v>
      </c>
      <c r="W27" s="58">
        <v>0.6924979</v>
      </c>
      <c r="X27" s="58">
        <v>2.14328765347E-2</v>
      </c>
      <c r="Y27" s="58">
        <v>2.4313344189999999E-2</v>
      </c>
      <c r="Z27" s="58">
        <v>1.8560845575999997E-2</v>
      </c>
      <c r="AA27" s="58">
        <v>2.1238427549800001E-2</v>
      </c>
      <c r="AB27" s="58">
        <v>8.554549385049999E-2</v>
      </c>
      <c r="AC27" s="58">
        <v>6.9249790000000002E-4</v>
      </c>
      <c r="AD27" s="58">
        <v>1.3988809999999999E-4</v>
      </c>
      <c r="AE27" s="46"/>
      <c r="AF27" s="57">
        <v>51097.211525130297</v>
      </c>
      <c r="AG27" s="57" t="s">
        <v>432</v>
      </c>
      <c r="AH27" s="57">
        <v>4.0386303975000004</v>
      </c>
      <c r="AI27" s="57">
        <v>667.97184502770006</v>
      </c>
      <c r="AJ27" s="57" t="s">
        <v>432</v>
      </c>
      <c r="AK27" s="57" t="s">
        <v>432</v>
      </c>
      <c r="AL27" s="200" t="s">
        <v>50</v>
      </c>
    </row>
    <row r="28" spans="1:38" ht="26.25" customHeight="1" thickBot="1" x14ac:dyDescent="0.25">
      <c r="A28" s="55" t="s">
        <v>79</v>
      </c>
      <c r="B28" s="55" t="s">
        <v>82</v>
      </c>
      <c r="C28" s="56" t="s">
        <v>83</v>
      </c>
      <c r="D28" s="57"/>
      <c r="E28" s="58">
        <v>1.8733780014966495</v>
      </c>
      <c r="F28" s="58">
        <v>0.12375601056522587</v>
      </c>
      <c r="G28" s="58">
        <v>2.4248962224854213E-3</v>
      </c>
      <c r="H28" s="58">
        <v>7.9630237053787255E-3</v>
      </c>
      <c r="I28" s="58">
        <v>0.15871988588805863</v>
      </c>
      <c r="J28" s="58">
        <v>0.15871988588805863</v>
      </c>
      <c r="K28" s="58">
        <v>0.15871988588805863</v>
      </c>
      <c r="L28" s="58">
        <v>0.11306223912097077</v>
      </c>
      <c r="M28" s="58">
        <v>0.83927625975238518</v>
      </c>
      <c r="N28" s="58">
        <v>0.10505891882881656</v>
      </c>
      <c r="O28" s="58">
        <v>8.7517764635570432E-6</v>
      </c>
      <c r="P28" s="58">
        <v>8.5460016266518759E-4</v>
      </c>
      <c r="Q28" s="58">
        <v>1.6918847787339212E-5</v>
      </c>
      <c r="R28" s="58">
        <v>1.3258386750870581E-3</v>
      </c>
      <c r="S28" s="58">
        <v>8.9070147626670124E-4</v>
      </c>
      <c r="T28" s="58">
        <v>4.3777682950851238E-5</v>
      </c>
      <c r="U28" s="58">
        <v>1.6334142647564344E-5</v>
      </c>
      <c r="V28" s="58">
        <v>2.9226045223683353E-3</v>
      </c>
      <c r="W28" s="58">
        <v>0.144367</v>
      </c>
      <c r="X28" s="58">
        <v>5.0708233294999997E-3</v>
      </c>
      <c r="Y28" s="58">
        <v>5.6854209411000001E-3</v>
      </c>
      <c r="Z28" s="58">
        <v>4.4561232513000001E-3</v>
      </c>
      <c r="AA28" s="58">
        <v>4.7331737398000001E-3</v>
      </c>
      <c r="AB28" s="58">
        <v>1.9945541261699999E-2</v>
      </c>
      <c r="AC28" s="58">
        <v>1.4436700000000001E-4</v>
      </c>
      <c r="AD28" s="58">
        <v>2.92147E-5</v>
      </c>
      <c r="AE28" s="46"/>
      <c r="AF28" s="57">
        <v>6534.6407742128004</v>
      </c>
      <c r="AG28" s="57" t="s">
        <v>432</v>
      </c>
      <c r="AH28" s="57" t="s">
        <v>431</v>
      </c>
      <c r="AI28" s="57">
        <v>170.18529106139999</v>
      </c>
      <c r="AJ28" s="57" t="s">
        <v>432</v>
      </c>
      <c r="AK28" s="57" t="s">
        <v>432</v>
      </c>
      <c r="AL28" s="200" t="s">
        <v>50</v>
      </c>
    </row>
    <row r="29" spans="1:38" ht="26.25" customHeight="1" thickBot="1" x14ac:dyDescent="0.25">
      <c r="A29" s="55" t="s">
        <v>79</v>
      </c>
      <c r="B29" s="55" t="s">
        <v>84</v>
      </c>
      <c r="C29" s="56" t="s">
        <v>85</v>
      </c>
      <c r="D29" s="57"/>
      <c r="E29" s="58">
        <v>11.015254080594465</v>
      </c>
      <c r="F29" s="58">
        <v>0.66994739739447562</v>
      </c>
      <c r="G29" s="58">
        <v>6.0813053170097314E-3</v>
      </c>
      <c r="H29" s="58">
        <v>8.7668605697266422E-3</v>
      </c>
      <c r="I29" s="58">
        <v>0.26597179489357803</v>
      </c>
      <c r="J29" s="58">
        <v>0.26597179489357803</v>
      </c>
      <c r="K29" s="58">
        <v>0.26597179489357803</v>
      </c>
      <c r="L29" s="58">
        <v>0.16201681820343189</v>
      </c>
      <c r="M29" s="58">
        <v>2.6361665604706968</v>
      </c>
      <c r="N29" s="58">
        <v>0.19802692777719</v>
      </c>
      <c r="O29" s="58">
        <v>1.9668919965201398E-5</v>
      </c>
      <c r="P29" s="58">
        <v>2.0793316491231149E-3</v>
      </c>
      <c r="Q29" s="58">
        <v>3.9293248992896923E-5</v>
      </c>
      <c r="R29" s="58">
        <v>3.331364704395112E-3</v>
      </c>
      <c r="S29" s="58">
        <v>2.2340967344693847E-3</v>
      </c>
      <c r="T29" s="58">
        <v>7.9344543923393662E-5</v>
      </c>
      <c r="U29" s="58">
        <v>3.9248658055391043E-5</v>
      </c>
      <c r="V29" s="58">
        <v>7.0634207218452085E-3</v>
      </c>
      <c r="W29" s="58">
        <v>0.14094489999999998</v>
      </c>
      <c r="X29" s="58">
        <v>2.1416546040000004E-3</v>
      </c>
      <c r="Y29" s="58">
        <v>1.2968908435999999E-2</v>
      </c>
      <c r="Z29" s="58">
        <v>1.4491862820600001E-2</v>
      </c>
      <c r="AA29" s="58">
        <v>3.3314627172000002E-3</v>
      </c>
      <c r="AB29" s="58">
        <v>3.2933888577800004E-2</v>
      </c>
      <c r="AC29" s="58">
        <v>1.162213E-4</v>
      </c>
      <c r="AD29" s="58">
        <v>2.6349599999999999E-5</v>
      </c>
      <c r="AE29" s="46"/>
      <c r="AF29" s="57">
        <v>16232.814780185099</v>
      </c>
      <c r="AG29" s="57" t="s">
        <v>432</v>
      </c>
      <c r="AH29" s="57">
        <v>60.561369602500001</v>
      </c>
      <c r="AI29" s="57">
        <v>439.46485106540001</v>
      </c>
      <c r="AJ29" s="57" t="s">
        <v>432</v>
      </c>
      <c r="AK29" s="57" t="s">
        <v>432</v>
      </c>
      <c r="AL29" s="200" t="s">
        <v>50</v>
      </c>
    </row>
    <row r="30" spans="1:38" ht="26.25" customHeight="1" thickBot="1" x14ac:dyDescent="0.25">
      <c r="A30" s="55" t="s">
        <v>79</v>
      </c>
      <c r="B30" s="55" t="s">
        <v>86</v>
      </c>
      <c r="C30" s="56" t="s">
        <v>87</v>
      </c>
      <c r="D30" s="57"/>
      <c r="E30" s="58">
        <v>0.17813705410850031</v>
      </c>
      <c r="F30" s="58">
        <v>1.7431739541987621</v>
      </c>
      <c r="G30" s="58">
        <v>2.8151909829328024E-4</v>
      </c>
      <c r="H30" s="58">
        <v>1.3351753266975562E-3</v>
      </c>
      <c r="I30" s="58">
        <v>2.8339824802904014E-2</v>
      </c>
      <c r="J30" s="58">
        <v>2.8339824802904014E-2</v>
      </c>
      <c r="K30" s="58">
        <v>2.8339824802904014E-2</v>
      </c>
      <c r="L30" s="58">
        <v>4.9192907905495024E-3</v>
      </c>
      <c r="M30" s="58">
        <v>4.6656648656555308</v>
      </c>
      <c r="N30" s="58">
        <v>0.11428448356559945</v>
      </c>
      <c r="O30" s="58">
        <v>4.5714905819515346E-6</v>
      </c>
      <c r="P30" s="58">
        <v>1.9887142774484553E-4</v>
      </c>
      <c r="Q30" s="58">
        <v>6.8573285723669282E-6</v>
      </c>
      <c r="R30" s="58">
        <v>1.4402763107625093E-4</v>
      </c>
      <c r="S30" s="58">
        <v>1.0287550209136189E-4</v>
      </c>
      <c r="T30" s="58">
        <v>5.2570751200848182E-5</v>
      </c>
      <c r="U30" s="58">
        <v>4.5716759808307948E-6</v>
      </c>
      <c r="V30" s="58">
        <v>7.5433209880345915E-4</v>
      </c>
      <c r="W30" s="58">
        <v>1.05378E-2</v>
      </c>
      <c r="X30" s="58">
        <v>1.684280981E-4</v>
      </c>
      <c r="Y30" s="58">
        <v>2.088209259E-4</v>
      </c>
      <c r="Z30" s="58">
        <v>1.3174143799999998E-4</v>
      </c>
      <c r="AA30" s="58">
        <v>2.3052834689999999E-4</v>
      </c>
      <c r="AB30" s="58">
        <v>7.3951880889999992E-4</v>
      </c>
      <c r="AC30" s="58">
        <v>1.0537799999999999E-5</v>
      </c>
      <c r="AD30" s="58">
        <v>3.5410000000000001E-6</v>
      </c>
      <c r="AE30" s="46"/>
      <c r="AF30" s="57">
        <v>1000.6750877393</v>
      </c>
      <c r="AG30" s="57" t="s">
        <v>432</v>
      </c>
      <c r="AH30" s="57" t="s">
        <v>431</v>
      </c>
      <c r="AI30" s="57">
        <v>4.1612552999999997E-3</v>
      </c>
      <c r="AJ30" s="57" t="s">
        <v>432</v>
      </c>
      <c r="AK30" s="57" t="s">
        <v>432</v>
      </c>
      <c r="AL30" s="200" t="s">
        <v>50</v>
      </c>
    </row>
    <row r="31" spans="1:38" ht="26.25" customHeight="1" thickBot="1" x14ac:dyDescent="0.25">
      <c r="A31" s="55" t="s">
        <v>79</v>
      </c>
      <c r="B31" s="55" t="s">
        <v>88</v>
      </c>
      <c r="C31" s="56" t="s">
        <v>89</v>
      </c>
      <c r="D31" s="57"/>
      <c r="E31" s="58" t="s">
        <v>432</v>
      </c>
      <c r="F31" s="58">
        <v>1.5511857111852219</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71.975699520899994</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0.32837574289308036</v>
      </c>
      <c r="J32" s="58">
        <v>0.65176124155649784</v>
      </c>
      <c r="K32" s="58">
        <v>0.8127005605071258</v>
      </c>
      <c r="L32" s="58">
        <v>6.9528762398361213E-2</v>
      </c>
      <c r="M32" s="58" t="s">
        <v>432</v>
      </c>
      <c r="N32" s="58">
        <v>2.6898110285626791</v>
      </c>
      <c r="O32" s="58">
        <v>1.1465203221131728E-2</v>
      </c>
      <c r="P32" s="58" t="s">
        <v>432</v>
      </c>
      <c r="Q32" s="58">
        <v>3.0603461247207461E-2</v>
      </c>
      <c r="R32" s="58">
        <v>1.007297743058182</v>
      </c>
      <c r="S32" s="58">
        <v>22.144066296837956</v>
      </c>
      <c r="T32" s="58">
        <v>0.15263201768136087</v>
      </c>
      <c r="U32" s="58">
        <v>1.6254011210142517E-2</v>
      </c>
      <c r="V32" s="58">
        <v>6.5780975571343374</v>
      </c>
      <c r="W32" s="58" t="s">
        <v>431</v>
      </c>
      <c r="X32" s="58">
        <v>0.15236634470238922</v>
      </c>
      <c r="Y32" s="58">
        <v>1.3791781201509368E-2</v>
      </c>
      <c r="Z32" s="58">
        <v>2.0359296059370976E-2</v>
      </c>
      <c r="AA32" s="58" t="s">
        <v>431</v>
      </c>
      <c r="AB32" s="58">
        <v>0.18651742196326956</v>
      </c>
      <c r="AC32" s="58" t="s">
        <v>431</v>
      </c>
      <c r="AD32" s="58" t="s">
        <v>431</v>
      </c>
      <c r="AE32" s="46"/>
      <c r="AF32" s="57" t="s">
        <v>432</v>
      </c>
      <c r="AG32" s="57" t="s">
        <v>432</v>
      </c>
      <c r="AH32" s="57" t="s">
        <v>432</v>
      </c>
      <c r="AI32" s="57" t="s">
        <v>432</v>
      </c>
      <c r="AJ32" s="57" t="s">
        <v>432</v>
      </c>
      <c r="AK32" s="57">
        <v>27152.657889464306</v>
      </c>
      <c r="AL32" s="200" t="s">
        <v>414</v>
      </c>
    </row>
    <row r="33" spans="1:38" ht="26.25" customHeight="1" thickBot="1" x14ac:dyDescent="0.25">
      <c r="A33" s="55" t="s">
        <v>79</v>
      </c>
      <c r="B33" s="55" t="s">
        <v>92</v>
      </c>
      <c r="C33" s="56" t="s">
        <v>93</v>
      </c>
      <c r="D33" s="57"/>
      <c r="E33" s="58" t="s">
        <v>432</v>
      </c>
      <c r="F33" s="58" t="s">
        <v>432</v>
      </c>
      <c r="G33" s="58" t="s">
        <v>432</v>
      </c>
      <c r="H33" s="58" t="s">
        <v>432</v>
      </c>
      <c r="I33" s="58">
        <v>0.14343066006676511</v>
      </c>
      <c r="J33" s="58">
        <v>0.26561233345697249</v>
      </c>
      <c r="K33" s="58">
        <v>0.53122466691394499</v>
      </c>
      <c r="L33" s="58">
        <v>5.6309814692878163E-3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27152.657889464306</v>
      </c>
      <c r="AL33" s="200" t="s">
        <v>414</v>
      </c>
    </row>
    <row r="34" spans="1:38" ht="26.25" customHeight="1" thickBot="1" x14ac:dyDescent="0.25">
      <c r="A34" s="55" t="s">
        <v>71</v>
      </c>
      <c r="B34" s="55" t="s">
        <v>94</v>
      </c>
      <c r="C34" s="56" t="s">
        <v>95</v>
      </c>
      <c r="D34" s="57"/>
      <c r="E34" s="58">
        <v>1.2261610483200003</v>
      </c>
      <c r="F34" s="58">
        <v>0.10880620218000001</v>
      </c>
      <c r="G34" s="58">
        <v>2.6984178000000002E-4</v>
      </c>
      <c r="H34" s="58">
        <v>1.5990623999999999E-4</v>
      </c>
      <c r="I34" s="58">
        <v>3.2061201119999994E-2</v>
      </c>
      <c r="J34" s="58">
        <v>3.3700240079999992E-2</v>
      </c>
      <c r="K34" s="58">
        <v>3.5569144260000005E-2</v>
      </c>
      <c r="L34" s="58">
        <v>2.0987693999999999E-4</v>
      </c>
      <c r="M34" s="58">
        <v>0.25038318941999999</v>
      </c>
      <c r="N34" s="58">
        <v>7.9953119999999993E-5</v>
      </c>
      <c r="O34" s="58">
        <v>2.2986521999999998E-4</v>
      </c>
      <c r="P34" s="58">
        <v>1.1992967999999998E-4</v>
      </c>
      <c r="Q34" s="58">
        <v>2.9982419999999994E-5</v>
      </c>
      <c r="R34" s="58">
        <v>1.1693143799999999E-3</v>
      </c>
      <c r="S34" s="58">
        <v>3.9776677199999992E-2</v>
      </c>
      <c r="T34" s="58">
        <v>1.6390389599999998E-3</v>
      </c>
      <c r="U34" s="58">
        <v>2.2986521999999998E-4</v>
      </c>
      <c r="V34" s="58">
        <v>2.3396281739999997E-2</v>
      </c>
      <c r="W34" s="58">
        <v>1.3991795999999999E-3</v>
      </c>
      <c r="X34" s="58">
        <v>6.9958979999999997E-4</v>
      </c>
      <c r="Y34" s="58">
        <v>1.1693143799999999E-3</v>
      </c>
      <c r="Z34" s="58">
        <v>1.6990038000000002E-6</v>
      </c>
      <c r="AA34" s="58">
        <v>1.4991210000000001E-6</v>
      </c>
      <c r="AB34" s="58">
        <v>1.8721023048E-3</v>
      </c>
      <c r="AC34" s="58" t="s">
        <v>431</v>
      </c>
      <c r="AD34" s="58" t="s">
        <v>431</v>
      </c>
      <c r="AE34" s="46"/>
      <c r="AF34" s="57">
        <v>999.41399999999999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2.3157397043102099</v>
      </c>
      <c r="F36" s="58">
        <v>8.5318594204484038E-2</v>
      </c>
      <c r="G36" s="58">
        <v>1.3735893859346923E-3</v>
      </c>
      <c r="H36" s="58" t="s">
        <v>431</v>
      </c>
      <c r="I36" s="58">
        <v>4.7487909927629128E-2</v>
      </c>
      <c r="J36" s="58">
        <v>5.37793941291239E-2</v>
      </c>
      <c r="K36" s="58">
        <v>5.37793941291239E-2</v>
      </c>
      <c r="L36" s="58">
        <v>1.4721252077565025E-4</v>
      </c>
      <c r="M36" s="58">
        <v>0.2849007707699992</v>
      </c>
      <c r="N36" s="58">
        <v>4.9989156252334939E-3</v>
      </c>
      <c r="O36" s="58">
        <v>3.8478468189251212E-4</v>
      </c>
      <c r="P36" s="58">
        <v>1.1512403378502588E-3</v>
      </c>
      <c r="Q36" s="58">
        <v>1.5457263594625614E-3</v>
      </c>
      <c r="R36" s="58">
        <v>1.925859348083765E-3</v>
      </c>
      <c r="S36" s="58">
        <v>3.388025570939205E-2</v>
      </c>
      <c r="T36" s="58">
        <v>3.8500473412523245E-2</v>
      </c>
      <c r="U36" s="58">
        <v>3.849576919696064E-3</v>
      </c>
      <c r="V36" s="58">
        <v>4.6248980307146553E-2</v>
      </c>
      <c r="W36" s="58">
        <v>4.9987783999999869E-3</v>
      </c>
      <c r="X36" s="58" t="s">
        <v>431</v>
      </c>
      <c r="Y36" s="58" t="s">
        <v>431</v>
      </c>
      <c r="Z36" s="58" t="s">
        <v>431</v>
      </c>
      <c r="AA36" s="58" t="s">
        <v>431</v>
      </c>
      <c r="AB36" s="58" t="s">
        <v>431</v>
      </c>
      <c r="AC36" s="58">
        <v>3.0749064499999926E-3</v>
      </c>
      <c r="AD36" s="58">
        <v>1.4634581499999963E-3</v>
      </c>
      <c r="AE36" s="46"/>
      <c r="AF36" s="57">
        <v>1644.335</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1.1159448152836198</v>
      </c>
      <c r="F39" s="58">
        <v>0.23034512842599</v>
      </c>
      <c r="G39" s="58">
        <v>0.18923624933675706</v>
      </c>
      <c r="H39" s="58">
        <v>6.2406096201694993E-3</v>
      </c>
      <c r="I39" s="58">
        <v>6.322373802488139E-2</v>
      </c>
      <c r="J39" s="58">
        <v>6.9951706024881419E-2</v>
      </c>
      <c r="K39" s="58">
        <v>7.10157060248814E-2</v>
      </c>
      <c r="L39" s="58">
        <v>2.675713768099525E-2</v>
      </c>
      <c r="M39" s="58">
        <v>0.46571520123277005</v>
      </c>
      <c r="N39" s="58">
        <v>2.1717688038812431E-2</v>
      </c>
      <c r="O39" s="58">
        <v>2.1917798577210166E-3</v>
      </c>
      <c r="P39" s="58">
        <v>9.897186801130001E-4</v>
      </c>
      <c r="Q39" s="58">
        <v>1.7307710801129999E-3</v>
      </c>
      <c r="R39" s="58">
        <v>2.4219125500414693E-2</v>
      </c>
      <c r="S39" s="58">
        <v>7.2498811000829364E-3</v>
      </c>
      <c r="T39" s="58">
        <v>0.25956706550041475</v>
      </c>
      <c r="U39" s="58">
        <v>6.6110398646554002E-4</v>
      </c>
      <c r="V39" s="58">
        <v>0.11693210148482489</v>
      </c>
      <c r="W39" s="58">
        <v>2.3161758816587597E-2</v>
      </c>
      <c r="X39" s="58">
        <v>1.8479832125768134E-3</v>
      </c>
      <c r="Y39" s="58">
        <v>2.8674967593232768E-3</v>
      </c>
      <c r="Z39" s="58">
        <v>9.3876751908124301E-4</v>
      </c>
      <c r="AA39" s="58">
        <v>7.4842673326522031E-4</v>
      </c>
      <c r="AB39" s="58">
        <v>6.4026742242465533E-3</v>
      </c>
      <c r="AC39" s="58">
        <v>1.17656432E-3</v>
      </c>
      <c r="AD39" s="58">
        <v>1.5388494452800001E-3</v>
      </c>
      <c r="AE39" s="46"/>
      <c r="AF39" s="57">
        <v>2640.0250000000001</v>
      </c>
      <c r="AG39" s="57">
        <v>9</v>
      </c>
      <c r="AH39" s="57">
        <v>5669.5302999999994</v>
      </c>
      <c r="AI39" s="57">
        <v>218.83150112999999</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4.4865055388399995</v>
      </c>
      <c r="F41" s="58">
        <v>23.035686343699997</v>
      </c>
      <c r="G41" s="58">
        <v>1.1876690247100001</v>
      </c>
      <c r="H41" s="58">
        <v>0.36308880800000004</v>
      </c>
      <c r="I41" s="58">
        <v>27.939676420679998</v>
      </c>
      <c r="J41" s="58">
        <v>28.654173848199996</v>
      </c>
      <c r="K41" s="58">
        <v>30.092466150480004</v>
      </c>
      <c r="L41" s="58">
        <v>3.1532260807267205</v>
      </c>
      <c r="M41" s="58">
        <v>182.96750142676001</v>
      </c>
      <c r="N41" s="58">
        <v>1.324008553002</v>
      </c>
      <c r="O41" s="58">
        <v>0.62597310482499979</v>
      </c>
      <c r="P41" s="58">
        <v>3.0634913480000001E-2</v>
      </c>
      <c r="Q41" s="58">
        <v>1.043465029E-2</v>
      </c>
      <c r="R41" s="58">
        <v>1.10976122923152</v>
      </c>
      <c r="S41" s="58">
        <v>0.29339173490315196</v>
      </c>
      <c r="T41" s="58">
        <v>9.8735573178519997E-2</v>
      </c>
      <c r="U41" s="58">
        <v>2.4659240875999994E-2</v>
      </c>
      <c r="V41" s="58">
        <v>24.683556853217997</v>
      </c>
      <c r="W41" s="58">
        <v>29.268892941800004</v>
      </c>
      <c r="X41" s="58">
        <v>5.3377271347599988</v>
      </c>
      <c r="Y41" s="58">
        <v>4.9445364610799993</v>
      </c>
      <c r="Z41" s="58">
        <v>1.8663910041399996</v>
      </c>
      <c r="AA41" s="58">
        <v>3.1158745349199997</v>
      </c>
      <c r="AB41" s="58">
        <v>15.264529134899998</v>
      </c>
      <c r="AC41" s="58">
        <v>0.24073488600000001</v>
      </c>
      <c r="AD41" s="58">
        <v>3.0921977635E-2</v>
      </c>
      <c r="AE41" s="46"/>
      <c r="AF41" s="57">
        <v>6428.24</v>
      </c>
      <c r="AG41" s="57">
        <v>167.55</v>
      </c>
      <c r="AH41" s="57">
        <v>20482.813999999998</v>
      </c>
      <c r="AI41" s="57">
        <v>48126.201000000001</v>
      </c>
      <c r="AJ41" s="57" t="s">
        <v>430</v>
      </c>
      <c r="AK41" s="57" t="s">
        <v>432</v>
      </c>
      <c r="AL41" s="200" t="s">
        <v>50</v>
      </c>
    </row>
    <row r="42" spans="1:38" ht="26.25" customHeight="1" thickBot="1" x14ac:dyDescent="0.25">
      <c r="A42" s="55" t="s">
        <v>71</v>
      </c>
      <c r="B42" s="55" t="s">
        <v>108</v>
      </c>
      <c r="C42" s="56" t="s">
        <v>109</v>
      </c>
      <c r="D42" s="57"/>
      <c r="E42" s="58">
        <v>4.2150304877868042E-2</v>
      </c>
      <c r="F42" s="58">
        <v>0.31071365666685774</v>
      </c>
      <c r="G42" s="58">
        <v>4.0680165953825901E-4</v>
      </c>
      <c r="H42" s="58">
        <v>2.9351879380298327E-5</v>
      </c>
      <c r="I42" s="58">
        <v>8.7872407388692869E-3</v>
      </c>
      <c r="J42" s="58">
        <v>8.7872407388692869E-3</v>
      </c>
      <c r="K42" s="58">
        <v>8.7872407388692869E-3</v>
      </c>
      <c r="L42" s="58">
        <v>4.3981412720656566E-4</v>
      </c>
      <c r="M42" s="58">
        <v>5.7107519891242191</v>
      </c>
      <c r="N42" s="58">
        <v>2.7750055098300586E-2</v>
      </c>
      <c r="O42" s="58">
        <v>7.4004132372543514E-5</v>
      </c>
      <c r="P42" s="58">
        <v>8.2647450869933505E-8</v>
      </c>
      <c r="Q42" s="58">
        <v>2.0661862717483376E-8</v>
      </c>
      <c r="R42" s="58">
        <v>3.7013774575144994E-4</v>
      </c>
      <c r="S42" s="58">
        <v>1.2580151520326599E-2</v>
      </c>
      <c r="T42" s="58">
        <v>5.1800550983005826E-4</v>
      </c>
      <c r="U42" s="58">
        <v>7.407576016329746E-5</v>
      </c>
      <c r="V42" s="58">
        <v>7.419973133960236E-3</v>
      </c>
      <c r="W42" s="58" t="s">
        <v>431</v>
      </c>
      <c r="X42" s="58">
        <v>2.9600000000000004E-4</v>
      </c>
      <c r="Y42" s="58">
        <v>2.9600000000000004E-4</v>
      </c>
      <c r="Z42" s="58" t="s">
        <v>431</v>
      </c>
      <c r="AA42" s="58" t="s">
        <v>431</v>
      </c>
      <c r="AB42" s="58">
        <v>5.9200000000000008E-4</v>
      </c>
      <c r="AC42" s="58" t="s">
        <v>431</v>
      </c>
      <c r="AD42" s="58" t="s">
        <v>431</v>
      </c>
      <c r="AE42" s="46"/>
      <c r="AF42" s="57">
        <v>330.65472875724942</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0.27576144599999997</v>
      </c>
      <c r="F43" s="58">
        <v>3.3121495000000001E-2</v>
      </c>
      <c r="G43" s="58">
        <v>8.8932788599999993E-2</v>
      </c>
      <c r="H43" s="58">
        <v>1.2468374999999998E-4</v>
      </c>
      <c r="I43" s="58">
        <v>1.3251343499999997E-2</v>
      </c>
      <c r="J43" s="58">
        <v>1.5351841499999999E-2</v>
      </c>
      <c r="K43" s="58">
        <v>1.5351841499999999E-2</v>
      </c>
      <c r="L43" s="58">
        <v>7.0836074999999993E-3</v>
      </c>
      <c r="M43" s="58">
        <v>8.9220962999999986E-2</v>
      </c>
      <c r="N43" s="58">
        <v>5.6104714750000008E-3</v>
      </c>
      <c r="O43" s="58">
        <v>1.057730025E-4</v>
      </c>
      <c r="P43" s="58">
        <v>1.5313909999999998E-4</v>
      </c>
      <c r="Q43" s="58">
        <v>4.3320550000000005E-4</v>
      </c>
      <c r="R43" s="58">
        <v>7.0124659249999992E-3</v>
      </c>
      <c r="S43" s="58">
        <v>2.1026591849999999E-3</v>
      </c>
      <c r="T43" s="58">
        <v>8.753155592499999E-2</v>
      </c>
      <c r="U43" s="58">
        <v>1.1822765000000001E-4</v>
      </c>
      <c r="V43" s="58">
        <v>1.3209782249999998E-2</v>
      </c>
      <c r="W43" s="58">
        <v>2.0595283999999998E-3</v>
      </c>
      <c r="X43" s="58">
        <v>1.9287974E-6</v>
      </c>
      <c r="Y43" s="58">
        <v>1.2913042499999999E-5</v>
      </c>
      <c r="Z43" s="58">
        <v>2.1046297000000003E-6</v>
      </c>
      <c r="AA43" s="58">
        <v>1.9479719999999999E-6</v>
      </c>
      <c r="AB43" s="58">
        <v>1.8894441599999998E-5</v>
      </c>
      <c r="AC43" s="58">
        <v>1.5403652000000001E-4</v>
      </c>
      <c r="AD43" s="58">
        <v>9.1021580000000004E-8</v>
      </c>
      <c r="AE43" s="46"/>
      <c r="AF43" s="57">
        <v>817.39099999999996</v>
      </c>
      <c r="AG43" s="57" t="s">
        <v>430</v>
      </c>
      <c r="AH43" s="57">
        <v>714</v>
      </c>
      <c r="AI43" s="57" t="s">
        <v>430</v>
      </c>
      <c r="AJ43" s="57" t="s">
        <v>430</v>
      </c>
      <c r="AK43" s="57" t="s">
        <v>432</v>
      </c>
      <c r="AL43" s="200" t="s">
        <v>50</v>
      </c>
    </row>
    <row r="44" spans="1:38" ht="26.25" customHeight="1" thickBot="1" x14ac:dyDescent="0.25">
      <c r="A44" s="55" t="s">
        <v>71</v>
      </c>
      <c r="B44" s="55" t="s">
        <v>112</v>
      </c>
      <c r="C44" s="56" t="s">
        <v>113</v>
      </c>
      <c r="D44" s="57"/>
      <c r="E44" s="58">
        <v>3.7094732465757625</v>
      </c>
      <c r="F44" s="58">
        <v>0.33338009470463648</v>
      </c>
      <c r="G44" s="58">
        <v>0.11378656996754083</v>
      </c>
      <c r="H44" s="58">
        <v>1.3328811584593734E-3</v>
      </c>
      <c r="I44" s="58">
        <v>0.1629509304367287</v>
      </c>
      <c r="J44" s="58">
        <v>0.1629509304367287</v>
      </c>
      <c r="K44" s="58">
        <v>0.1629509304367287</v>
      </c>
      <c r="L44" s="58">
        <v>0.10218991225309067</v>
      </c>
      <c r="M44" s="58">
        <v>1.3841231958319125</v>
      </c>
      <c r="N44" s="58" t="s">
        <v>432</v>
      </c>
      <c r="O44" s="58">
        <v>1.6910000000000002E-3</v>
      </c>
      <c r="P44" s="58" t="s">
        <v>431</v>
      </c>
      <c r="Q44" s="58" t="s">
        <v>431</v>
      </c>
      <c r="R44" s="58">
        <v>8.4550000000000007E-3</v>
      </c>
      <c r="S44" s="58">
        <v>0.28747000000000011</v>
      </c>
      <c r="T44" s="58">
        <v>1.1837000000000002E-2</v>
      </c>
      <c r="U44" s="58">
        <v>1.6910000000000002E-3</v>
      </c>
      <c r="V44" s="58">
        <v>0.16910000000000006</v>
      </c>
      <c r="W44" s="58" t="s">
        <v>431</v>
      </c>
      <c r="X44" s="58">
        <v>5.0730000000000003E-3</v>
      </c>
      <c r="Y44" s="58">
        <v>8.4550000000000007E-3</v>
      </c>
      <c r="Z44" s="58" t="s">
        <v>431</v>
      </c>
      <c r="AA44" s="58" t="s">
        <v>431</v>
      </c>
      <c r="AB44" s="58">
        <v>1.3528000000000002E-2</v>
      </c>
      <c r="AC44" s="58" t="s">
        <v>431</v>
      </c>
      <c r="AD44" s="58" t="s">
        <v>431</v>
      </c>
      <c r="AE44" s="46"/>
      <c r="AF44" s="57">
        <v>7222.2610000000004</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5.7066499999999999E-2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0.60070000000000001</v>
      </c>
      <c r="AL51" s="200" t="s">
        <v>131</v>
      </c>
    </row>
    <row r="52" spans="1:38" ht="26.25" customHeight="1" thickBot="1" x14ac:dyDescent="0.25">
      <c r="A52" s="55" t="s">
        <v>120</v>
      </c>
      <c r="B52" s="59" t="s">
        <v>132</v>
      </c>
      <c r="C52" s="61" t="s">
        <v>393</v>
      </c>
      <c r="D52" s="58"/>
      <c r="E52" s="58">
        <v>0.15073639999999999</v>
      </c>
      <c r="F52" s="58">
        <v>0.81554651599999994</v>
      </c>
      <c r="G52" s="58">
        <v>3.2843537080000003</v>
      </c>
      <c r="H52" s="58">
        <v>0.12058911999999999</v>
      </c>
      <c r="I52" s="58">
        <v>0.20851655999999999</v>
      </c>
      <c r="J52" s="58">
        <v>0.47900182000000008</v>
      </c>
      <c r="K52" s="58">
        <v>0.65318140000000002</v>
      </c>
      <c r="L52" s="58">
        <v>2.35148784E-4</v>
      </c>
      <c r="M52" s="58">
        <v>29.424246534000002</v>
      </c>
      <c r="N52" s="58">
        <v>0.24494636</v>
      </c>
      <c r="O52" s="58">
        <v>4.7481966E-2</v>
      </c>
      <c r="P52" s="58">
        <v>5.5269820000000004E-2</v>
      </c>
      <c r="Q52" s="58">
        <v>0.19477074800000002</v>
      </c>
      <c r="R52" s="58">
        <v>0.24871505999999999</v>
      </c>
      <c r="S52" s="58">
        <v>0.10677152000000001</v>
      </c>
      <c r="T52" s="58">
        <v>0.50747554000000006</v>
      </c>
      <c r="U52" s="58">
        <v>1.3063628000000001E-2</v>
      </c>
      <c r="V52" s="58">
        <v>9.4209959999999995E-2</v>
      </c>
      <c r="W52" s="58">
        <v>1.4319958000000001E-2</v>
      </c>
      <c r="X52" s="58">
        <v>5.3511421999999993E-4</v>
      </c>
      <c r="Y52" s="58">
        <v>9.0441839999999996E-4</v>
      </c>
      <c r="Z52" s="58">
        <v>6.1801923999999994E-4</v>
      </c>
      <c r="AA52" s="58">
        <v>4.6728283999999997E-4</v>
      </c>
      <c r="AB52" s="58">
        <v>2.5248346999999999E-3</v>
      </c>
      <c r="AC52" s="58" t="s">
        <v>432</v>
      </c>
      <c r="AD52" s="58" t="s">
        <v>432</v>
      </c>
      <c r="AE52" s="46"/>
      <c r="AF52" s="57" t="s">
        <v>432</v>
      </c>
      <c r="AG52" s="57" t="s">
        <v>432</v>
      </c>
      <c r="AH52" s="57" t="s">
        <v>432</v>
      </c>
      <c r="AI52" s="57" t="s">
        <v>432</v>
      </c>
      <c r="AJ52" s="57" t="s">
        <v>432</v>
      </c>
      <c r="AK52" s="57">
        <v>3.0625</v>
      </c>
      <c r="AL52" s="200" t="s">
        <v>133</v>
      </c>
    </row>
    <row r="53" spans="1:38" ht="26.25" customHeight="1" thickBot="1" x14ac:dyDescent="0.25">
      <c r="A53" s="55" t="s">
        <v>120</v>
      </c>
      <c r="B53" s="59" t="s">
        <v>134</v>
      </c>
      <c r="C53" s="61" t="s">
        <v>135</v>
      </c>
      <c r="D53" s="58"/>
      <c r="E53" s="58" t="s">
        <v>432</v>
      </c>
      <c r="F53" s="58">
        <v>2.3602178242872842</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6.1005000000000003</v>
      </c>
      <c r="AL53" s="200" t="s">
        <v>136</v>
      </c>
    </row>
    <row r="54" spans="1:38" ht="37.5" customHeight="1" thickBot="1" x14ac:dyDescent="0.25">
      <c r="A54" s="55" t="s">
        <v>120</v>
      </c>
      <c r="B54" s="59" t="s">
        <v>137</v>
      </c>
      <c r="C54" s="61" t="s">
        <v>138</v>
      </c>
      <c r="D54" s="58"/>
      <c r="E54" s="58" t="s">
        <v>432</v>
      </c>
      <c r="F54" s="58">
        <v>0.2147004760249</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0.16008252998223282</v>
      </c>
      <c r="AL54" s="200" t="s">
        <v>420</v>
      </c>
    </row>
    <row r="55" spans="1:38" ht="26.25" customHeight="1" thickBot="1" x14ac:dyDescent="0.25">
      <c r="A55" s="55" t="s">
        <v>120</v>
      </c>
      <c r="B55" s="59" t="s">
        <v>139</v>
      </c>
      <c r="C55" s="61" t="s">
        <v>140</v>
      </c>
      <c r="D55" s="58"/>
      <c r="E55" s="58">
        <v>3.7005272399999997E-2</v>
      </c>
      <c r="F55" s="58">
        <v>2.1351505999999999E-2</v>
      </c>
      <c r="G55" s="58">
        <v>0.27431924600000002</v>
      </c>
      <c r="H55" s="58" t="s">
        <v>431</v>
      </c>
      <c r="I55" s="58">
        <v>2.1343584330000002E-2</v>
      </c>
      <c r="J55" s="58">
        <v>2.1343584330000002E-2</v>
      </c>
      <c r="K55" s="58">
        <v>2.1343584330000002E-2</v>
      </c>
      <c r="L55" s="58">
        <v>4.9327200000000007E-3</v>
      </c>
      <c r="M55" s="58">
        <v>0.16794500099999998</v>
      </c>
      <c r="N55" s="58">
        <v>1.46889267E-3</v>
      </c>
      <c r="O55" s="58">
        <v>2.1034704299999997E-3</v>
      </c>
      <c r="P55" s="58">
        <v>3.67599984E-4</v>
      </c>
      <c r="Q55" s="58">
        <v>3.42719544E-4</v>
      </c>
      <c r="R55" s="58">
        <v>5.9529834299999994E-3</v>
      </c>
      <c r="S55" s="58">
        <v>2.9351451299999996E-3</v>
      </c>
      <c r="T55" s="58">
        <v>6.8471388899999991E-3</v>
      </c>
      <c r="U55" s="58">
        <v>1.3891424699999998E-3</v>
      </c>
      <c r="V55" s="58">
        <v>1.9211648999999997E-2</v>
      </c>
      <c r="W55" s="58" t="s">
        <v>431</v>
      </c>
      <c r="X55" s="58">
        <v>5.9515899000000014E-7</v>
      </c>
      <c r="Y55" s="58">
        <v>1.0126585800000002E-6</v>
      </c>
      <c r="Z55" s="58">
        <v>5.5962710999999999E-7</v>
      </c>
      <c r="AA55" s="58">
        <v>5.5962710999999999E-7</v>
      </c>
      <c r="AB55" s="58">
        <v>2.7270717900000001E-6</v>
      </c>
      <c r="AC55" s="58" t="s">
        <v>432</v>
      </c>
      <c r="AD55" s="58" t="s">
        <v>432</v>
      </c>
      <c r="AE55" s="46"/>
      <c r="AF55" s="57" t="s">
        <v>432</v>
      </c>
      <c r="AG55" s="57" t="s">
        <v>432</v>
      </c>
      <c r="AH55" s="57" t="s">
        <v>432</v>
      </c>
      <c r="AI55" s="57" t="s">
        <v>432</v>
      </c>
      <c r="AJ55" s="57" t="s">
        <v>432</v>
      </c>
      <c r="AK55" s="57">
        <v>368561.07323548332</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0.17146708799999999</v>
      </c>
      <c r="J57" s="58">
        <v>0.33950483423999994</v>
      </c>
      <c r="K57" s="58">
        <v>4.0008987199999999E-2</v>
      </c>
      <c r="L57" s="58">
        <v>8.5733544000000002E-3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2198.2959999999998</v>
      </c>
      <c r="AL57" s="200" t="s">
        <v>146</v>
      </c>
    </row>
    <row r="58" spans="1:38" ht="26.25" customHeight="1" thickBot="1" x14ac:dyDescent="0.25">
      <c r="A58" s="55" t="s">
        <v>54</v>
      </c>
      <c r="B58" s="55" t="s">
        <v>147</v>
      </c>
      <c r="C58" s="56" t="s">
        <v>148</v>
      </c>
      <c r="D58" s="57"/>
      <c r="E58" s="58" t="s">
        <v>434</v>
      </c>
      <c r="F58" s="58" t="s">
        <v>434</v>
      </c>
      <c r="G58" s="58" t="s">
        <v>434</v>
      </c>
      <c r="H58" s="58" t="s">
        <v>434</v>
      </c>
      <c r="I58" s="58">
        <v>3.80973590016744E-3</v>
      </c>
      <c r="J58" s="58">
        <v>2.5398239334449599E-2</v>
      </c>
      <c r="K58" s="58">
        <v>5.0796478668899199E-2</v>
      </c>
      <c r="L58" s="58">
        <v>1.7524785140770226E-5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126.99119667224767</v>
      </c>
      <c r="AL58" s="200" t="s">
        <v>149</v>
      </c>
    </row>
    <row r="59" spans="1:38" ht="26.25" customHeight="1" thickBot="1" x14ac:dyDescent="0.25">
      <c r="A59" s="55" t="s">
        <v>54</v>
      </c>
      <c r="B59" s="63" t="s">
        <v>150</v>
      </c>
      <c r="C59" s="56" t="s">
        <v>403</v>
      </c>
      <c r="D59" s="57"/>
      <c r="E59" s="58" t="s">
        <v>434</v>
      </c>
      <c r="F59" s="58">
        <v>4.1724499999999998E-2</v>
      </c>
      <c r="G59" s="58" t="s">
        <v>434</v>
      </c>
      <c r="H59" s="58">
        <v>0.13964455562885636</v>
      </c>
      <c r="I59" s="58">
        <v>5.7565628377849586E-2</v>
      </c>
      <c r="J59" s="58">
        <v>6.5342359024867777E-2</v>
      </c>
      <c r="K59" s="58">
        <v>7.3974495121460024E-2</v>
      </c>
      <c r="L59" s="58">
        <v>9.1183965915699169E-4</v>
      </c>
      <c r="M59" s="58" t="s">
        <v>434</v>
      </c>
      <c r="N59" s="58">
        <v>0.72070509999999999</v>
      </c>
      <c r="O59" s="58">
        <v>2.982228E-2</v>
      </c>
      <c r="P59" s="58" t="s">
        <v>430</v>
      </c>
      <c r="Q59" s="58">
        <v>7.2070510000000004E-2</v>
      </c>
      <c r="R59" s="58">
        <v>9.1952030000000004E-2</v>
      </c>
      <c r="S59" s="58" t="s">
        <v>430</v>
      </c>
      <c r="T59" s="58">
        <v>5.9644559999999999E-2</v>
      </c>
      <c r="U59" s="58">
        <v>0.37277850000000001</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366.02100000000002</v>
      </c>
      <c r="AL59" s="200" t="s">
        <v>421</v>
      </c>
    </row>
    <row r="60" spans="1:38" ht="26.25" customHeight="1" thickBot="1" x14ac:dyDescent="0.25">
      <c r="A60" s="55" t="s">
        <v>54</v>
      </c>
      <c r="B60" s="63" t="s">
        <v>151</v>
      </c>
      <c r="C60" s="56" t="s">
        <v>152</v>
      </c>
      <c r="D60" s="98"/>
      <c r="E60" s="58" t="s">
        <v>432</v>
      </c>
      <c r="F60" s="58" t="s">
        <v>432</v>
      </c>
      <c r="G60" s="58" t="s">
        <v>432</v>
      </c>
      <c r="H60" s="58" t="s">
        <v>432</v>
      </c>
      <c r="I60" s="58">
        <v>0.11866362999999999</v>
      </c>
      <c r="J60" s="58">
        <v>1.1866363</v>
      </c>
      <c r="K60" s="58">
        <v>2.4207380519999999</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23.732726</v>
      </c>
      <c r="AL60" s="200" t="s">
        <v>422</v>
      </c>
    </row>
    <row r="61" spans="1:38" ht="26.25" customHeight="1" thickBot="1" x14ac:dyDescent="0.25">
      <c r="A61" s="55" t="s">
        <v>54</v>
      </c>
      <c r="B61" s="63" t="s">
        <v>153</v>
      </c>
      <c r="C61" s="56" t="s">
        <v>154</v>
      </c>
      <c r="D61" s="57"/>
      <c r="E61" s="58" t="s">
        <v>432</v>
      </c>
      <c r="F61" s="58" t="s">
        <v>432</v>
      </c>
      <c r="G61" s="58" t="s">
        <v>432</v>
      </c>
      <c r="H61" s="58" t="s">
        <v>432</v>
      </c>
      <c r="I61" s="58">
        <v>1.0424505058085467</v>
      </c>
      <c r="J61" s="58">
        <v>10.424505058085465</v>
      </c>
      <c r="K61" s="58">
        <v>34.886397806188</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15240573.203000013</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0.75777066749999999</v>
      </c>
      <c r="F64" s="58">
        <v>3.7575404999999999E-2</v>
      </c>
      <c r="G64" s="58" t="s">
        <v>431</v>
      </c>
      <c r="H64" s="58">
        <v>2.0875225000000004E-2</v>
      </c>
      <c r="I64" s="58" t="s">
        <v>431</v>
      </c>
      <c r="J64" s="58" t="s">
        <v>432</v>
      </c>
      <c r="K64" s="58" t="s">
        <v>432</v>
      </c>
      <c r="L64" s="58" t="s">
        <v>432</v>
      </c>
      <c r="M64" s="58">
        <v>2.5050269999999999E-3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417.50450000000001</v>
      </c>
      <c r="AL64" s="200" t="s">
        <v>161</v>
      </c>
    </row>
    <row r="65" spans="1:38" ht="26.25" customHeight="1" thickBot="1" x14ac:dyDescent="0.25">
      <c r="A65" s="55" t="s">
        <v>54</v>
      </c>
      <c r="B65" s="59" t="s">
        <v>162</v>
      </c>
      <c r="C65" s="56" t="s">
        <v>163</v>
      </c>
      <c r="D65" s="57"/>
      <c r="E65" s="58">
        <v>0.20828157</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297.54509999999999</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1.3410918000000001E-2</v>
      </c>
      <c r="F70" s="58">
        <v>2.9595999999999996E-5</v>
      </c>
      <c r="G70" s="58">
        <v>3.8506440000000003E-3</v>
      </c>
      <c r="H70" s="58">
        <v>1.7223627589999999</v>
      </c>
      <c r="I70" s="58">
        <v>0.39515598000000007</v>
      </c>
      <c r="J70" s="58">
        <v>0.52687463999999995</v>
      </c>
      <c r="K70" s="58">
        <v>0.70553151300000017</v>
      </c>
      <c r="L70" s="58">
        <v>7.9031195999999995E-3</v>
      </c>
      <c r="M70" s="58">
        <v>5.0735999999999997E-5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667.16582800000003</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1.4431220699999999E-2</v>
      </c>
      <c r="F72" s="58">
        <v>5.40216794E-3</v>
      </c>
      <c r="G72" s="58">
        <v>6.6605633999999997E-3</v>
      </c>
      <c r="H72" s="58" t="s">
        <v>434</v>
      </c>
      <c r="I72" s="58">
        <v>2.3311971899999998E-3</v>
      </c>
      <c r="J72" s="58">
        <v>2.6642253599999995E-3</v>
      </c>
      <c r="K72" s="58">
        <v>3.7105136999999997E-3</v>
      </c>
      <c r="L72" s="58">
        <v>8.392309884E-6</v>
      </c>
      <c r="M72" s="58">
        <v>0.18871596299999999</v>
      </c>
      <c r="N72" s="58">
        <v>0.288624414</v>
      </c>
      <c r="O72" s="58">
        <v>2.2201878000000001E-2</v>
      </c>
      <c r="P72" s="58">
        <v>5.5504695000000003E-3</v>
      </c>
      <c r="Q72" s="58">
        <v>1.6651408499999999E-3</v>
      </c>
      <c r="R72" s="58">
        <v>1.1100939000000001E-2</v>
      </c>
      <c r="S72" s="58">
        <v>2.2201878E-3</v>
      </c>
      <c r="T72" s="58">
        <v>7.7706572999999987E-2</v>
      </c>
      <c r="U72" s="58" t="s">
        <v>434</v>
      </c>
      <c r="V72" s="58">
        <v>0.39963380399999998</v>
      </c>
      <c r="W72" s="58">
        <v>0.33302816999999996</v>
      </c>
      <c r="X72" s="58" t="s">
        <v>434</v>
      </c>
      <c r="Y72" s="58" t="s">
        <v>434</v>
      </c>
      <c r="Z72" s="58" t="s">
        <v>434</v>
      </c>
      <c r="AA72" s="58" t="s">
        <v>434</v>
      </c>
      <c r="AB72" s="58">
        <v>5.3284507199999998E-2</v>
      </c>
      <c r="AC72" s="58" t="s">
        <v>434</v>
      </c>
      <c r="AD72" s="58">
        <v>0.27752347499999996</v>
      </c>
      <c r="AE72" s="46"/>
      <c r="AF72" s="57" t="s">
        <v>432</v>
      </c>
      <c r="AG72" s="57" t="s">
        <v>432</v>
      </c>
      <c r="AH72" s="57" t="s">
        <v>432</v>
      </c>
      <c r="AI72" s="57" t="s">
        <v>432</v>
      </c>
      <c r="AJ72" s="57" t="s">
        <v>432</v>
      </c>
      <c r="AK72" s="57">
        <v>111.00939</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1.9963556560000002</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4.1399999999999999E-2</v>
      </c>
      <c r="G83" s="58" t="s">
        <v>431</v>
      </c>
      <c r="H83" s="58" t="s">
        <v>432</v>
      </c>
      <c r="I83" s="58">
        <v>0.25691954716981102</v>
      </c>
      <c r="J83" s="58">
        <v>1.1010837735849055</v>
      </c>
      <c r="K83" s="58">
        <v>4.7713630188679188</v>
      </c>
      <c r="L83" s="58">
        <v>0.110124</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2760</v>
      </c>
      <c r="AL83" s="200" t="s">
        <v>413</v>
      </c>
    </row>
    <row r="84" spans="1:38" ht="26.25" customHeight="1" thickBot="1" x14ac:dyDescent="0.25">
      <c r="A84" s="55" t="s">
        <v>54</v>
      </c>
      <c r="B84" s="66" t="s">
        <v>214</v>
      </c>
      <c r="C84" s="67" t="s">
        <v>215</v>
      </c>
      <c r="D84" s="200" t="s">
        <v>438</v>
      </c>
      <c r="E84" s="58" t="s">
        <v>431</v>
      </c>
      <c r="F84" s="58">
        <v>2.1490950000000002E-3</v>
      </c>
      <c r="G84" s="58" t="s">
        <v>432</v>
      </c>
      <c r="H84" s="58" t="s">
        <v>432</v>
      </c>
      <c r="I84" s="58">
        <v>1.32252E-3</v>
      </c>
      <c r="J84" s="58">
        <v>6.6125999999999997E-3</v>
      </c>
      <c r="K84" s="58">
        <v>2.6450399999999999E-2</v>
      </c>
      <c r="L84" s="58">
        <v>1.7192759999999998E-7</v>
      </c>
      <c r="M84" s="58">
        <v>1.5704925000000001E-4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16.531500000000001</v>
      </c>
      <c r="AL84" s="200" t="s">
        <v>413</v>
      </c>
    </row>
    <row r="85" spans="1:38" ht="26.25" customHeight="1" thickBot="1" x14ac:dyDescent="0.25">
      <c r="A85" s="55" t="s">
        <v>209</v>
      </c>
      <c r="B85" s="61" t="s">
        <v>216</v>
      </c>
      <c r="C85" s="67" t="s">
        <v>404</v>
      </c>
      <c r="D85" s="57"/>
      <c r="E85" s="58" t="s">
        <v>432</v>
      </c>
      <c r="F85" s="58">
        <v>3.4489254547024344</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0.110405</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0.1555</v>
      </c>
      <c r="AL86" s="200" t="s">
        <v>220</v>
      </c>
    </row>
    <row r="87" spans="1:38" ht="26.25" customHeight="1" thickBot="1" x14ac:dyDescent="0.25">
      <c r="A87" s="55" t="s">
        <v>209</v>
      </c>
      <c r="B87" s="61" t="s">
        <v>221</v>
      </c>
      <c r="C87" s="65" t="s">
        <v>222</v>
      </c>
      <c r="D87" s="57"/>
      <c r="E87" s="58" t="s">
        <v>432</v>
      </c>
      <c r="F87" s="58">
        <v>2.632E-2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6.5799999999999997E-2</v>
      </c>
      <c r="AL87" s="200" t="s">
        <v>220</v>
      </c>
    </row>
    <row r="88" spans="1:38" ht="26.25" customHeight="1" thickBot="1" x14ac:dyDescent="0.25">
      <c r="A88" s="55" t="s">
        <v>209</v>
      </c>
      <c r="B88" s="61" t="s">
        <v>223</v>
      </c>
      <c r="C88" s="65" t="s">
        <v>224</v>
      </c>
      <c r="D88" s="57"/>
      <c r="E88" s="58" t="s">
        <v>431</v>
      </c>
      <c r="F88" s="58">
        <v>0.82590614607841406</v>
      </c>
      <c r="G88" s="58" t="s">
        <v>431</v>
      </c>
      <c r="H88" s="58" t="s">
        <v>431</v>
      </c>
      <c r="I88" s="58" t="s">
        <v>431</v>
      </c>
      <c r="J88" s="58" t="s">
        <v>431</v>
      </c>
      <c r="K88" s="58">
        <v>1.568636E-2</v>
      </c>
      <c r="L88" s="58" t="s">
        <v>431</v>
      </c>
      <c r="M88" s="58" t="s">
        <v>431</v>
      </c>
      <c r="N88" s="58" t="s">
        <v>431</v>
      </c>
      <c r="O88" s="58">
        <v>3.92159E-6</v>
      </c>
      <c r="P88" s="58" t="s">
        <v>431</v>
      </c>
      <c r="Q88" s="58">
        <v>1.9607950000000003E-5</v>
      </c>
      <c r="R88" s="58">
        <v>2.352954E-4</v>
      </c>
      <c r="S88" s="58" t="s">
        <v>431</v>
      </c>
      <c r="T88" s="58">
        <v>1.960795E-3</v>
      </c>
      <c r="U88" s="58">
        <v>1.9607950000000003E-5</v>
      </c>
      <c r="V88" s="58" t="s">
        <v>431</v>
      </c>
      <c r="W88" s="58" t="s">
        <v>431</v>
      </c>
      <c r="X88" s="58" t="s">
        <v>431</v>
      </c>
      <c r="Y88" s="58" t="s">
        <v>431</v>
      </c>
      <c r="Z88" s="58" t="s">
        <v>431</v>
      </c>
      <c r="AA88" s="58" t="s">
        <v>431</v>
      </c>
      <c r="AB88" s="58">
        <v>0.100000545</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2.8143568024861652</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4.7924680000000004</v>
      </c>
      <c r="AL89" s="200" t="s">
        <v>413</v>
      </c>
    </row>
    <row r="90" spans="1:38" s="4" customFormat="1" ht="26.25" customHeight="1" thickBot="1" x14ac:dyDescent="0.25">
      <c r="A90" s="55" t="s">
        <v>209</v>
      </c>
      <c r="B90" s="61" t="s">
        <v>227</v>
      </c>
      <c r="C90" s="65" t="s">
        <v>228</v>
      </c>
      <c r="D90" s="57"/>
      <c r="E90" s="58" t="s">
        <v>431</v>
      </c>
      <c r="F90" s="58">
        <v>6.1197468380000002</v>
      </c>
      <c r="G90" s="58" t="s">
        <v>431</v>
      </c>
      <c r="H90" s="58" t="s">
        <v>431</v>
      </c>
      <c r="I90" s="58">
        <v>2.04522E-2</v>
      </c>
      <c r="J90" s="58">
        <v>3.0678299999999999E-2</v>
      </c>
      <c r="K90" s="58">
        <v>3.7495700000000007E-2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2.7302099999999998E-3</v>
      </c>
      <c r="Y90" s="58">
        <v>1.378106E-3</v>
      </c>
      <c r="Z90" s="58">
        <v>1.378106E-3</v>
      </c>
      <c r="AA90" s="58">
        <v>1.378106E-3</v>
      </c>
      <c r="AB90" s="58">
        <v>6.8645279999999999E-3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1.7654644880000004E-2</v>
      </c>
      <c r="F91" s="58">
        <v>0.6420312380904486</v>
      </c>
      <c r="G91" s="58">
        <v>4.3934597600000002E-3</v>
      </c>
      <c r="H91" s="58">
        <v>3.9831700000000005E-2</v>
      </c>
      <c r="I91" s="58">
        <v>0.33470768872000001</v>
      </c>
      <c r="J91" s="58">
        <v>0.40450841695999995</v>
      </c>
      <c r="K91" s="58">
        <v>0.41892536603999997</v>
      </c>
      <c r="L91" s="58">
        <v>1.1661569999999999E-3</v>
      </c>
      <c r="M91" s="58">
        <v>0.53925153420000005</v>
      </c>
      <c r="N91" s="58">
        <v>1.140553792</v>
      </c>
      <c r="O91" s="58">
        <v>5.398228624000001E-2</v>
      </c>
      <c r="P91" s="58">
        <v>8.2922916000000002E-5</v>
      </c>
      <c r="Q91" s="58">
        <v>1.93486804E-3</v>
      </c>
      <c r="R91" s="58">
        <v>2.2694692800000003E-2</v>
      </c>
      <c r="S91" s="58">
        <v>0.69775507200000009</v>
      </c>
      <c r="T91" s="58">
        <v>6.9558239999999993E-2</v>
      </c>
      <c r="U91" s="58" t="s">
        <v>431</v>
      </c>
      <c r="V91" s="58">
        <v>0.40415948000000002</v>
      </c>
      <c r="W91" s="58">
        <v>9.5980000000000002E-4</v>
      </c>
      <c r="X91" s="58">
        <v>1.0653779999999999E-3</v>
      </c>
      <c r="Y91" s="58">
        <v>4.3190999999999998E-4</v>
      </c>
      <c r="Z91" s="58">
        <v>4.3190999999999998E-4</v>
      </c>
      <c r="AA91" s="58">
        <v>4.3190999999999998E-4</v>
      </c>
      <c r="AB91" s="58">
        <v>2.3611079999999998E-3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1.412821935E-2</v>
      </c>
      <c r="F92" s="58">
        <v>2.0183170500000002E-3</v>
      </c>
      <c r="G92" s="58">
        <v>3.2293072800000003E-2</v>
      </c>
      <c r="H92" s="58" t="s">
        <v>431</v>
      </c>
      <c r="I92" s="58" t="s">
        <v>431</v>
      </c>
      <c r="J92" s="58" t="s">
        <v>431</v>
      </c>
      <c r="K92" s="58">
        <v>6.0549511499999997E-3</v>
      </c>
      <c r="L92" s="58" t="s">
        <v>431</v>
      </c>
      <c r="M92" s="58">
        <v>2.6238121650000001E-2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40.366340999999998</v>
      </c>
      <c r="AL92" s="200" t="s">
        <v>232</v>
      </c>
    </row>
    <row r="93" spans="1:38" ht="26.25" customHeight="1" thickBot="1" x14ac:dyDescent="0.25">
      <c r="A93" s="55" t="s">
        <v>54</v>
      </c>
      <c r="B93" s="59" t="s">
        <v>233</v>
      </c>
      <c r="C93" s="56" t="s">
        <v>406</v>
      </c>
      <c r="D93" s="62"/>
      <c r="E93" s="58" t="s">
        <v>432</v>
      </c>
      <c r="F93" s="58">
        <v>4.9002606350037867</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1698.93887853</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0.14308766000000001</v>
      </c>
      <c r="L95" s="58" t="s">
        <v>431</v>
      </c>
      <c r="M95" s="58" t="s">
        <v>431</v>
      </c>
      <c r="N95" s="58" t="s">
        <v>432</v>
      </c>
      <c r="O95" s="58" t="s">
        <v>432</v>
      </c>
      <c r="P95" s="58" t="s">
        <v>432</v>
      </c>
      <c r="Q95" s="58" t="s">
        <v>432</v>
      </c>
      <c r="R95" s="58" t="s">
        <v>432</v>
      </c>
      <c r="S95" s="58" t="s">
        <v>432</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143.08766</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1.0577037094327687E-2</v>
      </c>
      <c r="F99" s="58">
        <v>2.1412391977762502</v>
      </c>
      <c r="G99" s="58" t="s">
        <v>432</v>
      </c>
      <c r="H99" s="58">
        <v>2.5351947150881089</v>
      </c>
      <c r="I99" s="58">
        <v>3.3973273972602774E-2</v>
      </c>
      <c r="J99" s="58">
        <v>5.2202835616438306E-2</v>
      </c>
      <c r="K99" s="58">
        <v>0.23187449999999998</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168.02500000000001</v>
      </c>
      <c r="AL99" s="200" t="s">
        <v>246</v>
      </c>
    </row>
    <row r="100" spans="1:38" ht="26.25" customHeight="1" thickBot="1" x14ac:dyDescent="0.25">
      <c r="A100" s="55" t="s">
        <v>244</v>
      </c>
      <c r="B100" s="55" t="s">
        <v>247</v>
      </c>
      <c r="C100" s="56" t="s">
        <v>409</v>
      </c>
      <c r="D100" s="69"/>
      <c r="E100" s="58">
        <v>7.2238255151051475E-3</v>
      </c>
      <c r="F100" s="58">
        <v>2.0205107137331879</v>
      </c>
      <c r="G100" s="58" t="s">
        <v>432</v>
      </c>
      <c r="H100" s="58">
        <v>1.0324955649702898</v>
      </c>
      <c r="I100" s="58">
        <v>1.5010550136986303E-2</v>
      </c>
      <c r="J100" s="58">
        <v>2.3684296438356171E-2</v>
      </c>
      <c r="K100" s="58">
        <v>0.10266513000000001</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274.40699999999998</v>
      </c>
      <c r="AL100" s="200" t="s">
        <v>246</v>
      </c>
    </row>
    <row r="101" spans="1:38" ht="26.25" customHeight="1" thickBot="1" x14ac:dyDescent="0.25">
      <c r="A101" s="55" t="s">
        <v>244</v>
      </c>
      <c r="B101" s="55" t="s">
        <v>248</v>
      </c>
      <c r="C101" s="56" t="s">
        <v>249</v>
      </c>
      <c r="D101" s="69"/>
      <c r="E101" s="58">
        <v>3.4604859008392865E-3</v>
      </c>
      <c r="F101" s="58">
        <v>1.8762359400000001E-2</v>
      </c>
      <c r="G101" s="58" t="s">
        <v>432</v>
      </c>
      <c r="H101" s="58">
        <v>0.2210321616078573</v>
      </c>
      <c r="I101" s="58">
        <v>8.5101369863011997E-4</v>
      </c>
      <c r="J101" s="58">
        <v>2.8333150684931321E-3</v>
      </c>
      <c r="K101" s="58">
        <v>8.618000000000002E-2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620</v>
      </c>
      <c r="AL101" s="200" t="s">
        <v>246</v>
      </c>
    </row>
    <row r="102" spans="1:38" ht="26.25" customHeight="1" thickBot="1" x14ac:dyDescent="0.25">
      <c r="A102" s="55" t="s">
        <v>244</v>
      </c>
      <c r="B102" s="55" t="s">
        <v>250</v>
      </c>
      <c r="C102" s="56" t="s">
        <v>387</v>
      </c>
      <c r="D102" s="69"/>
      <c r="E102" s="58">
        <v>1.6837188716444074E-2</v>
      </c>
      <c r="F102" s="58">
        <v>0.49042545588520797</v>
      </c>
      <c r="G102" s="58" t="s">
        <v>432</v>
      </c>
      <c r="H102" s="58">
        <v>4.3405083210467525</v>
      </c>
      <c r="I102" s="58">
        <v>7.1744720000000003E-3</v>
      </c>
      <c r="J102" s="58">
        <v>0.15932029</v>
      </c>
      <c r="K102" s="58">
        <v>1.1112960100000002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1110.6500000000001</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5.0169150857142864E-4</v>
      </c>
      <c r="F104" s="58">
        <v>1.566143991E-3</v>
      </c>
      <c r="G104" s="58" t="s">
        <v>432</v>
      </c>
      <c r="H104" s="58">
        <v>1.881698448E-2</v>
      </c>
      <c r="I104" s="58">
        <v>9.4709589041093995E-5</v>
      </c>
      <c r="J104" s="58">
        <v>3.1532054794520338E-4</v>
      </c>
      <c r="K104" s="58">
        <v>9.5910000000000006E-3</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69</v>
      </c>
      <c r="AL104" s="200" t="s">
        <v>246</v>
      </c>
    </row>
    <row r="105" spans="1:38" ht="26.25" customHeight="1" thickBot="1" x14ac:dyDescent="0.25">
      <c r="A105" s="55" t="s">
        <v>244</v>
      </c>
      <c r="B105" s="55" t="s">
        <v>255</v>
      </c>
      <c r="C105" s="56" t="s">
        <v>256</v>
      </c>
      <c r="D105" s="69"/>
      <c r="E105" s="58">
        <v>1.7306344322548578E-3</v>
      </c>
      <c r="F105" s="58">
        <v>2.1512649940439003E-2</v>
      </c>
      <c r="G105" s="58" t="s">
        <v>432</v>
      </c>
      <c r="H105" s="58">
        <v>8.3094421708682892E-2</v>
      </c>
      <c r="I105" s="58">
        <v>1.4821052054794532E-3</v>
      </c>
      <c r="J105" s="58">
        <v>2.3290224657534137E-3</v>
      </c>
      <c r="K105" s="58">
        <v>1.030416E-2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21.466999999999999</v>
      </c>
      <c r="AL105" s="200" t="s">
        <v>246</v>
      </c>
    </row>
    <row r="106" spans="1:38" ht="26.25" customHeight="1" thickBot="1" x14ac:dyDescent="0.25">
      <c r="A106" s="55" t="s">
        <v>244</v>
      </c>
      <c r="B106" s="55" t="s">
        <v>257</v>
      </c>
      <c r="C106" s="56" t="s">
        <v>258</v>
      </c>
      <c r="D106" s="69"/>
      <c r="E106" s="58">
        <v>2.3919468768342865E-4</v>
      </c>
      <c r="F106" s="58">
        <v>8.1025446960000011E-4</v>
      </c>
      <c r="G106" s="58" t="s">
        <v>432</v>
      </c>
      <c r="H106" s="58">
        <v>1.1484657810111435E-2</v>
      </c>
      <c r="I106" s="58">
        <v>1.4631780821917811E-4</v>
      </c>
      <c r="J106" s="58">
        <v>2.3410849315068494E-4</v>
      </c>
      <c r="K106" s="58">
        <v>1.0087799999999999E-3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2.9670000000000001</v>
      </c>
      <c r="AL106" s="200" t="s">
        <v>246</v>
      </c>
    </row>
    <row r="107" spans="1:38" ht="26.25" customHeight="1" thickBot="1" x14ac:dyDescent="0.25">
      <c r="A107" s="55" t="s">
        <v>244</v>
      </c>
      <c r="B107" s="55" t="s">
        <v>259</v>
      </c>
      <c r="C107" s="56" t="s">
        <v>380</v>
      </c>
      <c r="D107" s="69"/>
      <c r="E107" s="58">
        <v>1.6957844652921369E-2</v>
      </c>
      <c r="F107" s="58">
        <v>0.18841778969204701</v>
      </c>
      <c r="G107" s="58" t="s">
        <v>432</v>
      </c>
      <c r="H107" s="58">
        <v>0.84222648099071296</v>
      </c>
      <c r="I107" s="58">
        <v>1.1937243E-2</v>
      </c>
      <c r="J107" s="58">
        <v>0.15916324000000001</v>
      </c>
      <c r="K107" s="58">
        <v>0.75602539000000002</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3979.0810000000001</v>
      </c>
      <c r="AL107" s="200" t="s">
        <v>246</v>
      </c>
    </row>
    <row r="108" spans="1:38" ht="26.25" customHeight="1" thickBot="1" x14ac:dyDescent="0.25">
      <c r="A108" s="55" t="s">
        <v>244</v>
      </c>
      <c r="B108" s="55" t="s">
        <v>260</v>
      </c>
      <c r="C108" s="56" t="s">
        <v>381</v>
      </c>
      <c r="D108" s="69"/>
      <c r="E108" s="58">
        <v>1.3728571974115214E-2</v>
      </c>
      <c r="F108" s="58">
        <v>0.1917038944444012</v>
      </c>
      <c r="G108" s="58" t="s">
        <v>432</v>
      </c>
      <c r="H108" s="58">
        <v>0.44762956219892341</v>
      </c>
      <c r="I108" s="58">
        <v>9.0492740000000012E-3</v>
      </c>
      <c r="J108" s="58">
        <v>9.0492740000000016E-2</v>
      </c>
      <c r="K108" s="58">
        <v>0.18098548000000003</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4524.6369999999997</v>
      </c>
      <c r="AL108" s="200" t="s">
        <v>246</v>
      </c>
    </row>
    <row r="109" spans="1:38" ht="26.25" customHeight="1" thickBot="1" x14ac:dyDescent="0.25">
      <c r="A109" s="55" t="s">
        <v>244</v>
      </c>
      <c r="B109" s="55" t="s">
        <v>261</v>
      </c>
      <c r="C109" s="56" t="s">
        <v>382</v>
      </c>
      <c r="D109" s="69"/>
      <c r="E109" s="58">
        <v>6.5827230566169971E-3</v>
      </c>
      <c r="F109" s="58">
        <v>7.9740146673855997E-2</v>
      </c>
      <c r="G109" s="58" t="s">
        <v>432</v>
      </c>
      <c r="H109" s="58">
        <v>0.26518092461747156</v>
      </c>
      <c r="I109" s="58">
        <v>8.8823200000000008E-3</v>
      </c>
      <c r="J109" s="58">
        <v>4.8852760000000002E-2</v>
      </c>
      <c r="K109" s="58">
        <v>4.8852760000000002E-2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444.11599999999999</v>
      </c>
      <c r="AL109" s="200" t="s">
        <v>246</v>
      </c>
    </row>
    <row r="110" spans="1:38" ht="26.25" customHeight="1" thickBot="1" x14ac:dyDescent="0.25">
      <c r="A110" s="55" t="s">
        <v>244</v>
      </c>
      <c r="B110" s="55" t="s">
        <v>262</v>
      </c>
      <c r="C110" s="56" t="s">
        <v>383</v>
      </c>
      <c r="D110" s="69"/>
      <c r="E110" s="58">
        <v>1.670199422412735E-3</v>
      </c>
      <c r="F110" s="58">
        <v>1.7383156792431E-2</v>
      </c>
      <c r="G110" s="58" t="s">
        <v>432</v>
      </c>
      <c r="H110" s="58">
        <v>0.1123684175241014</v>
      </c>
      <c r="I110" s="58">
        <v>9.5635300000000006E-3</v>
      </c>
      <c r="J110" s="58">
        <v>7.4103940000000007E-2</v>
      </c>
      <c r="K110" s="58">
        <v>7.4103940000000007E-2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212.428</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3.116784</v>
      </c>
      <c r="F112" s="58" t="s">
        <v>432</v>
      </c>
      <c r="G112" s="58" t="s">
        <v>432</v>
      </c>
      <c r="H112" s="58">
        <v>6.4410676917004004</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77919599.999999985</v>
      </c>
      <c r="AL112" s="200" t="s">
        <v>419</v>
      </c>
    </row>
    <row r="113" spans="1:38" ht="26.25" customHeight="1" thickBot="1" x14ac:dyDescent="0.25">
      <c r="A113" s="55" t="s">
        <v>264</v>
      </c>
      <c r="B113" s="70" t="s">
        <v>267</v>
      </c>
      <c r="C113" s="71" t="s">
        <v>268</v>
      </c>
      <c r="D113" s="57"/>
      <c r="E113" s="58">
        <v>0.6518925664271733</v>
      </c>
      <c r="F113" s="58">
        <v>2.2576057492031358</v>
      </c>
      <c r="G113" s="58" t="s">
        <v>432</v>
      </c>
      <c r="H113" s="58">
        <v>8.0308900849992924</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2.4279200000000005E-3</v>
      </c>
      <c r="F114" s="58" t="s">
        <v>432</v>
      </c>
      <c r="G114" s="58" t="s">
        <v>432</v>
      </c>
      <c r="H114" s="58">
        <v>7.8907400000000003E-3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5.7583274407047416E-6</v>
      </c>
      <c r="F115" s="58" t="s">
        <v>432</v>
      </c>
      <c r="G115" s="58" t="s">
        <v>432</v>
      </c>
      <c r="H115" s="58">
        <v>7.5108619200000003E-6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0.78069838245822898</v>
      </c>
      <c r="F116" s="58">
        <v>0.12394201825653602</v>
      </c>
      <c r="G116" s="58" t="s">
        <v>432</v>
      </c>
      <c r="H116" s="58">
        <v>1.230327700951845</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0.69838785279608961</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9.4132860000000013E-2</v>
      </c>
      <c r="J119" s="58">
        <v>2.4474543599999996</v>
      </c>
      <c r="K119" s="58">
        <v>2.4474543599999996</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1.6654647342227968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0.55170464999999991</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8.8241489132354203E-2</v>
      </c>
      <c r="F123" s="58">
        <v>1.9182932420076997E-2</v>
      </c>
      <c r="G123" s="58">
        <v>1.9182932420076997E-2</v>
      </c>
      <c r="H123" s="58">
        <v>9.207807561636959E-2</v>
      </c>
      <c r="I123" s="58">
        <v>0.20717567013683164</v>
      </c>
      <c r="J123" s="58">
        <v>0.21868542958887782</v>
      </c>
      <c r="K123" s="58">
        <v>0.22252201607289318</v>
      </c>
      <c r="L123" s="58">
        <v>1.9182932420077001E-2</v>
      </c>
      <c r="M123" s="58">
        <v>2.5590031848382719</v>
      </c>
      <c r="N123" s="58">
        <v>4.2202451324169395E-3</v>
      </c>
      <c r="O123" s="58">
        <v>3.3761961059335516E-2</v>
      </c>
      <c r="P123" s="58">
        <v>5.37122107762156E-3</v>
      </c>
      <c r="Q123" s="58">
        <v>2.4554153497698556E-4</v>
      </c>
      <c r="R123" s="58">
        <v>3.0692691872123202E-3</v>
      </c>
      <c r="S123" s="58">
        <v>2.8007081333312417E-3</v>
      </c>
      <c r="T123" s="58">
        <v>1.9950249716880076E-3</v>
      </c>
      <c r="U123" s="58">
        <v>7.6731729680308005E-4</v>
      </c>
      <c r="V123" s="58">
        <v>2.148488431048624E-2</v>
      </c>
      <c r="W123" s="58">
        <v>19.182932420076998</v>
      </c>
      <c r="X123" s="58">
        <v>1.5077784882180522E-2</v>
      </c>
      <c r="Y123" s="58">
        <v>4.2087353729648939E-2</v>
      </c>
      <c r="Z123" s="58">
        <v>1.7955224745192074E-2</v>
      </c>
      <c r="AA123" s="58">
        <v>1.2890930586291744E-2</v>
      </c>
      <c r="AB123" s="58">
        <v>8.8011293943313279E-2</v>
      </c>
      <c r="AC123" s="58" t="s">
        <v>431</v>
      </c>
      <c r="AD123" s="58" t="s">
        <v>431</v>
      </c>
      <c r="AE123" s="46"/>
      <c r="AF123" s="57" t="s">
        <v>432</v>
      </c>
      <c r="AG123" s="57" t="s">
        <v>432</v>
      </c>
      <c r="AH123" s="57" t="s">
        <v>432</v>
      </c>
      <c r="AI123" s="57" t="s">
        <v>432</v>
      </c>
      <c r="AJ123" s="57" t="s">
        <v>432</v>
      </c>
      <c r="AK123" s="57">
        <v>8680.3000000000011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0.7922546778430426</v>
      </c>
      <c r="G125" s="58" t="s">
        <v>432</v>
      </c>
      <c r="H125" s="58" t="s">
        <v>431</v>
      </c>
      <c r="I125" s="58">
        <v>6.576344082000001E-5</v>
      </c>
      <c r="J125" s="58">
        <v>4.3643010726E-4</v>
      </c>
      <c r="K125" s="58">
        <v>9.2268100302000001E-4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1992.8315403000001</v>
      </c>
      <c r="AL125" s="200" t="s">
        <v>426</v>
      </c>
    </row>
    <row r="126" spans="1:38" ht="26.25" customHeight="1" thickBot="1" x14ac:dyDescent="0.25">
      <c r="A126" s="55" t="s">
        <v>289</v>
      </c>
      <c r="B126" s="55" t="s">
        <v>292</v>
      </c>
      <c r="C126" s="56" t="s">
        <v>293</v>
      </c>
      <c r="D126" s="57"/>
      <c r="E126" s="58" t="s">
        <v>431</v>
      </c>
      <c r="F126" s="58" t="s">
        <v>431</v>
      </c>
      <c r="G126" s="58" t="s">
        <v>431</v>
      </c>
      <c r="H126" s="58">
        <v>9.8618400000000002E-3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41.091000000000001</v>
      </c>
      <c r="AL126" s="200" t="s">
        <v>425</v>
      </c>
    </row>
    <row r="127" spans="1:38" ht="26.25" customHeight="1" thickBot="1" x14ac:dyDescent="0.25">
      <c r="A127" s="55" t="s">
        <v>289</v>
      </c>
      <c r="B127" s="55" t="s">
        <v>294</v>
      </c>
      <c r="C127" s="56" t="s">
        <v>295</v>
      </c>
      <c r="D127" s="57"/>
      <c r="E127" s="58" t="s">
        <v>431</v>
      </c>
      <c r="F127" s="58" t="s">
        <v>431</v>
      </c>
      <c r="G127" s="58" t="s">
        <v>431</v>
      </c>
      <c r="H127" s="58">
        <v>1.6153475180991988E-3</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7.2935336000000003E-2</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1.248E-4</v>
      </c>
      <c r="F131" s="58">
        <v>3.3599999999999997E-5</v>
      </c>
      <c r="G131" s="58">
        <v>1.5360000000000002E-5</v>
      </c>
      <c r="H131" s="58" t="s">
        <v>431</v>
      </c>
      <c r="I131" s="58">
        <v>1.9439999999999999E-7</v>
      </c>
      <c r="J131" s="58">
        <v>5.1839999999999998E-6</v>
      </c>
      <c r="K131" s="58">
        <v>7.1999999999999997E-6</v>
      </c>
      <c r="L131" s="58">
        <v>1.656E-7</v>
      </c>
      <c r="M131" s="58">
        <v>9.6000000000000013E-7</v>
      </c>
      <c r="N131" s="58">
        <v>4.3200000000000001E-6</v>
      </c>
      <c r="O131" s="58">
        <v>1.44E-6</v>
      </c>
      <c r="P131" s="58">
        <v>1.5840000000000001E-3</v>
      </c>
      <c r="Q131" s="58">
        <v>9.6000000000000013E-6</v>
      </c>
      <c r="R131" s="58">
        <v>2.4000000000000003E-6</v>
      </c>
      <c r="S131" s="58">
        <v>1.4399999999999999E-5</v>
      </c>
      <c r="T131" s="58">
        <v>1.9200000000000003E-6</v>
      </c>
      <c r="U131" s="58" t="s">
        <v>431</v>
      </c>
      <c r="V131" s="58" t="s">
        <v>431</v>
      </c>
      <c r="W131" s="58">
        <v>0.14400000000000002</v>
      </c>
      <c r="X131" s="58" t="s">
        <v>434</v>
      </c>
      <c r="Y131" s="58" t="s">
        <v>434</v>
      </c>
      <c r="Z131" s="58" t="s">
        <v>434</v>
      </c>
      <c r="AA131" s="58" t="s">
        <v>434</v>
      </c>
      <c r="AB131" s="58">
        <v>1.92E-9</v>
      </c>
      <c r="AC131" s="58">
        <v>4.8000000000000004E-3</v>
      </c>
      <c r="AD131" s="58">
        <v>9.6000000000000002E-4</v>
      </c>
      <c r="AE131" s="46"/>
      <c r="AF131" s="57" t="s">
        <v>432</v>
      </c>
      <c r="AG131" s="57" t="s">
        <v>432</v>
      </c>
      <c r="AH131" s="57" t="s">
        <v>432</v>
      </c>
      <c r="AI131" s="57" t="s">
        <v>432</v>
      </c>
      <c r="AJ131" s="57" t="s">
        <v>432</v>
      </c>
      <c r="AK131" s="57">
        <v>4.8000000000000001E-2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3.7958249999999996E-3</v>
      </c>
      <c r="F133" s="58">
        <v>5.9812999999999998E-5</v>
      </c>
      <c r="G133" s="58">
        <v>5.199130000000001E-4</v>
      </c>
      <c r="H133" s="58" t="s">
        <v>432</v>
      </c>
      <c r="I133" s="58">
        <v>1.5965470000000001E-4</v>
      </c>
      <c r="J133" s="58">
        <v>1.5965470000000001E-4</v>
      </c>
      <c r="K133" s="58">
        <v>1.7741455999999999E-4</v>
      </c>
      <c r="L133" s="58" t="s">
        <v>431</v>
      </c>
      <c r="M133" s="58">
        <v>6.4414000000000019E-4</v>
      </c>
      <c r="N133" s="58">
        <v>1.3816803E-4</v>
      </c>
      <c r="O133" s="58">
        <v>2.3143030000000001E-5</v>
      </c>
      <c r="P133" s="58">
        <v>6.8554899999999997E-3</v>
      </c>
      <c r="Q133" s="58">
        <v>6.2619609999999993E-5</v>
      </c>
      <c r="R133" s="58">
        <v>6.238956E-5</v>
      </c>
      <c r="S133" s="58">
        <v>5.7190430000000003E-5</v>
      </c>
      <c r="T133" s="58">
        <v>7.9735329999999977E-5</v>
      </c>
      <c r="U133" s="58">
        <v>9.1007779999999991E-5</v>
      </c>
      <c r="V133" s="58">
        <v>7.3671212E-4</v>
      </c>
      <c r="W133" s="58">
        <v>1.24227E-4</v>
      </c>
      <c r="X133" s="58">
        <v>6.0733200000000003E-8</v>
      </c>
      <c r="Y133" s="58">
        <v>3.3173210000000003E-8</v>
      </c>
      <c r="Z133" s="58">
        <v>2.9630440000000003E-8</v>
      </c>
      <c r="AA133" s="58">
        <v>3.2160990000000003E-8</v>
      </c>
      <c r="AB133" s="58">
        <v>1.5569784000000002E-7</v>
      </c>
      <c r="AC133" s="58">
        <v>6.9014999999999994E-4</v>
      </c>
      <c r="AD133" s="58">
        <v>1.8864099999999998E-3</v>
      </c>
      <c r="AE133" s="46"/>
      <c r="AF133" s="57" t="s">
        <v>432</v>
      </c>
      <c r="AG133" s="57" t="s">
        <v>432</v>
      </c>
      <c r="AH133" s="57" t="s">
        <v>432</v>
      </c>
      <c r="AI133" s="57" t="s">
        <v>432</v>
      </c>
      <c r="AJ133" s="57" t="s">
        <v>432</v>
      </c>
      <c r="AK133" s="57">
        <v>4601</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0.20730674946097752</v>
      </c>
      <c r="F135" s="58">
        <v>4.9700146560378099E-2</v>
      </c>
      <c r="G135" s="58">
        <v>7.7409564200338135E-3</v>
      </c>
      <c r="H135" s="58" t="s">
        <v>431</v>
      </c>
      <c r="I135" s="58">
        <v>0.20874923318128805</v>
      </c>
      <c r="J135" s="58">
        <v>0.22232953822138637</v>
      </c>
      <c r="K135" s="58">
        <v>0.22706811308142635</v>
      </c>
      <c r="L135" s="58">
        <v>0.10867705077864095</v>
      </c>
      <c r="M135" s="58">
        <v>2.8291416477771625</v>
      </c>
      <c r="N135" s="58">
        <v>2.8701991780150628E-2</v>
      </c>
      <c r="O135" s="58">
        <v>3.6702697000307403E-3</v>
      </c>
      <c r="P135" s="58" t="s">
        <v>431</v>
      </c>
      <c r="Q135" s="58">
        <v>6.9524955201260338E-3</v>
      </c>
      <c r="R135" s="58">
        <v>4.6535422000307404E-4</v>
      </c>
      <c r="S135" s="58">
        <v>7.3405394000614806E-3</v>
      </c>
      <c r="T135" s="58" t="s">
        <v>431</v>
      </c>
      <c r="U135" s="58">
        <v>1.946449540021518E-3</v>
      </c>
      <c r="V135" s="58">
        <v>0.83280933766538878</v>
      </c>
      <c r="W135" s="58">
        <v>0.13759672000307399</v>
      </c>
      <c r="X135" s="58">
        <v>8.1223660760716257E-2</v>
      </c>
      <c r="Y135" s="58">
        <v>0.15547938136142325</v>
      </c>
      <c r="Z135" s="58">
        <v>0.28136458696174604</v>
      </c>
      <c r="AA135" s="58" t="s">
        <v>431</v>
      </c>
      <c r="AB135" s="58">
        <v>0.51806762908388548</v>
      </c>
      <c r="AC135" s="58" t="s">
        <v>431</v>
      </c>
      <c r="AD135" s="58" t="s">
        <v>432</v>
      </c>
      <c r="AE135" s="46"/>
      <c r="AF135" s="57" t="s">
        <v>432</v>
      </c>
      <c r="AG135" s="57" t="s">
        <v>432</v>
      </c>
      <c r="AH135" s="57" t="s">
        <v>432</v>
      </c>
      <c r="AI135" s="57" t="s">
        <v>432</v>
      </c>
      <c r="AJ135" s="57" t="s">
        <v>432</v>
      </c>
      <c r="AK135" s="57">
        <v>46.535422000307371</v>
      </c>
      <c r="AL135" s="200" t="s">
        <v>413</v>
      </c>
    </row>
    <row r="136" spans="1:38" ht="26.25" customHeight="1" thickBot="1" x14ac:dyDescent="0.25">
      <c r="A136" s="55" t="s">
        <v>289</v>
      </c>
      <c r="B136" s="55" t="s">
        <v>314</v>
      </c>
      <c r="C136" s="56" t="s">
        <v>315</v>
      </c>
      <c r="D136" s="57"/>
      <c r="E136" s="58" t="s">
        <v>432</v>
      </c>
      <c r="F136" s="58">
        <v>4.42896E-3</v>
      </c>
      <c r="G136" s="58" t="s">
        <v>432</v>
      </c>
      <c r="H136" s="58">
        <v>0.136072</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1.8861E-4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0.20075954999999998</v>
      </c>
      <c r="J139" s="58">
        <v>0.20075954999999998</v>
      </c>
      <c r="K139" s="58">
        <v>0.20075954999999998</v>
      </c>
      <c r="L139" s="58" t="s">
        <v>431</v>
      </c>
      <c r="M139" s="58" t="s">
        <v>431</v>
      </c>
      <c r="N139" s="58">
        <v>5.8438999999999995E-4</v>
      </c>
      <c r="O139" s="58">
        <v>1.1803499999999997E-3</v>
      </c>
      <c r="P139" s="58">
        <v>1.1803499999999997E-3</v>
      </c>
      <c r="Q139" s="58">
        <v>1.87233E-3</v>
      </c>
      <c r="R139" s="58">
        <v>1.78937E-3</v>
      </c>
      <c r="S139" s="58">
        <v>4.1600099999999996E-3</v>
      </c>
      <c r="T139" s="58" t="s">
        <v>431</v>
      </c>
      <c r="U139" s="58" t="s">
        <v>431</v>
      </c>
      <c r="V139" s="58" t="s">
        <v>431</v>
      </c>
      <c r="W139" s="58">
        <v>2.0171939999999999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15">
        <f>SUM(E14:E140)</f>
        <v>58.977384049949478</v>
      </c>
      <c r="F141" s="15">
        <f t="shared" ref="F141:AD141" si="0">SUM(F14:F140)</f>
        <v>68.448347058722035</v>
      </c>
      <c r="G141" s="15">
        <f t="shared" si="0"/>
        <v>16.459003306730985</v>
      </c>
      <c r="H141" s="15">
        <f t="shared" si="0"/>
        <v>29.59046487808823</v>
      </c>
      <c r="I141" s="15">
        <f t="shared" si="0"/>
        <v>34.244535539045749</v>
      </c>
      <c r="J141" s="15">
        <f t="shared" si="0"/>
        <v>50.419807724249438</v>
      </c>
      <c r="K141" s="15">
        <f t="shared" si="0"/>
        <v>84.143845282425829</v>
      </c>
      <c r="L141" s="15">
        <f t="shared" si="0"/>
        <v>4.5805854296791741</v>
      </c>
      <c r="M141" s="15">
        <f t="shared" si="0"/>
        <v>283.06477506271057</v>
      </c>
      <c r="N141" s="15">
        <f t="shared" si="0"/>
        <v>10.77791646836412</v>
      </c>
      <c r="O141" s="15">
        <f t="shared" si="0"/>
        <v>0.90951215290746212</v>
      </c>
      <c r="P141" s="15">
        <f t="shared" si="0"/>
        <v>0.44675042364203088</v>
      </c>
      <c r="Q141" s="15">
        <f t="shared" si="0"/>
        <v>0.52813350385680347</v>
      </c>
      <c r="R141" s="15">
        <f>SUM(R14:R140)</f>
        <v>2.9549043686524259</v>
      </c>
      <c r="S141" s="15">
        <f t="shared" si="0"/>
        <v>24.226430451425884</v>
      </c>
      <c r="T141" s="15">
        <f t="shared" si="0"/>
        <v>4.7075312336060264</v>
      </c>
      <c r="U141" s="15">
        <f t="shared" si="0"/>
        <v>0.52522930537800783</v>
      </c>
      <c r="V141" s="15">
        <f t="shared" si="0"/>
        <v>37.187422954896583</v>
      </c>
      <c r="W141" s="15">
        <f t="shared" si="0"/>
        <v>53.040248897730976</v>
      </c>
      <c r="X141" s="15">
        <f t="shared" si="0"/>
        <v>5.7377772153370188</v>
      </c>
      <c r="Y141" s="15">
        <f t="shared" si="0"/>
        <v>5.3850266713140496</v>
      </c>
      <c r="Z141" s="15">
        <f t="shared" si="0"/>
        <v>2.283266820817782</v>
      </c>
      <c r="AA141" s="15">
        <f t="shared" si="0"/>
        <v>3.205923481931181</v>
      </c>
      <c r="AB141" s="15">
        <f t="shared" si="0"/>
        <v>16.765279243520034</v>
      </c>
      <c r="AC141" s="15">
        <f t="shared" si="0"/>
        <v>0.84598905732224994</v>
      </c>
      <c r="AD141" s="15">
        <f t="shared" si="0"/>
        <v>4.7971468197343192</v>
      </c>
      <c r="AE141" s="47"/>
      <c r="AF141" s="15">
        <f t="shared" ref="AF141:AJ141" si="1">SUM(AF14:AF140)</f>
        <v>122369.41601284596</v>
      </c>
      <c r="AG141" s="15">
        <f t="shared" si="1"/>
        <v>28223.240307</v>
      </c>
      <c r="AH141" s="15">
        <f t="shared" si="1"/>
        <v>76530.490800880012</v>
      </c>
      <c r="AI141" s="15">
        <f t="shared" si="1"/>
        <v>53624.2043384098</v>
      </c>
      <c r="AJ141" s="15">
        <f t="shared" si="1"/>
        <v>93.25009</v>
      </c>
      <c r="AK141" s="15"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 t="s">
        <v>432</v>
      </c>
      <c r="F143" s="8" t="s">
        <v>432</v>
      </c>
      <c r="G143" s="8" t="s">
        <v>432</v>
      </c>
      <c r="H143" s="8" t="s">
        <v>432</v>
      </c>
      <c r="I143" s="8" t="s">
        <v>432</v>
      </c>
      <c r="J143" s="8" t="s">
        <v>432</v>
      </c>
      <c r="K143" s="8" t="s">
        <v>432</v>
      </c>
      <c r="L143" s="8" t="s">
        <v>432</v>
      </c>
      <c r="M143" s="8" t="s">
        <v>432</v>
      </c>
      <c r="N143" s="8" t="s">
        <v>432</v>
      </c>
      <c r="O143" s="8" t="s">
        <v>432</v>
      </c>
      <c r="P143" s="8" t="s">
        <v>432</v>
      </c>
      <c r="Q143" s="8" t="s">
        <v>432</v>
      </c>
      <c r="R143" s="8" t="s">
        <v>432</v>
      </c>
      <c r="S143" s="8" t="s">
        <v>432</v>
      </c>
      <c r="T143" s="8" t="s">
        <v>432</v>
      </c>
      <c r="U143" s="8" t="s">
        <v>432</v>
      </c>
      <c r="V143" s="8" t="s">
        <v>432</v>
      </c>
      <c r="W143" s="8" t="s">
        <v>432</v>
      </c>
      <c r="X143" s="8" t="s">
        <v>432</v>
      </c>
      <c r="Y143" s="8" t="s">
        <v>432</v>
      </c>
      <c r="Z143" s="8" t="s">
        <v>432</v>
      </c>
      <c r="AA143" s="8" t="s">
        <v>432</v>
      </c>
      <c r="AB143" s="8" t="s">
        <v>432</v>
      </c>
      <c r="AC143" s="8" t="s">
        <v>432</v>
      </c>
      <c r="AD143" s="8" t="s">
        <v>432</v>
      </c>
      <c r="AE143" s="49"/>
      <c r="AF143" s="8" t="s">
        <v>432</v>
      </c>
      <c r="AG143" s="8" t="s">
        <v>432</v>
      </c>
      <c r="AH143" s="8" t="s">
        <v>432</v>
      </c>
      <c r="AI143" s="8" t="s">
        <v>432</v>
      </c>
      <c r="AJ143" s="8" t="s">
        <v>432</v>
      </c>
      <c r="AK143" s="8" t="s">
        <v>432</v>
      </c>
      <c r="AL143" s="38" t="s">
        <v>50</v>
      </c>
    </row>
    <row r="144" spans="1:38" ht="26.25" customHeight="1" thickBot="1" x14ac:dyDescent="0.25">
      <c r="A144" s="80"/>
      <c r="B144" s="38" t="s">
        <v>349</v>
      </c>
      <c r="C144" s="81" t="s">
        <v>356</v>
      </c>
      <c r="D144" s="82" t="s">
        <v>282</v>
      </c>
      <c r="E144" s="8" t="s">
        <v>432</v>
      </c>
      <c r="F144" s="8" t="s">
        <v>432</v>
      </c>
      <c r="G144" s="8" t="s">
        <v>432</v>
      </c>
      <c r="H144" s="8" t="s">
        <v>432</v>
      </c>
      <c r="I144" s="8" t="s">
        <v>432</v>
      </c>
      <c r="J144" s="8" t="s">
        <v>432</v>
      </c>
      <c r="K144" s="8" t="s">
        <v>432</v>
      </c>
      <c r="L144" s="8" t="s">
        <v>432</v>
      </c>
      <c r="M144" s="8" t="s">
        <v>432</v>
      </c>
      <c r="N144" s="8" t="s">
        <v>432</v>
      </c>
      <c r="O144" s="8" t="s">
        <v>432</v>
      </c>
      <c r="P144" s="8" t="s">
        <v>432</v>
      </c>
      <c r="Q144" s="8" t="s">
        <v>432</v>
      </c>
      <c r="R144" s="8" t="s">
        <v>432</v>
      </c>
      <c r="S144" s="8" t="s">
        <v>432</v>
      </c>
      <c r="T144" s="8" t="s">
        <v>432</v>
      </c>
      <c r="U144" s="8" t="s">
        <v>432</v>
      </c>
      <c r="V144" s="8" t="s">
        <v>432</v>
      </c>
      <c r="W144" s="8" t="s">
        <v>432</v>
      </c>
      <c r="X144" s="8" t="s">
        <v>432</v>
      </c>
      <c r="Y144" s="8" t="s">
        <v>432</v>
      </c>
      <c r="Z144" s="8" t="s">
        <v>432</v>
      </c>
      <c r="AA144" s="8" t="s">
        <v>432</v>
      </c>
      <c r="AB144" s="8" t="s">
        <v>432</v>
      </c>
      <c r="AC144" s="8" t="s">
        <v>432</v>
      </c>
      <c r="AD144" s="8" t="s">
        <v>432</v>
      </c>
      <c r="AE144" s="49"/>
      <c r="AF144" s="8" t="s">
        <v>432</v>
      </c>
      <c r="AG144" s="8" t="s">
        <v>432</v>
      </c>
      <c r="AH144" s="8" t="s">
        <v>432</v>
      </c>
      <c r="AI144" s="8" t="s">
        <v>432</v>
      </c>
      <c r="AJ144" s="8" t="s">
        <v>432</v>
      </c>
      <c r="AK144" s="8" t="s">
        <v>432</v>
      </c>
      <c r="AL144" s="38" t="s">
        <v>50</v>
      </c>
    </row>
    <row r="145" spans="1:38" ht="26.25" customHeight="1" thickBot="1" x14ac:dyDescent="0.25">
      <c r="A145" s="80"/>
      <c r="B145" s="38" t="s">
        <v>350</v>
      </c>
      <c r="C145" s="81" t="s">
        <v>357</v>
      </c>
      <c r="D145" s="82" t="s">
        <v>282</v>
      </c>
      <c r="E145" s="8" t="s">
        <v>432</v>
      </c>
      <c r="F145" s="8" t="s">
        <v>432</v>
      </c>
      <c r="G145" s="8" t="s">
        <v>432</v>
      </c>
      <c r="H145" s="8" t="s">
        <v>432</v>
      </c>
      <c r="I145" s="8" t="s">
        <v>432</v>
      </c>
      <c r="J145" s="8" t="s">
        <v>432</v>
      </c>
      <c r="K145" s="8" t="s">
        <v>432</v>
      </c>
      <c r="L145" s="8" t="s">
        <v>432</v>
      </c>
      <c r="M145" s="8" t="s">
        <v>432</v>
      </c>
      <c r="N145" s="8" t="s">
        <v>432</v>
      </c>
      <c r="O145" s="8" t="s">
        <v>432</v>
      </c>
      <c r="P145" s="8" t="s">
        <v>432</v>
      </c>
      <c r="Q145" s="8" t="s">
        <v>432</v>
      </c>
      <c r="R145" s="8" t="s">
        <v>432</v>
      </c>
      <c r="S145" s="8" t="s">
        <v>432</v>
      </c>
      <c r="T145" s="8" t="s">
        <v>432</v>
      </c>
      <c r="U145" s="8" t="s">
        <v>432</v>
      </c>
      <c r="V145" s="8" t="s">
        <v>432</v>
      </c>
      <c r="W145" s="8" t="s">
        <v>432</v>
      </c>
      <c r="X145" s="8" t="s">
        <v>432</v>
      </c>
      <c r="Y145" s="8" t="s">
        <v>432</v>
      </c>
      <c r="Z145" s="8" t="s">
        <v>432</v>
      </c>
      <c r="AA145" s="8" t="s">
        <v>432</v>
      </c>
      <c r="AB145" s="8" t="s">
        <v>432</v>
      </c>
      <c r="AC145" s="8" t="s">
        <v>432</v>
      </c>
      <c r="AD145" s="8" t="s">
        <v>432</v>
      </c>
      <c r="AE145" s="49"/>
      <c r="AF145" s="8" t="s">
        <v>432</v>
      </c>
      <c r="AG145" s="8" t="s">
        <v>432</v>
      </c>
      <c r="AH145" s="8" t="s">
        <v>432</v>
      </c>
      <c r="AI145" s="8" t="s">
        <v>432</v>
      </c>
      <c r="AJ145" s="8" t="s">
        <v>432</v>
      </c>
      <c r="AK145" s="8" t="s">
        <v>432</v>
      </c>
      <c r="AL145" s="38" t="s">
        <v>50</v>
      </c>
    </row>
    <row r="146" spans="1:38" ht="26.25" customHeight="1" thickBot="1" x14ac:dyDescent="0.25">
      <c r="A146" s="80"/>
      <c r="B146" s="38" t="s">
        <v>351</v>
      </c>
      <c r="C146" s="81" t="s">
        <v>358</v>
      </c>
      <c r="D146" s="82" t="s">
        <v>282</v>
      </c>
      <c r="E146" s="8" t="s">
        <v>432</v>
      </c>
      <c r="F146" s="8" t="s">
        <v>432</v>
      </c>
      <c r="G146" s="8" t="s">
        <v>432</v>
      </c>
      <c r="H146" s="8" t="s">
        <v>432</v>
      </c>
      <c r="I146" s="8" t="s">
        <v>432</v>
      </c>
      <c r="J146" s="8" t="s">
        <v>432</v>
      </c>
      <c r="K146" s="8" t="s">
        <v>432</v>
      </c>
      <c r="L146" s="8" t="s">
        <v>432</v>
      </c>
      <c r="M146" s="8" t="s">
        <v>432</v>
      </c>
      <c r="N146" s="8" t="s">
        <v>432</v>
      </c>
      <c r="O146" s="8" t="s">
        <v>432</v>
      </c>
      <c r="P146" s="8" t="s">
        <v>432</v>
      </c>
      <c r="Q146" s="8" t="s">
        <v>432</v>
      </c>
      <c r="R146" s="8" t="s">
        <v>432</v>
      </c>
      <c r="S146" s="8" t="s">
        <v>432</v>
      </c>
      <c r="T146" s="8" t="s">
        <v>432</v>
      </c>
      <c r="U146" s="8" t="s">
        <v>432</v>
      </c>
      <c r="V146" s="8" t="s">
        <v>432</v>
      </c>
      <c r="W146" s="8" t="s">
        <v>432</v>
      </c>
      <c r="X146" s="8" t="s">
        <v>432</v>
      </c>
      <c r="Y146" s="8" t="s">
        <v>432</v>
      </c>
      <c r="Z146" s="8" t="s">
        <v>432</v>
      </c>
      <c r="AA146" s="8" t="s">
        <v>432</v>
      </c>
      <c r="AB146" s="8" t="s">
        <v>432</v>
      </c>
      <c r="AC146" s="8" t="s">
        <v>432</v>
      </c>
      <c r="AD146" s="8" t="s">
        <v>432</v>
      </c>
      <c r="AE146" s="49"/>
      <c r="AF146" s="8" t="s">
        <v>432</v>
      </c>
      <c r="AG146" s="8" t="s">
        <v>432</v>
      </c>
      <c r="AH146" s="8" t="s">
        <v>432</v>
      </c>
      <c r="AI146" s="8" t="s">
        <v>432</v>
      </c>
      <c r="AJ146" s="8" t="s">
        <v>432</v>
      </c>
      <c r="AK146" s="8" t="s">
        <v>432</v>
      </c>
      <c r="AL146" s="38" t="s">
        <v>50</v>
      </c>
    </row>
    <row r="147" spans="1:38" ht="26.25" customHeight="1" thickBot="1" x14ac:dyDescent="0.25">
      <c r="A147" s="80"/>
      <c r="B147" s="38" t="s">
        <v>352</v>
      </c>
      <c r="C147" s="81" t="s">
        <v>359</v>
      </c>
      <c r="D147" s="82" t="s">
        <v>282</v>
      </c>
      <c r="E147" s="8" t="s">
        <v>432</v>
      </c>
      <c r="F147" s="8" t="s">
        <v>432</v>
      </c>
      <c r="G147" s="8" t="s">
        <v>432</v>
      </c>
      <c r="H147" s="8" t="s">
        <v>432</v>
      </c>
      <c r="I147" s="8" t="s">
        <v>432</v>
      </c>
      <c r="J147" s="8" t="s">
        <v>432</v>
      </c>
      <c r="K147" s="8" t="s">
        <v>432</v>
      </c>
      <c r="L147" s="8" t="s">
        <v>432</v>
      </c>
      <c r="M147" s="8" t="s">
        <v>432</v>
      </c>
      <c r="N147" s="8" t="s">
        <v>432</v>
      </c>
      <c r="O147" s="8" t="s">
        <v>432</v>
      </c>
      <c r="P147" s="8" t="s">
        <v>432</v>
      </c>
      <c r="Q147" s="8" t="s">
        <v>432</v>
      </c>
      <c r="R147" s="8" t="s">
        <v>432</v>
      </c>
      <c r="S147" s="8" t="s">
        <v>432</v>
      </c>
      <c r="T147" s="8" t="s">
        <v>432</v>
      </c>
      <c r="U147" s="8" t="s">
        <v>432</v>
      </c>
      <c r="V147" s="8" t="s">
        <v>432</v>
      </c>
      <c r="W147" s="8" t="s">
        <v>432</v>
      </c>
      <c r="X147" s="8" t="s">
        <v>432</v>
      </c>
      <c r="Y147" s="8" t="s">
        <v>432</v>
      </c>
      <c r="Z147" s="8" t="s">
        <v>432</v>
      </c>
      <c r="AA147" s="8" t="s">
        <v>432</v>
      </c>
      <c r="AB147" s="8" t="s">
        <v>432</v>
      </c>
      <c r="AC147" s="8" t="s">
        <v>432</v>
      </c>
      <c r="AD147" s="8" t="s">
        <v>432</v>
      </c>
      <c r="AE147" s="49"/>
      <c r="AF147" s="8" t="s">
        <v>432</v>
      </c>
      <c r="AG147" s="8" t="s">
        <v>432</v>
      </c>
      <c r="AH147" s="8" t="s">
        <v>432</v>
      </c>
      <c r="AI147" s="8" t="s">
        <v>432</v>
      </c>
      <c r="AJ147" s="8" t="s">
        <v>432</v>
      </c>
      <c r="AK147" s="8" t="s">
        <v>432</v>
      </c>
      <c r="AL147" s="38" t="s">
        <v>50</v>
      </c>
    </row>
    <row r="148" spans="1:38" ht="26.25" customHeight="1" thickBot="1" x14ac:dyDescent="0.25">
      <c r="A148" s="80"/>
      <c r="B148" s="38" t="s">
        <v>353</v>
      </c>
      <c r="C148" s="81" t="s">
        <v>360</v>
      </c>
      <c r="D148" s="82" t="s">
        <v>282</v>
      </c>
      <c r="E148" s="8" t="s">
        <v>432</v>
      </c>
      <c r="F148" s="8" t="s">
        <v>432</v>
      </c>
      <c r="G148" s="8" t="s">
        <v>432</v>
      </c>
      <c r="H148" s="8" t="s">
        <v>432</v>
      </c>
      <c r="I148" s="8" t="s">
        <v>432</v>
      </c>
      <c r="J148" s="8" t="s">
        <v>432</v>
      </c>
      <c r="K148" s="8" t="s">
        <v>432</v>
      </c>
      <c r="L148" s="8" t="s">
        <v>432</v>
      </c>
      <c r="M148" s="8" t="s">
        <v>432</v>
      </c>
      <c r="N148" s="8" t="s">
        <v>432</v>
      </c>
      <c r="O148" s="8" t="s">
        <v>432</v>
      </c>
      <c r="P148" s="8" t="s">
        <v>432</v>
      </c>
      <c r="Q148" s="8" t="s">
        <v>432</v>
      </c>
      <c r="R148" s="8" t="s">
        <v>432</v>
      </c>
      <c r="S148" s="8" t="s">
        <v>432</v>
      </c>
      <c r="T148" s="8" t="s">
        <v>432</v>
      </c>
      <c r="U148" s="8" t="s">
        <v>432</v>
      </c>
      <c r="V148" s="8" t="s">
        <v>432</v>
      </c>
      <c r="W148" s="8" t="s">
        <v>432</v>
      </c>
      <c r="X148" s="8" t="s">
        <v>432</v>
      </c>
      <c r="Y148" s="8" t="s">
        <v>432</v>
      </c>
      <c r="Z148" s="8" t="s">
        <v>432</v>
      </c>
      <c r="AA148" s="8" t="s">
        <v>432</v>
      </c>
      <c r="AB148" s="8" t="s">
        <v>432</v>
      </c>
      <c r="AC148" s="8" t="s">
        <v>432</v>
      </c>
      <c r="AD148" s="8" t="s">
        <v>432</v>
      </c>
      <c r="AE148" s="49"/>
      <c r="AF148" s="8" t="s">
        <v>432</v>
      </c>
      <c r="AG148" s="8" t="s">
        <v>432</v>
      </c>
      <c r="AH148" s="8" t="s">
        <v>432</v>
      </c>
      <c r="AI148" s="8" t="s">
        <v>432</v>
      </c>
      <c r="AJ148" s="8" t="s">
        <v>432</v>
      </c>
      <c r="AK148" s="8" t="s">
        <v>432</v>
      </c>
      <c r="AL148" s="38" t="s">
        <v>414</v>
      </c>
    </row>
    <row r="149" spans="1:38" ht="26.25" customHeight="1" thickBot="1" x14ac:dyDescent="0.25">
      <c r="A149" s="80"/>
      <c r="B149" s="38" t="s">
        <v>354</v>
      </c>
      <c r="C149" s="81" t="s">
        <v>361</v>
      </c>
      <c r="D149" s="82" t="s">
        <v>282</v>
      </c>
      <c r="E149" s="8" t="s">
        <v>432</v>
      </c>
      <c r="F149" s="8" t="s">
        <v>432</v>
      </c>
      <c r="G149" s="8" t="s">
        <v>432</v>
      </c>
      <c r="H149" s="8" t="s">
        <v>432</v>
      </c>
      <c r="I149" s="8" t="s">
        <v>432</v>
      </c>
      <c r="J149" s="8" t="s">
        <v>432</v>
      </c>
      <c r="K149" s="8" t="s">
        <v>432</v>
      </c>
      <c r="L149" s="8" t="s">
        <v>432</v>
      </c>
      <c r="M149" s="8" t="s">
        <v>432</v>
      </c>
      <c r="N149" s="8" t="s">
        <v>432</v>
      </c>
      <c r="O149" s="8" t="s">
        <v>432</v>
      </c>
      <c r="P149" s="8" t="s">
        <v>432</v>
      </c>
      <c r="Q149" s="8" t="s">
        <v>432</v>
      </c>
      <c r="R149" s="8" t="s">
        <v>432</v>
      </c>
      <c r="S149" s="8" t="s">
        <v>432</v>
      </c>
      <c r="T149" s="8" t="s">
        <v>432</v>
      </c>
      <c r="U149" s="8" t="s">
        <v>432</v>
      </c>
      <c r="V149" s="8" t="s">
        <v>432</v>
      </c>
      <c r="W149" s="8" t="s">
        <v>432</v>
      </c>
      <c r="X149" s="8" t="s">
        <v>432</v>
      </c>
      <c r="Y149" s="8" t="s">
        <v>432</v>
      </c>
      <c r="Z149" s="8" t="s">
        <v>432</v>
      </c>
      <c r="AA149" s="8" t="s">
        <v>432</v>
      </c>
      <c r="AB149" s="8" t="s">
        <v>432</v>
      </c>
      <c r="AC149" s="8" t="s">
        <v>432</v>
      </c>
      <c r="AD149" s="8" t="s">
        <v>432</v>
      </c>
      <c r="AE149" s="49"/>
      <c r="AF149" s="8" t="s">
        <v>432</v>
      </c>
      <c r="AG149" s="8" t="s">
        <v>432</v>
      </c>
      <c r="AH149" s="8" t="s">
        <v>432</v>
      </c>
      <c r="AI149" s="8" t="s">
        <v>432</v>
      </c>
      <c r="AJ149" s="8" t="s">
        <v>432</v>
      </c>
      <c r="AK149" s="8"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25">
      <c r="A152" s="85"/>
      <c r="B152" s="86" t="s">
        <v>368</v>
      </c>
      <c r="C152" s="87" t="s">
        <v>365</v>
      </c>
      <c r="D152" s="85" t="s">
        <v>298</v>
      </c>
      <c r="E152" s="10">
        <f>E141 + E151 + IF(AND(OR($B$4="AT",$B$4="BE",$B$4="CH",$B$4="GB",$B$4="IE",$B$4="LT",$B$4="LU",$B$4="NL"),SUM(E143:E149)&gt;0),SUM(E143:E149)-SUM(E27:E33),0)</f>
        <v>58.977384049949478</v>
      </c>
      <c r="F152" s="10">
        <f t="shared" ref="F152:AD152" si="2">F141 + F151 + IF(AND(OR($B$4="AT",$B$4="BE",$B$4="CH",$B$4="GB",$B$4="IE",$B$4="LT",$B$4="LU",$B$4="NL"),SUM(F143:F149)&gt;0),SUM(F143:F149)-SUM(F27:F33),0)</f>
        <v>68.448347058722035</v>
      </c>
      <c r="G152" s="10">
        <f t="shared" si="2"/>
        <v>16.459003306730985</v>
      </c>
      <c r="H152" s="10">
        <f t="shared" si="2"/>
        <v>29.59046487808823</v>
      </c>
      <c r="I152" s="10">
        <f t="shared" si="2"/>
        <v>34.244535539045749</v>
      </c>
      <c r="J152" s="10">
        <f t="shared" si="2"/>
        <v>50.419807724249438</v>
      </c>
      <c r="K152" s="10">
        <f t="shared" si="2"/>
        <v>84.143845282425829</v>
      </c>
      <c r="L152" s="10">
        <f t="shared" si="2"/>
        <v>4.5805854296791741</v>
      </c>
      <c r="M152" s="10">
        <f t="shared" si="2"/>
        <v>283.06477506271057</v>
      </c>
      <c r="N152" s="10">
        <f t="shared" si="2"/>
        <v>10.77791646836412</v>
      </c>
      <c r="O152" s="10">
        <f t="shared" si="2"/>
        <v>0.90951215290746212</v>
      </c>
      <c r="P152" s="10">
        <f t="shared" si="2"/>
        <v>0.44675042364203088</v>
      </c>
      <c r="Q152" s="10">
        <f t="shared" si="2"/>
        <v>0.52813350385680347</v>
      </c>
      <c r="R152" s="10">
        <f t="shared" si="2"/>
        <v>2.9549043686524259</v>
      </c>
      <c r="S152" s="10">
        <f t="shared" si="2"/>
        <v>24.226430451425884</v>
      </c>
      <c r="T152" s="10">
        <f t="shared" si="2"/>
        <v>4.7075312336060264</v>
      </c>
      <c r="U152" s="10">
        <f t="shared" si="2"/>
        <v>0.52522930537800783</v>
      </c>
      <c r="V152" s="10">
        <f t="shared" si="2"/>
        <v>37.187422954896583</v>
      </c>
      <c r="W152" s="10">
        <f t="shared" si="2"/>
        <v>53.040248897730976</v>
      </c>
      <c r="X152" s="10">
        <f t="shared" si="2"/>
        <v>5.7377772153370188</v>
      </c>
      <c r="Y152" s="10">
        <f t="shared" si="2"/>
        <v>5.3850266713140496</v>
      </c>
      <c r="Z152" s="10">
        <f t="shared" si="2"/>
        <v>2.283266820817782</v>
      </c>
      <c r="AA152" s="10">
        <f t="shared" si="2"/>
        <v>3.205923481931181</v>
      </c>
      <c r="AB152" s="10">
        <f t="shared" si="2"/>
        <v>16.765279243520034</v>
      </c>
      <c r="AC152" s="10">
        <f t="shared" si="2"/>
        <v>0.84598905732224994</v>
      </c>
      <c r="AD152" s="10">
        <f t="shared" si="2"/>
        <v>4.7971468197343192</v>
      </c>
      <c r="AE152" s="49"/>
      <c r="AF152" s="10"/>
      <c r="AG152" s="10"/>
      <c r="AH152" s="10"/>
      <c r="AI152" s="10"/>
      <c r="AJ152" s="10"/>
      <c r="AK152" s="10"/>
      <c r="AL152" s="40"/>
    </row>
    <row r="153" spans="1:38" ht="26.25" customHeight="1" thickBot="1" x14ac:dyDescent="0.25">
      <c r="A153" s="83"/>
      <c r="B153" s="39" t="s">
        <v>327</v>
      </c>
      <c r="C153" s="84" t="s">
        <v>371</v>
      </c>
      <c r="D153" s="83"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25">
      <c r="A154" s="85"/>
      <c r="B154" s="86" t="s">
        <v>369</v>
      </c>
      <c r="C154" s="87" t="s">
        <v>366</v>
      </c>
      <c r="D154" s="85" t="s">
        <v>325</v>
      </c>
      <c r="E154" s="10">
        <f>E141 + E153 - IF(OR($B$6=2005,$B$6&gt;=2020),SUM(E99:E122),0) + IF(AND(OR($B$4="AT",$B$4="BE",$B$4="CH",$B$4="GB",$B$4="IE",$B$4="LT",$B$4="LU",$B$4="NL"),SUM(E143:E149)&gt;0),SUM(E143:E149)-SUM(E27:E33),0)</f>
        <v>58.977384049949478</v>
      </c>
      <c r="F154" s="10">
        <f>F141 + F153 - IF(OR($B$6=2005,$B$6&gt;=2020),SUM(F99:F122),0) + IF(AND(OR($B$4="AT",$B$4="BE",$B$4="CH",$B$4="GB",$B$4="IE",$B$4="LT",$B$4="LU",$B$4="NL"),SUM(F143:F149)&gt;0),SUM(F143:F149)-SUM(F27:F33),0)</f>
        <v>68.448347058722035</v>
      </c>
      <c r="G154" s="10">
        <f>G141 + G153 + IF(AND(OR($B$4="AT",$B$4="BE",$B$4="CH",$B$4="GB",$B$4="IE",$B$4="LT",$B$4="LU",$B$4="NL"),SUM(G143:G149)&gt;0),SUM(G143:G149)-SUM(G27:G33),0)</f>
        <v>16.459003306730985</v>
      </c>
      <c r="H154" s="10">
        <f t="shared" ref="H154:AD154" si="3">H141 + H153 + IF(AND(OR($B$4="AT",$B$4="BE",$B$4="CH",$B$4="GB",$B$4="IE",$B$4="LT",$B$4="LU",$B$4="NL"),SUM(H143:H149)&gt;0),SUM(H143:H149)-SUM(H27:H33),0)</f>
        <v>29.59046487808823</v>
      </c>
      <c r="I154" s="10">
        <f>I141 + I153 + IF(AND(OR($B$4="AT",$B$4="BE",$B$4="CH",$B$4="GB",$B$4="IE",$B$4="LT",$B$4="LU",$B$4="NL"),SUM(I143:I149)&gt;0),SUM(I143:I149)-SUM(I27:I33),0)</f>
        <v>34.244535539045749</v>
      </c>
      <c r="J154" s="10">
        <f t="shared" si="3"/>
        <v>50.419807724249438</v>
      </c>
      <c r="K154" s="10">
        <f t="shared" si="3"/>
        <v>84.143845282425829</v>
      </c>
      <c r="L154" s="10">
        <f t="shared" si="3"/>
        <v>4.5805854296791741</v>
      </c>
      <c r="M154" s="10">
        <f t="shared" si="3"/>
        <v>283.06477506271057</v>
      </c>
      <c r="N154" s="10">
        <f t="shared" si="3"/>
        <v>10.77791646836412</v>
      </c>
      <c r="O154" s="10">
        <f t="shared" si="3"/>
        <v>0.90951215290746212</v>
      </c>
      <c r="P154" s="10">
        <f t="shared" si="3"/>
        <v>0.44675042364203088</v>
      </c>
      <c r="Q154" s="10">
        <f t="shared" si="3"/>
        <v>0.52813350385680347</v>
      </c>
      <c r="R154" s="10">
        <f t="shared" si="3"/>
        <v>2.9549043686524259</v>
      </c>
      <c r="S154" s="10">
        <f t="shared" si="3"/>
        <v>24.226430451425884</v>
      </c>
      <c r="T154" s="10">
        <f t="shared" si="3"/>
        <v>4.7075312336060264</v>
      </c>
      <c r="U154" s="10">
        <f t="shared" si="3"/>
        <v>0.52522930537800783</v>
      </c>
      <c r="V154" s="10">
        <f t="shared" si="3"/>
        <v>37.187422954896583</v>
      </c>
      <c r="W154" s="10">
        <f t="shared" si="3"/>
        <v>53.040248897730976</v>
      </c>
      <c r="X154" s="10">
        <f t="shared" si="3"/>
        <v>5.7377772153370188</v>
      </c>
      <c r="Y154" s="10">
        <f t="shared" si="3"/>
        <v>5.3850266713140496</v>
      </c>
      <c r="Z154" s="10">
        <f t="shared" si="3"/>
        <v>2.283266820817782</v>
      </c>
      <c r="AA154" s="10">
        <f t="shared" si="3"/>
        <v>3.205923481931181</v>
      </c>
      <c r="AB154" s="10">
        <f t="shared" si="3"/>
        <v>16.765279243520034</v>
      </c>
      <c r="AC154" s="10">
        <f t="shared" si="3"/>
        <v>0.84598905732224994</v>
      </c>
      <c r="AD154" s="10">
        <f t="shared" si="3"/>
        <v>4.7971468197343192</v>
      </c>
      <c r="AE154" s="51"/>
      <c r="AF154" s="10"/>
      <c r="AG154" s="10"/>
      <c r="AH154" s="10"/>
      <c r="AI154" s="10"/>
      <c r="AJ154" s="10"/>
      <c r="AK154" s="10"/>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1.6585345801273359</v>
      </c>
      <c r="F157" s="93">
        <v>7.8524384553029694E-2</v>
      </c>
      <c r="G157" s="93">
        <v>0.27658435906500001</v>
      </c>
      <c r="H157" s="93" t="s">
        <v>431</v>
      </c>
      <c r="I157" s="93">
        <v>1.1264096531151837E-2</v>
      </c>
      <c r="J157" s="93">
        <v>1.1264096531151837E-2</v>
      </c>
      <c r="K157" s="93">
        <v>1.1264096531151837E-2</v>
      </c>
      <c r="L157" s="93">
        <v>1.3438994029298151E-3</v>
      </c>
      <c r="M157" s="93">
        <v>0.34813419618060848</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4388.7645796927518</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0.10750338227552</v>
      </c>
      <c r="F158" s="93">
        <v>5.1529428800359996E-3</v>
      </c>
      <c r="G158" s="93">
        <v>1.78223388E-2</v>
      </c>
      <c r="H158" s="93" t="s">
        <v>431</v>
      </c>
      <c r="I158" s="93">
        <v>7.2477013505120006E-4</v>
      </c>
      <c r="J158" s="93">
        <v>7.2477013505120006E-4</v>
      </c>
      <c r="K158" s="93">
        <v>7.2477013505120006E-4</v>
      </c>
      <c r="L158" s="93">
        <v>7.8039642447199988E-5</v>
      </c>
      <c r="M158" s="93">
        <v>2.2381674516992002E-2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282.80015698695036</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0.31640040990000001</v>
      </c>
      <c r="F159" s="93">
        <v>1.0899960200000001E-2</v>
      </c>
      <c r="G159" s="93">
        <v>9.1999585800000006E-2</v>
      </c>
      <c r="H159" s="93">
        <v>2.7983620000000002E-5</v>
      </c>
      <c r="I159" s="93">
        <v>1.8200257600000002E-2</v>
      </c>
      <c r="J159" s="93">
        <v>2.0100309100000005E-2</v>
      </c>
      <c r="K159" s="93">
        <v>2.0100309100000005E-2</v>
      </c>
      <c r="L159" s="93">
        <v>2.4491610000000002E-5</v>
      </c>
      <c r="M159" s="93">
        <v>2.9600488699999997E-2</v>
      </c>
      <c r="N159" s="93">
        <v>6.6999200000000011E-4</v>
      </c>
      <c r="O159" s="93">
        <v>7.0279140000000006E-5</v>
      </c>
      <c r="P159" s="93">
        <v>9.0181999999999998E-5</v>
      </c>
      <c r="Q159" s="93">
        <v>2.0801918000000002E-3</v>
      </c>
      <c r="R159" s="93">
        <v>2.2094221100000004E-3</v>
      </c>
      <c r="S159" s="93">
        <v>4.6297238399999998E-3</v>
      </c>
      <c r="T159" s="93">
        <v>9.7000257339999993E-2</v>
      </c>
      <c r="U159" s="93">
        <v>7.3056521000000021E-4</v>
      </c>
      <c r="V159" s="93">
        <v>4.8002003599999996E-3</v>
      </c>
      <c r="W159" s="93">
        <v>1.5393017000000003E-3</v>
      </c>
      <c r="X159" s="93">
        <v>1.1999997530000001E-4</v>
      </c>
      <c r="Y159" s="93">
        <v>2.0000005092999997E-4</v>
      </c>
      <c r="Z159" s="93" t="s">
        <v>431</v>
      </c>
      <c r="AA159" s="93" t="s">
        <v>431</v>
      </c>
      <c r="AB159" s="93">
        <v>3.2000002622999997E-4</v>
      </c>
      <c r="AC159" s="93">
        <v>4.9945130000000003E-4</v>
      </c>
      <c r="AD159" s="93">
        <v>1.7476944999999999E-3</v>
      </c>
      <c r="AE159" s="49"/>
      <c r="AF159" s="93">
        <v>163.28</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0.19989999999999999</v>
      </c>
      <c r="F163" s="97">
        <v>0.59970000000000001</v>
      </c>
      <c r="G163" s="97">
        <v>3.9980000000000002E-2</v>
      </c>
      <c r="H163" s="97">
        <v>3.9980000000000002E-2</v>
      </c>
      <c r="I163" s="97">
        <v>1.9990000000000001</v>
      </c>
      <c r="J163" s="97">
        <v>2.3988</v>
      </c>
      <c r="K163" s="97">
        <v>3.5981999999999998</v>
      </c>
      <c r="L163" s="97">
        <v>0.17990999999999999</v>
      </c>
      <c r="M163" s="97">
        <v>5.9969999999999999</v>
      </c>
      <c r="N163" s="97" t="s">
        <v>432</v>
      </c>
      <c r="O163" s="97" t="s">
        <v>432</v>
      </c>
      <c r="P163" s="97">
        <v>2.7986E-3</v>
      </c>
      <c r="Q163" s="97" t="s">
        <v>432</v>
      </c>
      <c r="R163" s="97" t="s">
        <v>432</v>
      </c>
      <c r="S163" s="97" t="s">
        <v>432</v>
      </c>
      <c r="T163" s="97" t="s">
        <v>432</v>
      </c>
      <c r="U163" s="97" t="s">
        <v>432</v>
      </c>
      <c r="V163" s="97" t="s">
        <v>432</v>
      </c>
      <c r="W163" s="97">
        <v>0.79959999999999987</v>
      </c>
      <c r="X163" s="97">
        <v>0.15992000000000001</v>
      </c>
      <c r="Y163" s="97">
        <v>0.27986</v>
      </c>
      <c r="Z163" s="97">
        <v>0.27986</v>
      </c>
      <c r="AA163" s="97">
        <v>0.35981999999999997</v>
      </c>
      <c r="AB163" s="97">
        <v>1.0794600000000001</v>
      </c>
      <c r="AC163" s="97" t="s">
        <v>432</v>
      </c>
      <c r="AD163" s="97" t="s">
        <v>432</v>
      </c>
      <c r="AE163" s="50"/>
      <c r="AF163" s="97" t="s">
        <v>432</v>
      </c>
      <c r="AG163" s="97" t="s">
        <v>432</v>
      </c>
      <c r="AH163" s="97" t="s">
        <v>432</v>
      </c>
      <c r="AI163" s="97" t="s">
        <v>432</v>
      </c>
      <c r="AJ163" s="97" t="s">
        <v>432</v>
      </c>
      <c r="AK163" s="97">
        <v>1999</v>
      </c>
      <c r="AL163" s="45" t="s">
        <v>345</v>
      </c>
    </row>
    <row r="164" spans="1:38" ht="26.25" customHeight="1" thickBot="1" x14ac:dyDescent="0.25">
      <c r="A164" s="45" t="s">
        <v>340</v>
      </c>
      <c r="B164" s="45" t="s">
        <v>346</v>
      </c>
      <c r="C164" s="96" t="s">
        <v>347</v>
      </c>
      <c r="D164" s="97"/>
      <c r="E164" s="97" t="s">
        <v>432</v>
      </c>
      <c r="F164" s="97" t="s">
        <v>432</v>
      </c>
      <c r="G164" s="97" t="s">
        <v>432</v>
      </c>
      <c r="H164" s="97">
        <v>0.39117528000000007</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2014</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2014</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5.1437400179200008</v>
      </c>
      <c r="F14" s="58">
        <v>0.21366918619373002</v>
      </c>
      <c r="G14" s="58">
        <v>3.7928030287635988</v>
      </c>
      <c r="H14" s="58">
        <v>9.505508177426002E-3</v>
      </c>
      <c r="I14" s="58">
        <v>0.23722799406240003</v>
      </c>
      <c r="J14" s="58">
        <v>0.33597640006239998</v>
      </c>
      <c r="K14" s="58">
        <v>0.49985170006239998</v>
      </c>
      <c r="L14" s="58">
        <v>9.6106391824959999E-3</v>
      </c>
      <c r="M14" s="58">
        <v>0.37947933832000003</v>
      </c>
      <c r="N14" s="58">
        <v>0.25295285060088002</v>
      </c>
      <c r="O14" s="58">
        <v>7.4533287400719997E-3</v>
      </c>
      <c r="P14" s="58">
        <v>0.18666056320800001</v>
      </c>
      <c r="Q14" s="58">
        <v>8.9039325438202976E-2</v>
      </c>
      <c r="R14" s="58">
        <v>0.120206177103827</v>
      </c>
      <c r="S14" s="58">
        <v>0.145699792041211</v>
      </c>
      <c r="T14" s="58">
        <v>0.51914423180104008</v>
      </c>
      <c r="U14" s="58">
        <v>9.2441189706552983E-3</v>
      </c>
      <c r="V14" s="58">
        <v>0.47685847643137008</v>
      </c>
      <c r="W14" s="58">
        <v>0.29997338890201009</v>
      </c>
      <c r="X14" s="58">
        <v>1.4851076196858229E-3</v>
      </c>
      <c r="Y14" s="58">
        <v>6.80904952245141E-4</v>
      </c>
      <c r="Z14" s="58">
        <v>1.5670267893548852E-4</v>
      </c>
      <c r="AA14" s="58">
        <v>2.8848686809438198E-4</v>
      </c>
      <c r="AB14" s="58">
        <v>2.6112021189608342E-3</v>
      </c>
      <c r="AC14" s="58">
        <v>2.0175985523600004E-2</v>
      </c>
      <c r="AD14" s="58">
        <v>3.8894108149637603</v>
      </c>
      <c r="AE14" s="46"/>
      <c r="AF14" s="57">
        <v>1438.64921355</v>
      </c>
      <c r="AG14" s="57">
        <v>22854.38078</v>
      </c>
      <c r="AH14" s="57">
        <v>15187.114343270001</v>
      </c>
      <c r="AI14" s="57">
        <v>2061.5400800000002</v>
      </c>
      <c r="AJ14" s="57" t="s">
        <v>430</v>
      </c>
      <c r="AK14" s="57" t="s">
        <v>432</v>
      </c>
      <c r="AL14" s="200" t="s">
        <v>50</v>
      </c>
    </row>
    <row r="15" spans="1:38" ht="26.25" customHeight="1" thickBot="1" x14ac:dyDescent="0.25">
      <c r="A15" s="55" t="s">
        <v>54</v>
      </c>
      <c r="B15" s="55" t="s">
        <v>55</v>
      </c>
      <c r="C15" s="56" t="s">
        <v>56</v>
      </c>
      <c r="D15" s="57"/>
      <c r="E15" s="58">
        <v>1.9039749839999998</v>
      </c>
      <c r="F15" s="58">
        <v>5.5385945199999995E-2</v>
      </c>
      <c r="G15" s="58">
        <v>1.91999150168</v>
      </c>
      <c r="H15" s="58" t="s">
        <v>431</v>
      </c>
      <c r="I15" s="58">
        <v>0.10047853279999999</v>
      </c>
      <c r="J15" s="58">
        <v>0.12908612959999999</v>
      </c>
      <c r="K15" s="58">
        <v>0.17432937999999995</v>
      </c>
      <c r="L15" s="58">
        <v>7.1129480575999994E-3</v>
      </c>
      <c r="M15" s="58">
        <v>0.42392418719999997</v>
      </c>
      <c r="N15" s="58">
        <v>4.3150411659999992E-2</v>
      </c>
      <c r="O15" s="58">
        <v>1.4181357130000001E-2</v>
      </c>
      <c r="P15" s="58">
        <v>3.1635351519999997E-3</v>
      </c>
      <c r="Q15" s="58">
        <v>2.3922777319999998E-2</v>
      </c>
      <c r="R15" s="58">
        <v>5.4181311761600001E-2</v>
      </c>
      <c r="S15" s="58">
        <v>5.6965980056159993E-2</v>
      </c>
      <c r="T15" s="58">
        <v>1.8832335200715997</v>
      </c>
      <c r="U15" s="58">
        <v>1.4994084111999997E-2</v>
      </c>
      <c r="V15" s="58">
        <v>0.69440121933999988</v>
      </c>
      <c r="W15" s="58">
        <v>1.4763210000000002E-2</v>
      </c>
      <c r="X15" s="58">
        <v>1.1337643880000002E-5</v>
      </c>
      <c r="Y15" s="58">
        <v>3.9038765199999997E-5</v>
      </c>
      <c r="Z15" s="58">
        <v>3.030476012E-5</v>
      </c>
      <c r="AA15" s="58">
        <v>4.0971277960000006E-5</v>
      </c>
      <c r="AB15" s="58">
        <v>1.2165244716000001E-4</v>
      </c>
      <c r="AC15" s="58" t="s">
        <v>431</v>
      </c>
      <c r="AD15" s="58" t="s">
        <v>431</v>
      </c>
      <c r="AE15" s="46"/>
      <c r="AF15" s="57">
        <v>16601.572</v>
      </c>
      <c r="AG15" s="57" t="s">
        <v>432</v>
      </c>
      <c r="AH15" s="57">
        <v>5349.16</v>
      </c>
      <c r="AI15" s="57" t="s">
        <v>430</v>
      </c>
      <c r="AJ15" s="57" t="s">
        <v>430</v>
      </c>
      <c r="AK15" s="57" t="s">
        <v>432</v>
      </c>
      <c r="AL15" s="200" t="s">
        <v>50</v>
      </c>
    </row>
    <row r="16" spans="1:38" ht="26.25" customHeight="1" thickBot="1" x14ac:dyDescent="0.25">
      <c r="A16" s="55" t="s">
        <v>54</v>
      </c>
      <c r="B16" s="55" t="s">
        <v>57</v>
      </c>
      <c r="C16" s="56" t="s">
        <v>58</v>
      </c>
      <c r="D16" s="57"/>
      <c r="E16" s="58">
        <v>0.23606888000000001</v>
      </c>
      <c r="F16" s="58">
        <v>7.3372759999999995E-2</v>
      </c>
      <c r="G16" s="58">
        <v>2.1373804000000001E-3</v>
      </c>
      <c r="H16" s="58">
        <v>4.7851799999999999E-4</v>
      </c>
      <c r="I16" s="58">
        <v>2.4882936000000001E-3</v>
      </c>
      <c r="J16" s="58">
        <v>2.4882936000000001E-3</v>
      </c>
      <c r="K16" s="58">
        <v>2.4882936000000001E-3</v>
      </c>
      <c r="L16" s="58">
        <v>9.9531743999999988E-5</v>
      </c>
      <c r="M16" s="58">
        <v>9.2513479999999995E-2</v>
      </c>
      <c r="N16" s="58">
        <v>3.5091319999999995E-5</v>
      </c>
      <c r="O16" s="58">
        <v>2.8711079999999997E-6</v>
      </c>
      <c r="P16" s="58">
        <v>3.1901200000000003E-4</v>
      </c>
      <c r="Q16" s="58">
        <v>3.1901200000000003E-4</v>
      </c>
      <c r="R16" s="58">
        <v>4.1471559999999995E-5</v>
      </c>
      <c r="S16" s="58">
        <v>8.2943120000000007E-6</v>
      </c>
      <c r="T16" s="58">
        <v>4.1471559999999995E-5</v>
      </c>
      <c r="U16" s="58">
        <v>1.8502695999999999E-4</v>
      </c>
      <c r="V16" s="58">
        <v>2.3287875999999999E-3</v>
      </c>
      <c r="W16" s="58">
        <v>1.6588624000000002E-3</v>
      </c>
      <c r="X16" s="58">
        <v>2.2968864000000002E-6</v>
      </c>
      <c r="Y16" s="58">
        <v>9.251348000000002E-6</v>
      </c>
      <c r="Z16" s="58">
        <v>3.5091320000000009E-6</v>
      </c>
      <c r="AA16" s="58">
        <v>3.4453296000000005E-6</v>
      </c>
      <c r="AB16" s="58">
        <v>1.8502696000000004E-5</v>
      </c>
      <c r="AC16" s="58" t="s">
        <v>431</v>
      </c>
      <c r="AD16" s="58" t="s">
        <v>431</v>
      </c>
      <c r="AE16" s="46"/>
      <c r="AF16" s="57" t="s">
        <v>430</v>
      </c>
      <c r="AG16" s="57" t="s">
        <v>430</v>
      </c>
      <c r="AH16" s="57">
        <v>3172.82</v>
      </c>
      <c r="AI16" s="57">
        <v>17.3</v>
      </c>
      <c r="AJ16" s="57" t="s">
        <v>430</v>
      </c>
      <c r="AK16" s="57" t="s">
        <v>432</v>
      </c>
      <c r="AL16" s="200" t="s">
        <v>50</v>
      </c>
    </row>
    <row r="17" spans="1:38" ht="26.25" customHeight="1" thickBot="1" x14ac:dyDescent="0.25">
      <c r="A17" s="55" t="s">
        <v>54</v>
      </c>
      <c r="B17" s="55" t="s">
        <v>59</v>
      </c>
      <c r="C17" s="56" t="s">
        <v>60</v>
      </c>
      <c r="D17" s="57"/>
      <c r="E17" s="58">
        <v>0.10400797999999999</v>
      </c>
      <c r="F17" s="58">
        <v>2.8352241E-2</v>
      </c>
      <c r="G17" s="58">
        <v>0.13303384540999999</v>
      </c>
      <c r="H17" s="58">
        <v>9.9899999999999989E-5</v>
      </c>
      <c r="I17" s="58">
        <v>1.4876626940000002E-2</v>
      </c>
      <c r="J17" s="58">
        <v>1.5939886940000002E-2</v>
      </c>
      <c r="K17" s="58">
        <v>1.6779466939999998E-2</v>
      </c>
      <c r="L17" s="58">
        <v>1.6715575576000002E-3</v>
      </c>
      <c r="M17" s="58">
        <v>0.13455041299999998</v>
      </c>
      <c r="N17" s="58">
        <v>1.5795714582999998E-2</v>
      </c>
      <c r="O17" s="58">
        <v>2.471316117E-4</v>
      </c>
      <c r="P17" s="58">
        <v>1.2993053399999997E-3</v>
      </c>
      <c r="Q17" s="58">
        <v>5.3879728E-4</v>
      </c>
      <c r="R17" s="58">
        <v>1.6667096490000002E-3</v>
      </c>
      <c r="S17" s="58">
        <v>2.0840758098E-3</v>
      </c>
      <c r="T17" s="58">
        <v>1.5388009769999999E-3</v>
      </c>
      <c r="U17" s="58">
        <v>2.5866149399999996E-4</v>
      </c>
      <c r="V17" s="58">
        <v>2.722352229E-2</v>
      </c>
      <c r="W17" s="58">
        <v>2.4161512399999998E-2</v>
      </c>
      <c r="X17" s="58">
        <v>5.4859953999999997E-3</v>
      </c>
      <c r="Y17" s="58">
        <v>7.9321259999999994E-3</v>
      </c>
      <c r="Z17" s="58">
        <v>2.9035502E-3</v>
      </c>
      <c r="AA17" s="58">
        <v>2.2780890000000001E-3</v>
      </c>
      <c r="AB17" s="58">
        <v>1.8599760600000001E-2</v>
      </c>
      <c r="AC17" s="58">
        <v>8.6188800000000011E-5</v>
      </c>
      <c r="AD17" s="58">
        <v>1.9930962000000003E-2</v>
      </c>
      <c r="AE17" s="46"/>
      <c r="AF17" s="57">
        <v>65.566000000000003</v>
      </c>
      <c r="AG17" s="57">
        <v>117.24</v>
      </c>
      <c r="AH17" s="57">
        <v>673.57299999999998</v>
      </c>
      <c r="AI17" s="57">
        <v>2.7</v>
      </c>
      <c r="AJ17" s="57" t="s">
        <v>430</v>
      </c>
      <c r="AK17" s="57" t="s">
        <v>432</v>
      </c>
      <c r="AL17" s="200" t="s">
        <v>50</v>
      </c>
    </row>
    <row r="18" spans="1:38" ht="26.25" customHeight="1" thickBot="1" x14ac:dyDescent="0.25">
      <c r="A18" s="55" t="s">
        <v>54</v>
      </c>
      <c r="B18" s="55" t="s">
        <v>61</v>
      </c>
      <c r="C18" s="56" t="s">
        <v>62</v>
      </c>
      <c r="D18" s="57"/>
      <c r="E18" s="58">
        <v>4.6585500999999994E-2</v>
      </c>
      <c r="F18" s="58">
        <v>7.8917789999999998E-3</v>
      </c>
      <c r="G18" s="58">
        <v>2.3050352399999999E-3</v>
      </c>
      <c r="H18" s="58">
        <v>1.3319999999999999E-4</v>
      </c>
      <c r="I18" s="58">
        <v>1.8127584399999998E-3</v>
      </c>
      <c r="J18" s="58">
        <v>1.8235584399999998E-3</v>
      </c>
      <c r="K18" s="58">
        <v>1.8487584399999998E-3</v>
      </c>
      <c r="L18" s="58">
        <v>7.7870953759999993E-4</v>
      </c>
      <c r="M18" s="58">
        <v>1.2580959999999999E-2</v>
      </c>
      <c r="N18" s="58">
        <v>1.0428681799999999E-4</v>
      </c>
      <c r="O18" s="58">
        <v>4.7349136200000005E-5</v>
      </c>
      <c r="P18" s="58">
        <v>1.3566767999999998E-4</v>
      </c>
      <c r="Q18" s="58">
        <v>2.5871990000000002E-5</v>
      </c>
      <c r="R18" s="58">
        <v>9.7109574000000005E-5</v>
      </c>
      <c r="S18" s="58">
        <v>3.4591054799999995E-5</v>
      </c>
      <c r="T18" s="58">
        <v>1.0705157999999999E-5</v>
      </c>
      <c r="U18" s="58">
        <v>2.1619913999999998E-5</v>
      </c>
      <c r="V18" s="58">
        <v>3.6466655399999999E-3</v>
      </c>
      <c r="W18" s="58">
        <v>4.3878220000000004E-4</v>
      </c>
      <c r="X18" s="58">
        <v>1.4291869999999998E-4</v>
      </c>
      <c r="Y18" s="58">
        <v>9.0169499999999988E-4</v>
      </c>
      <c r="Z18" s="58">
        <v>1.1366409999999999E-4</v>
      </c>
      <c r="AA18" s="58">
        <v>9.880949999999999E-5</v>
      </c>
      <c r="AB18" s="58">
        <v>1.2570872999999997E-3</v>
      </c>
      <c r="AC18" s="58">
        <v>1.8E-5</v>
      </c>
      <c r="AD18" s="58">
        <v>2.16E-7</v>
      </c>
      <c r="AE18" s="46"/>
      <c r="AF18" s="57">
        <v>56.273000000000003</v>
      </c>
      <c r="AG18" s="57" t="s">
        <v>430</v>
      </c>
      <c r="AH18" s="57">
        <v>234.99799999999999</v>
      </c>
      <c r="AI18" s="57">
        <v>3.6</v>
      </c>
      <c r="AJ18" s="57" t="s">
        <v>430</v>
      </c>
      <c r="AK18" s="57" t="s">
        <v>432</v>
      </c>
      <c r="AL18" s="200" t="s">
        <v>50</v>
      </c>
    </row>
    <row r="19" spans="1:38" ht="26.25" customHeight="1" thickBot="1" x14ac:dyDescent="0.25">
      <c r="A19" s="55" t="s">
        <v>54</v>
      </c>
      <c r="B19" s="55" t="s">
        <v>63</v>
      </c>
      <c r="C19" s="56" t="s">
        <v>64</v>
      </c>
      <c r="D19" s="57"/>
      <c r="E19" s="58">
        <v>0.31214416400000006</v>
      </c>
      <c r="F19" s="58">
        <v>4.8443228614999993E-2</v>
      </c>
      <c r="G19" s="58">
        <v>9.5492361459999994E-2</v>
      </c>
      <c r="H19" s="58" t="s">
        <v>431</v>
      </c>
      <c r="I19" s="58">
        <v>2.0843563600000002E-3</v>
      </c>
      <c r="J19" s="58">
        <v>2.0843563600000002E-3</v>
      </c>
      <c r="K19" s="58">
        <v>2.0843563600000002E-3</v>
      </c>
      <c r="L19" s="58">
        <v>8.5871505439999993E-4</v>
      </c>
      <c r="M19" s="58">
        <v>3.0059629999999997E-2</v>
      </c>
      <c r="N19" s="58">
        <v>4.1847963920000012E-3</v>
      </c>
      <c r="O19" s="58">
        <v>3.2085868677999996E-3</v>
      </c>
      <c r="P19" s="58">
        <v>2.9204816464499998E-3</v>
      </c>
      <c r="Q19" s="58">
        <v>3.28575772E-3</v>
      </c>
      <c r="R19" s="58">
        <v>8.0434364060000003E-3</v>
      </c>
      <c r="S19" s="58">
        <v>3.2258341211999996E-3</v>
      </c>
      <c r="T19" s="58">
        <v>0.11227914364199999</v>
      </c>
      <c r="U19" s="58">
        <v>2.1217619599999999E-4</v>
      </c>
      <c r="V19" s="58">
        <v>5.9247462199999998E-3</v>
      </c>
      <c r="W19" s="58">
        <v>5.4965437834999999E-4</v>
      </c>
      <c r="X19" s="58">
        <v>1.5265057677999998E-4</v>
      </c>
      <c r="Y19" s="58">
        <v>1.12408642168E-3</v>
      </c>
      <c r="Z19" s="58">
        <v>1.3578450588999999E-4</v>
      </c>
      <c r="AA19" s="58">
        <v>1.3376838423000001E-4</v>
      </c>
      <c r="AB19" s="58">
        <v>1.5462898885799999E-3</v>
      </c>
      <c r="AC19" s="58" t="s">
        <v>431</v>
      </c>
      <c r="AD19" s="58" t="s">
        <v>431</v>
      </c>
      <c r="AE19" s="46"/>
      <c r="AF19" s="57">
        <v>203.46899999999999</v>
      </c>
      <c r="AG19" s="57" t="s">
        <v>430</v>
      </c>
      <c r="AH19" s="57">
        <v>4860.2979450000003</v>
      </c>
      <c r="AI19" s="57" t="s">
        <v>430</v>
      </c>
      <c r="AJ19" s="57" t="s">
        <v>430</v>
      </c>
      <c r="AK19" s="57" t="s">
        <v>432</v>
      </c>
      <c r="AL19" s="200" t="s">
        <v>50</v>
      </c>
    </row>
    <row r="20" spans="1:38" ht="26.25" customHeight="1" thickBot="1" x14ac:dyDescent="0.25">
      <c r="A20" s="55" t="s">
        <v>54</v>
      </c>
      <c r="B20" s="55" t="s">
        <v>65</v>
      </c>
      <c r="C20" s="56" t="s">
        <v>66</v>
      </c>
      <c r="D20" s="57"/>
      <c r="E20" s="58">
        <v>0.11443432999999999</v>
      </c>
      <c r="F20" s="58">
        <v>3.0577806999999995E-2</v>
      </c>
      <c r="G20" s="58">
        <v>2.3667844030000003E-2</v>
      </c>
      <c r="H20" s="58">
        <v>2.0349999999999999E-4</v>
      </c>
      <c r="I20" s="58">
        <v>2.6747010200000002E-3</v>
      </c>
      <c r="J20" s="58">
        <v>2.6912010199999998E-3</v>
      </c>
      <c r="K20" s="58">
        <v>2.7297010199999997E-3</v>
      </c>
      <c r="L20" s="58">
        <v>7.9335924079999983E-4</v>
      </c>
      <c r="M20" s="58">
        <v>4.1272008999999998E-2</v>
      </c>
      <c r="N20" s="58">
        <v>1.6561663900000002E-4</v>
      </c>
      <c r="O20" s="58">
        <v>7.2874146099999998E-5</v>
      </c>
      <c r="P20" s="58">
        <v>6.5973421999999992E-4</v>
      </c>
      <c r="Q20" s="58">
        <v>1.2302274E-4</v>
      </c>
      <c r="R20" s="58">
        <v>1.5181461700000001E-4</v>
      </c>
      <c r="S20" s="58">
        <v>4.6743963400000004E-5</v>
      </c>
      <c r="T20" s="58">
        <v>2.7054840999999999E-5</v>
      </c>
      <c r="U20" s="58">
        <v>7.7963002000000004E-5</v>
      </c>
      <c r="V20" s="58">
        <v>5.0944875700000003E-3</v>
      </c>
      <c r="W20" s="58">
        <v>6.1751920000000004E-4</v>
      </c>
      <c r="X20" s="58">
        <v>1.466332E-4</v>
      </c>
      <c r="Y20" s="58">
        <v>8.1141999999999987E-4</v>
      </c>
      <c r="Z20" s="58">
        <v>1.0948759999999999E-4</v>
      </c>
      <c r="AA20" s="58">
        <v>9.4342000000000013E-5</v>
      </c>
      <c r="AB20" s="58">
        <v>1.1618828E-3</v>
      </c>
      <c r="AC20" s="58">
        <v>2.7500000000000001E-5</v>
      </c>
      <c r="AD20" s="58">
        <v>3.3000000000000002E-7</v>
      </c>
      <c r="AE20" s="46"/>
      <c r="AF20" s="57">
        <v>48.228000000000002</v>
      </c>
      <c r="AG20" s="57" t="s">
        <v>430</v>
      </c>
      <c r="AH20" s="57">
        <v>1205.309</v>
      </c>
      <c r="AI20" s="57">
        <v>5.5</v>
      </c>
      <c r="AJ20" s="57" t="s">
        <v>430</v>
      </c>
      <c r="AK20" s="57" t="s">
        <v>432</v>
      </c>
      <c r="AL20" s="200" t="s">
        <v>50</v>
      </c>
    </row>
    <row r="21" spans="1:38" ht="26.25" customHeight="1" thickBot="1" x14ac:dyDescent="0.25">
      <c r="A21" s="55" t="s">
        <v>54</v>
      </c>
      <c r="B21" s="55" t="s">
        <v>67</v>
      </c>
      <c r="C21" s="56" t="s">
        <v>68</v>
      </c>
      <c r="D21" s="57"/>
      <c r="E21" s="58">
        <v>0.853436482</v>
      </c>
      <c r="F21" s="58">
        <v>0.2253402846</v>
      </c>
      <c r="G21" s="58">
        <v>0.85525901323999998</v>
      </c>
      <c r="H21" s="58">
        <v>3.5298E-3</v>
      </c>
      <c r="I21" s="58">
        <v>0.11377548249999998</v>
      </c>
      <c r="J21" s="58">
        <v>0.1209659605</v>
      </c>
      <c r="K21" s="58">
        <v>0.12700375450000001</v>
      </c>
      <c r="L21" s="58">
        <v>1.6916544164E-2</v>
      </c>
      <c r="M21" s="58">
        <v>0.95450818900000001</v>
      </c>
      <c r="N21" s="58">
        <v>0.105481252985</v>
      </c>
      <c r="O21" s="58">
        <v>2.6295505995E-3</v>
      </c>
      <c r="P21" s="58">
        <v>8.8111001399999982E-3</v>
      </c>
      <c r="Q21" s="58">
        <v>3.59154896E-3</v>
      </c>
      <c r="R21" s="58">
        <v>1.2751475174999999E-2</v>
      </c>
      <c r="S21" s="58">
        <v>1.4161681394999999E-2</v>
      </c>
      <c r="T21" s="58">
        <v>1.0232104430999998E-2</v>
      </c>
      <c r="U21" s="58">
        <v>1.78522677E-3</v>
      </c>
      <c r="V21" s="58">
        <v>0.22580550074999997</v>
      </c>
      <c r="W21" s="58">
        <v>0.16623524080000002</v>
      </c>
      <c r="X21" s="58">
        <v>3.71691668E-2</v>
      </c>
      <c r="Y21" s="58">
        <v>5.7054793799999996E-2</v>
      </c>
      <c r="Z21" s="58">
        <v>1.9830554799999997E-2</v>
      </c>
      <c r="AA21" s="58">
        <v>1.5608099999999998E-2</v>
      </c>
      <c r="AB21" s="58">
        <v>0.12966261539999999</v>
      </c>
      <c r="AC21" s="58">
        <v>9.5262804000000013E-4</v>
      </c>
      <c r="AD21" s="58">
        <v>0.13041986400000002</v>
      </c>
      <c r="AE21" s="46"/>
      <c r="AF21" s="57">
        <v>689.58199999999999</v>
      </c>
      <c r="AG21" s="57">
        <v>767.14200000000005</v>
      </c>
      <c r="AH21" s="57">
        <v>4841.6750000000002</v>
      </c>
      <c r="AI21" s="57">
        <v>95.4</v>
      </c>
      <c r="AJ21" s="57" t="s">
        <v>430</v>
      </c>
      <c r="AK21" s="57" t="s">
        <v>432</v>
      </c>
      <c r="AL21" s="200" t="s">
        <v>50</v>
      </c>
    </row>
    <row r="22" spans="1:38" ht="26.25" customHeight="1" thickBot="1" x14ac:dyDescent="0.25">
      <c r="A22" s="55" t="s">
        <v>54</v>
      </c>
      <c r="B22" s="59" t="s">
        <v>69</v>
      </c>
      <c r="C22" s="56" t="s">
        <v>70</v>
      </c>
      <c r="D22" s="57"/>
      <c r="E22" s="58">
        <v>4.1691480713800004</v>
      </c>
      <c r="F22" s="58">
        <v>0.8001806079999999</v>
      </c>
      <c r="G22" s="58">
        <v>1.4687176028360003</v>
      </c>
      <c r="H22" s="58">
        <v>5.6391700000000003E-2</v>
      </c>
      <c r="I22" s="58">
        <v>0.25268916131599994</v>
      </c>
      <c r="J22" s="58">
        <v>0.25890050081599997</v>
      </c>
      <c r="K22" s="58">
        <v>0.270844009316</v>
      </c>
      <c r="L22" s="58">
        <v>7.0166607268640005E-2</v>
      </c>
      <c r="M22" s="58">
        <v>7.6452676711800001</v>
      </c>
      <c r="N22" s="58">
        <v>0.34223776418141066</v>
      </c>
      <c r="O22" s="58">
        <v>3.9361222661606327E-2</v>
      </c>
      <c r="P22" s="58">
        <v>0.12141131934279788</v>
      </c>
      <c r="Q22" s="58">
        <v>6.442015159536997E-2</v>
      </c>
      <c r="R22" s="58">
        <v>0.13776570956175807</v>
      </c>
      <c r="S22" s="58">
        <v>0.1689744613443516</v>
      </c>
      <c r="T22" s="58">
        <v>0.12387789320555812</v>
      </c>
      <c r="U22" s="58">
        <v>6.0769045277074593E-2</v>
      </c>
      <c r="V22" s="58">
        <v>1.9002224392718008</v>
      </c>
      <c r="W22" s="58">
        <v>0.27477956893000005</v>
      </c>
      <c r="X22" s="58">
        <v>4.1966422090000004E-2</v>
      </c>
      <c r="Y22" s="58">
        <v>6.9537273457000004E-2</v>
      </c>
      <c r="Z22" s="58">
        <v>2.2213415003999995E-2</v>
      </c>
      <c r="AA22" s="58">
        <v>1.7587183322000002E-2</v>
      </c>
      <c r="AB22" s="58">
        <v>0.15130429387299998</v>
      </c>
      <c r="AC22" s="58">
        <v>1.8626949864600003E-2</v>
      </c>
      <c r="AD22" s="58">
        <v>0.33247086910000007</v>
      </c>
      <c r="AE22" s="46"/>
      <c r="AF22" s="57">
        <v>5590.7969591199999</v>
      </c>
      <c r="AG22" s="57">
        <v>3442.5579514000001</v>
      </c>
      <c r="AH22" s="57">
        <v>4782.7338316997329</v>
      </c>
      <c r="AI22" s="57">
        <v>1524.1</v>
      </c>
      <c r="AJ22" s="57">
        <v>77.356499999999997</v>
      </c>
      <c r="AK22" s="57" t="s">
        <v>432</v>
      </c>
      <c r="AL22" s="200" t="s">
        <v>50</v>
      </c>
    </row>
    <row r="23" spans="1:38" ht="26.25" customHeight="1" thickBot="1" x14ac:dyDescent="0.25">
      <c r="A23" s="55" t="s">
        <v>71</v>
      </c>
      <c r="B23" s="59" t="s">
        <v>394</v>
      </c>
      <c r="C23" s="56" t="s">
        <v>390</v>
      </c>
      <c r="D23" s="98"/>
      <c r="E23" s="58">
        <v>1.6540324168212057</v>
      </c>
      <c r="F23" s="58">
        <v>0.33094623029147102</v>
      </c>
      <c r="G23" s="58">
        <v>1.078371011117753E-3</v>
      </c>
      <c r="H23" s="58">
        <v>6.6076021000623954E-4</v>
      </c>
      <c r="I23" s="58">
        <v>9.5418675214756929E-2</v>
      </c>
      <c r="J23" s="58">
        <v>9.5418675214756929E-2</v>
      </c>
      <c r="K23" s="58">
        <v>9.5418675214756929E-2</v>
      </c>
      <c r="L23" s="58">
        <v>6.4661710816871276E-2</v>
      </c>
      <c r="M23" s="58">
        <v>4.0454006212204732</v>
      </c>
      <c r="N23" s="58">
        <v>1.6499999999999997E-2</v>
      </c>
      <c r="O23" s="58">
        <v>8.6799999999999996E-4</v>
      </c>
      <c r="P23" s="58" t="s">
        <v>431</v>
      </c>
      <c r="Q23" s="58" t="s">
        <v>431</v>
      </c>
      <c r="R23" s="58">
        <v>4.3399999999999992E-3</v>
      </c>
      <c r="S23" s="58">
        <v>0.14756</v>
      </c>
      <c r="T23" s="58">
        <v>6.0759999999999998E-3</v>
      </c>
      <c r="U23" s="58">
        <v>8.6799999999999996E-4</v>
      </c>
      <c r="V23" s="58">
        <v>8.6800000000000002E-2</v>
      </c>
      <c r="W23" s="58" t="s">
        <v>431</v>
      </c>
      <c r="X23" s="58">
        <v>2.6479999999999993E-3</v>
      </c>
      <c r="Y23" s="58">
        <v>4.2959999999999995E-3</v>
      </c>
      <c r="Z23" s="58" t="s">
        <v>431</v>
      </c>
      <c r="AA23" s="58" t="s">
        <v>431</v>
      </c>
      <c r="AB23" s="58">
        <v>6.9439999999999988E-3</v>
      </c>
      <c r="AC23" s="58" t="s">
        <v>431</v>
      </c>
      <c r="AD23" s="58" t="s">
        <v>431</v>
      </c>
      <c r="AE23" s="46"/>
      <c r="AF23" s="57">
        <v>3715.4999999999995</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0.1863154401894998</v>
      </c>
      <c r="F25" s="58">
        <v>4.2795672469738838E-2</v>
      </c>
      <c r="G25" s="58">
        <v>5.145882262719479E-2</v>
      </c>
      <c r="H25" s="58" t="s">
        <v>431</v>
      </c>
      <c r="I25" s="58">
        <v>1.4430741293348819E-3</v>
      </c>
      <c r="J25" s="58">
        <v>1.4430741293348819E-3</v>
      </c>
      <c r="K25" s="58">
        <v>1.4430741293348819E-3</v>
      </c>
      <c r="L25" s="58">
        <v>2.3018053764246597E-4</v>
      </c>
      <c r="M25" s="58">
        <v>0.18105776925190417</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710.49839028741974</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3.15579573516995E-2</v>
      </c>
      <c r="F26" s="58">
        <v>1.5285751769976529E-2</v>
      </c>
      <c r="G26" s="58">
        <v>7.5706250250000013E-3</v>
      </c>
      <c r="H26" s="58" t="s">
        <v>431</v>
      </c>
      <c r="I26" s="58">
        <v>2.12900771281777E-4</v>
      </c>
      <c r="J26" s="58">
        <v>2.12900771281777E-4</v>
      </c>
      <c r="K26" s="58">
        <v>2.12900771281777E-4</v>
      </c>
      <c r="L26" s="58">
        <v>3.4160546324073998E-5</v>
      </c>
      <c r="M26" s="58">
        <v>0.62527296075940053</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126.75396693790599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10.932055960397159</v>
      </c>
      <c r="F27" s="58">
        <v>2.9434470502790298</v>
      </c>
      <c r="G27" s="58">
        <v>1.7430313023617954E-2</v>
      </c>
      <c r="H27" s="58">
        <v>0.46451454685740262</v>
      </c>
      <c r="I27" s="58">
        <v>0.66470200590771233</v>
      </c>
      <c r="J27" s="58">
        <v>0.66470200590771233</v>
      </c>
      <c r="K27" s="58">
        <v>0.66470200590771233</v>
      </c>
      <c r="L27" s="58">
        <v>0.47135011180411379</v>
      </c>
      <c r="M27" s="58">
        <v>28.460885614649658</v>
      </c>
      <c r="N27" s="58">
        <v>2.8097006495576453</v>
      </c>
      <c r="O27" s="58">
        <v>1.3216211500055792E-4</v>
      </c>
      <c r="P27" s="58">
        <v>7.8088529419255218E-3</v>
      </c>
      <c r="Q27" s="58">
        <v>2.1472158001604698E-4</v>
      </c>
      <c r="R27" s="58">
        <v>8.7276255042307502E-3</v>
      </c>
      <c r="S27" s="58">
        <v>5.9891961627959872E-3</v>
      </c>
      <c r="T27" s="58">
        <v>1.2726882097782648E-3</v>
      </c>
      <c r="U27" s="58">
        <v>1.6511893003097786E-4</v>
      </c>
      <c r="V27" s="58">
        <v>2.8233327906023956E-2</v>
      </c>
      <c r="W27" s="58">
        <v>0.72399940000000007</v>
      </c>
      <c r="X27" s="58">
        <v>2.3231885346799999E-2</v>
      </c>
      <c r="Y27" s="58">
        <v>2.62629573057E-2</v>
      </c>
      <c r="Z27" s="58">
        <v>2.0178774812600001E-2</v>
      </c>
      <c r="AA27" s="58">
        <v>2.2747715107200001E-2</v>
      </c>
      <c r="AB27" s="58">
        <v>9.2421332572299994E-2</v>
      </c>
      <c r="AC27" s="58">
        <v>7.2399949999999997E-4</v>
      </c>
      <c r="AD27" s="58">
        <v>1.4610949999999999E-4</v>
      </c>
      <c r="AE27" s="46"/>
      <c r="AF27" s="57">
        <v>51899.950294137801</v>
      </c>
      <c r="AG27" s="57" t="s">
        <v>432</v>
      </c>
      <c r="AH27" s="57">
        <v>3.7672067784999999</v>
      </c>
      <c r="AI27" s="57">
        <v>683.80960992079997</v>
      </c>
      <c r="AJ27" s="57" t="s">
        <v>432</v>
      </c>
      <c r="AK27" s="57" t="s">
        <v>432</v>
      </c>
      <c r="AL27" s="200" t="s">
        <v>50</v>
      </c>
    </row>
    <row r="28" spans="1:38" ht="26.25" customHeight="1" thickBot="1" x14ac:dyDescent="0.25">
      <c r="A28" s="55" t="s">
        <v>79</v>
      </c>
      <c r="B28" s="55" t="s">
        <v>82</v>
      </c>
      <c r="C28" s="56" t="s">
        <v>83</v>
      </c>
      <c r="D28" s="57"/>
      <c r="E28" s="58">
        <v>1.9418646696534743</v>
      </c>
      <c r="F28" s="58">
        <v>0.13074695034076944</v>
      </c>
      <c r="G28" s="58">
        <v>2.6366002167697313E-3</v>
      </c>
      <c r="H28" s="58">
        <v>7.8853504078808812E-3</v>
      </c>
      <c r="I28" s="58">
        <v>0.15812976912488083</v>
      </c>
      <c r="J28" s="58">
        <v>0.15812976912488083</v>
      </c>
      <c r="K28" s="58">
        <v>0.15812976912488083</v>
      </c>
      <c r="L28" s="58">
        <v>0.11053017792491111</v>
      </c>
      <c r="M28" s="58">
        <v>0.87449909771063827</v>
      </c>
      <c r="N28" s="58">
        <v>0.10511640289153218</v>
      </c>
      <c r="O28" s="58">
        <v>8.6731409167008848E-6</v>
      </c>
      <c r="P28" s="58">
        <v>8.4274879665144668E-4</v>
      </c>
      <c r="Q28" s="58">
        <v>1.673344870925099E-5</v>
      </c>
      <c r="R28" s="58">
        <v>1.304679180449385E-3</v>
      </c>
      <c r="S28" s="58">
        <v>8.7658960278430846E-4</v>
      </c>
      <c r="T28" s="58">
        <v>4.3885060529065197E-5</v>
      </c>
      <c r="U28" s="58">
        <v>1.6120615585100213E-5</v>
      </c>
      <c r="V28" s="58">
        <v>2.8833258115935141E-3</v>
      </c>
      <c r="W28" s="58">
        <v>0.12845680000000001</v>
      </c>
      <c r="X28" s="58">
        <v>4.7224338647000007E-3</v>
      </c>
      <c r="Y28" s="58">
        <v>5.2946598748999998E-3</v>
      </c>
      <c r="Z28" s="58">
        <v>4.1497798623999996E-3</v>
      </c>
      <c r="AA28" s="58">
        <v>4.4087593524999996E-3</v>
      </c>
      <c r="AB28" s="58">
        <v>1.8575632954500002E-2</v>
      </c>
      <c r="AC28" s="58">
        <v>1.2845639999999999E-4</v>
      </c>
      <c r="AD28" s="58">
        <v>2.6023399999999999E-5</v>
      </c>
      <c r="AE28" s="46"/>
      <c r="AF28" s="57">
        <v>6449.7952152685002</v>
      </c>
      <c r="AG28" s="57" t="s">
        <v>432</v>
      </c>
      <c r="AH28" s="57" t="s">
        <v>431</v>
      </c>
      <c r="AI28" s="57">
        <v>154.52508815479999</v>
      </c>
      <c r="AJ28" s="57" t="s">
        <v>432</v>
      </c>
      <c r="AK28" s="57" t="s">
        <v>432</v>
      </c>
      <c r="AL28" s="200" t="s">
        <v>50</v>
      </c>
    </row>
    <row r="29" spans="1:38" ht="26.25" customHeight="1" thickBot="1" x14ac:dyDescent="0.25">
      <c r="A29" s="55" t="s">
        <v>79</v>
      </c>
      <c r="B29" s="55" t="s">
        <v>84</v>
      </c>
      <c r="C29" s="56" t="s">
        <v>85</v>
      </c>
      <c r="D29" s="57"/>
      <c r="E29" s="58">
        <v>9.4727322271988665</v>
      </c>
      <c r="F29" s="58">
        <v>0.55085313642264933</v>
      </c>
      <c r="G29" s="58">
        <v>5.9590212526508153E-3</v>
      </c>
      <c r="H29" s="58">
        <v>8.0429203567961467E-3</v>
      </c>
      <c r="I29" s="58">
        <v>0.21908635176085986</v>
      </c>
      <c r="J29" s="58">
        <v>0.21908635176085986</v>
      </c>
      <c r="K29" s="58">
        <v>0.21908635176085986</v>
      </c>
      <c r="L29" s="58">
        <v>0.13504488532422843</v>
      </c>
      <c r="M29" s="58">
        <v>2.2746791684530505</v>
      </c>
      <c r="N29" s="58">
        <v>0.17664174692105677</v>
      </c>
      <c r="O29" s="58">
        <v>1.7446368847660621E-5</v>
      </c>
      <c r="P29" s="58">
        <v>1.8402398543334816E-3</v>
      </c>
      <c r="Q29" s="58">
        <v>3.482013574717289E-5</v>
      </c>
      <c r="R29" s="58">
        <v>2.9457719644652124E-3</v>
      </c>
      <c r="S29" s="58">
        <v>1.9755998921221624E-3</v>
      </c>
      <c r="T29" s="58">
        <v>7.0874504612867753E-5</v>
      </c>
      <c r="U29" s="58">
        <v>3.4747533799024539E-5</v>
      </c>
      <c r="V29" s="58">
        <v>6.2523780253799649E-3</v>
      </c>
      <c r="W29" s="58">
        <v>0.118504</v>
      </c>
      <c r="X29" s="58">
        <v>1.8483644618000001E-3</v>
      </c>
      <c r="Y29" s="58">
        <v>1.11928736822E-2</v>
      </c>
      <c r="Z29" s="58">
        <v>1.2507266187900001E-2</v>
      </c>
      <c r="AA29" s="58">
        <v>2.8752336067000002E-3</v>
      </c>
      <c r="AB29" s="58">
        <v>2.8423737938600001E-2</v>
      </c>
      <c r="AC29" s="58">
        <v>9.7803399999999999E-5</v>
      </c>
      <c r="AD29" s="58">
        <v>2.19166E-5</v>
      </c>
      <c r="AE29" s="46"/>
      <c r="AF29" s="57">
        <v>14392.04891874</v>
      </c>
      <c r="AG29" s="57" t="s">
        <v>432</v>
      </c>
      <c r="AH29" s="57">
        <v>128.83279322160001</v>
      </c>
      <c r="AI29" s="57">
        <v>358.97591577499998</v>
      </c>
      <c r="AJ29" s="57" t="s">
        <v>432</v>
      </c>
      <c r="AK29" s="57" t="s">
        <v>432</v>
      </c>
      <c r="AL29" s="200" t="s">
        <v>50</v>
      </c>
    </row>
    <row r="30" spans="1:38" ht="26.25" customHeight="1" thickBot="1" x14ac:dyDescent="0.25">
      <c r="A30" s="55" t="s">
        <v>79</v>
      </c>
      <c r="B30" s="55" t="s">
        <v>86</v>
      </c>
      <c r="C30" s="56" t="s">
        <v>87</v>
      </c>
      <c r="D30" s="57"/>
      <c r="E30" s="58">
        <v>0.20082235282147234</v>
      </c>
      <c r="F30" s="58">
        <v>1.9596211922366298</v>
      </c>
      <c r="G30" s="58">
        <v>3.2151045997016585E-4</v>
      </c>
      <c r="H30" s="58">
        <v>1.5273732191233285E-3</v>
      </c>
      <c r="I30" s="58">
        <v>3.2100920789542742E-2</v>
      </c>
      <c r="J30" s="58">
        <v>3.2100920789542742E-2</v>
      </c>
      <c r="K30" s="58">
        <v>3.2100920789542742E-2</v>
      </c>
      <c r="L30" s="58">
        <v>5.5630560087334717E-3</v>
      </c>
      <c r="M30" s="58">
        <v>5.3001746707548572</v>
      </c>
      <c r="N30" s="58">
        <v>0.13076893598218814</v>
      </c>
      <c r="O30" s="58">
        <v>5.2309219811227522E-6</v>
      </c>
      <c r="P30" s="58">
        <v>2.275622459533423E-4</v>
      </c>
      <c r="Q30" s="58">
        <v>7.8465200898801482E-6</v>
      </c>
      <c r="R30" s="58">
        <v>1.6481202414566452E-4</v>
      </c>
      <c r="S30" s="58">
        <v>1.1772083720513374E-4</v>
      </c>
      <c r="T30" s="58">
        <v>6.0153546009971311E-5</v>
      </c>
      <c r="U30" s="58">
        <v>5.2311962175147937E-6</v>
      </c>
      <c r="V30" s="58">
        <v>8.6315560298170222E-4</v>
      </c>
      <c r="W30" s="58">
        <v>1.20305E-2</v>
      </c>
      <c r="X30" s="58">
        <v>1.9462716009999999E-4</v>
      </c>
      <c r="Y30" s="58">
        <v>2.4140555120000001E-4</v>
      </c>
      <c r="Z30" s="58">
        <v>1.5221096900000001E-4</v>
      </c>
      <c r="AA30" s="58">
        <v>2.6650311799999998E-4</v>
      </c>
      <c r="AB30" s="58">
        <v>8.5474679830000008E-4</v>
      </c>
      <c r="AC30" s="58">
        <v>1.20306E-5</v>
      </c>
      <c r="AD30" s="58">
        <v>4.0704E-6</v>
      </c>
      <c r="AE30" s="46"/>
      <c r="AF30" s="57">
        <v>1145.0594928692001</v>
      </c>
      <c r="AG30" s="57" t="s">
        <v>432</v>
      </c>
      <c r="AH30" s="57" t="s">
        <v>431</v>
      </c>
      <c r="AI30" s="57">
        <v>5.6900366000000001E-3</v>
      </c>
      <c r="AJ30" s="57" t="s">
        <v>432</v>
      </c>
      <c r="AK30" s="57" t="s">
        <v>432</v>
      </c>
      <c r="AL30" s="200" t="s">
        <v>50</v>
      </c>
    </row>
    <row r="31" spans="1:38" ht="26.25" customHeight="1" thickBot="1" x14ac:dyDescent="0.25">
      <c r="A31" s="55" t="s">
        <v>79</v>
      </c>
      <c r="B31" s="55" t="s">
        <v>88</v>
      </c>
      <c r="C31" s="56" t="s">
        <v>89</v>
      </c>
      <c r="D31" s="57"/>
      <c r="E31" s="58" t="s">
        <v>432</v>
      </c>
      <c r="F31" s="58">
        <v>1.3517958849899785</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62.723923853700001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0.32490637337553946</v>
      </c>
      <c r="J32" s="58">
        <v>0.64393659738090314</v>
      </c>
      <c r="K32" s="58">
        <v>0.80395562952777111</v>
      </c>
      <c r="L32" s="58">
        <v>6.9051599277243386E-2</v>
      </c>
      <c r="M32" s="58" t="s">
        <v>432</v>
      </c>
      <c r="N32" s="58">
        <v>2.6482770937978444</v>
      </c>
      <c r="O32" s="58">
        <v>1.1304036164193841E-2</v>
      </c>
      <c r="P32" s="58" t="s">
        <v>432</v>
      </c>
      <c r="Q32" s="58">
        <v>3.0138129004342713E-2</v>
      </c>
      <c r="R32" s="58">
        <v>0.99157465981447379</v>
      </c>
      <c r="S32" s="58">
        <v>21.797012709161756</v>
      </c>
      <c r="T32" s="58">
        <v>0.15035520111826445</v>
      </c>
      <c r="U32" s="58">
        <v>1.6079112590555424E-2</v>
      </c>
      <c r="V32" s="58">
        <v>6.5046627783910109</v>
      </c>
      <c r="W32" s="58" t="s">
        <v>431</v>
      </c>
      <c r="X32" s="58">
        <v>0.15075655724625028</v>
      </c>
      <c r="Y32" s="58">
        <v>1.3646067681772655E-2</v>
      </c>
      <c r="Z32" s="58">
        <v>2.0144195149283443E-2</v>
      </c>
      <c r="AA32" s="58" t="s">
        <v>431</v>
      </c>
      <c r="AB32" s="58">
        <v>0.18454682007730638</v>
      </c>
      <c r="AC32" s="58" t="s">
        <v>431</v>
      </c>
      <c r="AD32" s="58" t="s">
        <v>431</v>
      </c>
      <c r="AE32" s="46"/>
      <c r="AF32" s="57" t="s">
        <v>432</v>
      </c>
      <c r="AG32" s="57" t="s">
        <v>432</v>
      </c>
      <c r="AH32" s="57" t="s">
        <v>432</v>
      </c>
      <c r="AI32" s="57" t="s">
        <v>432</v>
      </c>
      <c r="AJ32" s="57" t="s">
        <v>432</v>
      </c>
      <c r="AK32" s="57">
        <v>27234.503711125661</v>
      </c>
      <c r="AL32" s="200" t="s">
        <v>414</v>
      </c>
    </row>
    <row r="33" spans="1:38" ht="26.25" customHeight="1" thickBot="1" x14ac:dyDescent="0.25">
      <c r="A33" s="55" t="s">
        <v>79</v>
      </c>
      <c r="B33" s="55" t="s">
        <v>92</v>
      </c>
      <c r="C33" s="56" t="s">
        <v>93</v>
      </c>
      <c r="D33" s="57"/>
      <c r="E33" s="58" t="s">
        <v>432</v>
      </c>
      <c r="F33" s="58" t="s">
        <v>432</v>
      </c>
      <c r="G33" s="58" t="s">
        <v>432</v>
      </c>
      <c r="H33" s="58" t="s">
        <v>432</v>
      </c>
      <c r="I33" s="58">
        <v>0.13907212670723973</v>
      </c>
      <c r="J33" s="58">
        <v>0.25754097538377696</v>
      </c>
      <c r="K33" s="58">
        <v>0.51508195076755392</v>
      </c>
      <c r="L33" s="58">
        <v>5.4598686781360687E-3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27234.503711125661</v>
      </c>
      <c r="AL33" s="200" t="s">
        <v>414</v>
      </c>
    </row>
    <row r="34" spans="1:38" ht="26.25" customHeight="1" thickBot="1" x14ac:dyDescent="0.25">
      <c r="A34" s="55" t="s">
        <v>71</v>
      </c>
      <c r="B34" s="55" t="s">
        <v>94</v>
      </c>
      <c r="C34" s="56" t="s">
        <v>95</v>
      </c>
      <c r="D34" s="57"/>
      <c r="E34" s="58">
        <v>1.1108809497600001</v>
      </c>
      <c r="F34" s="58">
        <v>9.8576559240000014E-2</v>
      </c>
      <c r="G34" s="58">
        <v>2.7163559999999998E-4</v>
      </c>
      <c r="H34" s="58">
        <v>1.4487231999999999E-4</v>
      </c>
      <c r="I34" s="58">
        <v>2.904690016E-2</v>
      </c>
      <c r="J34" s="58">
        <v>3.0531841439999999E-2</v>
      </c>
      <c r="K34" s="58">
        <v>3.2225036679999999E-2</v>
      </c>
      <c r="L34" s="58">
        <v>1.9014491999999996E-4</v>
      </c>
      <c r="M34" s="58">
        <v>0.22684288956000001</v>
      </c>
      <c r="N34" s="58">
        <v>7.2436159999999993E-5</v>
      </c>
      <c r="O34" s="58">
        <v>2.0825396000000003E-4</v>
      </c>
      <c r="P34" s="58">
        <v>1.0865423999999998E-4</v>
      </c>
      <c r="Q34" s="58">
        <v>2.7163559999999996E-5</v>
      </c>
      <c r="R34" s="58">
        <v>1.0593788399999996E-3</v>
      </c>
      <c r="S34" s="58">
        <v>3.6036989599999993E-2</v>
      </c>
      <c r="T34" s="58">
        <v>1.48494128E-3</v>
      </c>
      <c r="U34" s="58">
        <v>2.0825396000000003E-4</v>
      </c>
      <c r="V34" s="58">
        <v>2.1196631319999999E-2</v>
      </c>
      <c r="W34" s="58">
        <v>1.2676327999999999E-3</v>
      </c>
      <c r="X34" s="58">
        <v>6.3381639999999986E-4</v>
      </c>
      <c r="Y34" s="58">
        <v>1.0593788399999996E-3</v>
      </c>
      <c r="Z34" s="58">
        <v>1.5392684E-6</v>
      </c>
      <c r="AA34" s="58">
        <v>1.358178E-6</v>
      </c>
      <c r="AB34" s="58">
        <v>1.6960926863999995E-3</v>
      </c>
      <c r="AC34" s="58" t="s">
        <v>431</v>
      </c>
      <c r="AD34" s="58" t="s">
        <v>431</v>
      </c>
      <c r="AE34" s="46"/>
      <c r="AF34" s="57">
        <v>905.452</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2.3262259940532588</v>
      </c>
      <c r="F36" s="58">
        <v>8.5887935788250894E-2</v>
      </c>
      <c r="G36" s="58">
        <v>1.3526544583482029E-3</v>
      </c>
      <c r="H36" s="58" t="s">
        <v>431</v>
      </c>
      <c r="I36" s="58">
        <v>4.9462974742906146E-2</v>
      </c>
      <c r="J36" s="58">
        <v>5.6693288068251871E-2</v>
      </c>
      <c r="K36" s="58">
        <v>5.6693288068251871E-2</v>
      </c>
      <c r="L36" s="58">
        <v>1.5333522170300914E-4</v>
      </c>
      <c r="M36" s="58">
        <v>0.31080084084000076</v>
      </c>
      <c r="N36" s="58">
        <v>5.4533493561765359E-3</v>
      </c>
      <c r="O36" s="58">
        <v>4.1976412171324011E-4</v>
      </c>
      <c r="P36" s="58">
        <v>1.2558788342647846E-3</v>
      </c>
      <c r="Q36" s="58">
        <v>1.6862420085661989E-3</v>
      </c>
      <c r="R36" s="58">
        <v>2.100904610441308E-3</v>
      </c>
      <c r="S36" s="58">
        <v>3.6960242809485525E-2</v>
      </c>
      <c r="T36" s="58">
        <v>4.2000515135617741E-2</v>
      </c>
      <c r="U36" s="58">
        <v>4.1995203847427264E-3</v>
      </c>
      <c r="V36" s="58">
        <v>5.044866833398904E-2</v>
      </c>
      <c r="W36" s="58">
        <v>5.453212800000014E-3</v>
      </c>
      <c r="X36" s="58" t="s">
        <v>431</v>
      </c>
      <c r="Y36" s="58" t="s">
        <v>431</v>
      </c>
      <c r="Z36" s="58" t="s">
        <v>431</v>
      </c>
      <c r="AA36" s="58" t="s">
        <v>431</v>
      </c>
      <c r="AB36" s="58" t="s">
        <v>431</v>
      </c>
      <c r="AC36" s="58">
        <v>3.3544434000000079E-3</v>
      </c>
      <c r="AD36" s="58">
        <v>1.5964998000000037E-3</v>
      </c>
      <c r="AE36" s="46"/>
      <c r="AF36" s="57">
        <v>1793.82</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0.98392177978000006</v>
      </c>
      <c r="F39" s="58">
        <v>0.22972997400999998</v>
      </c>
      <c r="G39" s="58">
        <v>0.1266190029749</v>
      </c>
      <c r="H39" s="58">
        <v>7.5181647704999997E-3</v>
      </c>
      <c r="I39" s="58">
        <v>5.9906288766599987E-2</v>
      </c>
      <c r="J39" s="58">
        <v>6.5439263766599975E-2</v>
      </c>
      <c r="K39" s="58">
        <v>6.6704282766599982E-2</v>
      </c>
      <c r="L39" s="58">
        <v>2.3903508638664001E-2</v>
      </c>
      <c r="M39" s="58">
        <v>0.43842059262999999</v>
      </c>
      <c r="N39" s="58">
        <v>1.8505830185169998E-2</v>
      </c>
      <c r="O39" s="58">
        <v>2.5729566424230002E-3</v>
      </c>
      <c r="P39" s="58">
        <v>9.0855682699999998E-4</v>
      </c>
      <c r="Q39" s="58">
        <v>1.4952748670000002E-3</v>
      </c>
      <c r="R39" s="58">
        <v>2.0792557446109999E-2</v>
      </c>
      <c r="S39" s="58">
        <v>6.1063478892220005E-3</v>
      </c>
      <c r="T39" s="58">
        <v>0.20773859994610996</v>
      </c>
      <c r="U39" s="58">
        <v>6.2016626726000006E-4</v>
      </c>
      <c r="V39" s="58">
        <v>0.12605537374309997</v>
      </c>
      <c r="W39" s="58">
        <v>2.4461298844400001E-2</v>
      </c>
      <c r="X39" s="58">
        <v>1.9120293009384001E-3</v>
      </c>
      <c r="Y39" s="58">
        <v>3.0518687533630001E-3</v>
      </c>
      <c r="Z39" s="58">
        <v>9.6445893951699986E-4</v>
      </c>
      <c r="AA39" s="58">
        <v>7.7178222590759996E-4</v>
      </c>
      <c r="AB39" s="58">
        <v>6.7001392197260003E-3</v>
      </c>
      <c r="AC39" s="58">
        <v>1.2563767799999999E-3</v>
      </c>
      <c r="AD39" s="58">
        <v>4.7652423690000003E-4</v>
      </c>
      <c r="AE39" s="46"/>
      <c r="AF39" s="57">
        <v>2220.81</v>
      </c>
      <c r="AG39" s="57">
        <v>2.7389999999999999</v>
      </c>
      <c r="AH39" s="57">
        <v>5548.50047</v>
      </c>
      <c r="AI39" s="57">
        <v>281.178</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3.9772232786800004</v>
      </c>
      <c r="F41" s="58">
        <v>19.934954299000001</v>
      </c>
      <c r="G41" s="58">
        <v>0.92666826698999971</v>
      </c>
      <c r="H41" s="58">
        <v>0.31752882300000002</v>
      </c>
      <c r="I41" s="58">
        <v>24.040934235159998</v>
      </c>
      <c r="J41" s="58">
        <v>24.654818560200003</v>
      </c>
      <c r="K41" s="58">
        <v>25.890722806759999</v>
      </c>
      <c r="L41" s="58">
        <v>2.7396140126094397</v>
      </c>
      <c r="M41" s="58">
        <v>159.81106531552001</v>
      </c>
      <c r="N41" s="58">
        <v>1.1613126280774999</v>
      </c>
      <c r="O41" s="58">
        <v>0.55154525041225</v>
      </c>
      <c r="P41" s="58">
        <v>2.6770306739999999E-2</v>
      </c>
      <c r="Q41" s="58">
        <v>9.0799713170000001E-3</v>
      </c>
      <c r="R41" s="58">
        <v>0.97742912026027984</v>
      </c>
      <c r="S41" s="58">
        <v>0.25759948908602803</v>
      </c>
      <c r="T41" s="58">
        <v>8.6463774892029999E-2</v>
      </c>
      <c r="U41" s="58">
        <v>2.1658141790999997E-2</v>
      </c>
      <c r="V41" s="58">
        <v>21.7423940165095</v>
      </c>
      <c r="W41" s="58">
        <v>25.035131708599998</v>
      </c>
      <c r="X41" s="58">
        <v>4.6359635565199993</v>
      </c>
      <c r="Y41" s="58">
        <v>4.2955370951599994</v>
      </c>
      <c r="Z41" s="58">
        <v>1.6207170547800001</v>
      </c>
      <c r="AA41" s="58">
        <v>2.70672246084</v>
      </c>
      <c r="AB41" s="58">
        <v>13.258940167299999</v>
      </c>
      <c r="AC41" s="58">
        <v>0.21211711760000004</v>
      </c>
      <c r="AD41" s="58">
        <v>2.1050957953999999E-2</v>
      </c>
      <c r="AE41" s="46"/>
      <c r="AF41" s="57">
        <v>5353.44</v>
      </c>
      <c r="AG41" s="57">
        <v>111.48</v>
      </c>
      <c r="AH41" s="57">
        <v>18151.967000000001</v>
      </c>
      <c r="AI41" s="57">
        <v>42409.599999999999</v>
      </c>
      <c r="AJ41" s="57" t="s">
        <v>430</v>
      </c>
      <c r="AK41" s="57" t="s">
        <v>432</v>
      </c>
      <c r="AL41" s="200" t="s">
        <v>50</v>
      </c>
    </row>
    <row r="42" spans="1:38" ht="26.25" customHeight="1" thickBot="1" x14ac:dyDescent="0.25">
      <c r="A42" s="55" t="s">
        <v>71</v>
      </c>
      <c r="B42" s="55" t="s">
        <v>108</v>
      </c>
      <c r="C42" s="56" t="s">
        <v>109</v>
      </c>
      <c r="D42" s="57"/>
      <c r="E42" s="58">
        <v>4.5418302494769594E-2</v>
      </c>
      <c r="F42" s="58">
        <v>0.33220063837258507</v>
      </c>
      <c r="G42" s="58">
        <v>4.2035649070671619E-4</v>
      </c>
      <c r="H42" s="58">
        <v>3.1781308653732726E-5</v>
      </c>
      <c r="I42" s="58">
        <v>9.5177701756241403E-3</v>
      </c>
      <c r="J42" s="58">
        <v>9.5177701756241403E-3</v>
      </c>
      <c r="K42" s="58">
        <v>9.5177701756241403E-3</v>
      </c>
      <c r="L42" s="58">
        <v>4.7637636063334977E-4</v>
      </c>
      <c r="M42" s="58">
        <v>6.1951332896255442</v>
      </c>
      <c r="N42" s="58">
        <v>3.00236058039203E-2</v>
      </c>
      <c r="O42" s="58">
        <v>8.0067138590726004E-5</v>
      </c>
      <c r="P42" s="58">
        <v>8.68848443474778E-8</v>
      </c>
      <c r="Q42" s="58">
        <v>2.172121108686945E-8</v>
      </c>
      <c r="R42" s="58">
        <v>4.0045877981645557E-4</v>
      </c>
      <c r="S42" s="58">
        <v>1.361083432812777E-2</v>
      </c>
      <c r="T42" s="58">
        <v>5.6044535276251692E-4</v>
      </c>
      <c r="U42" s="58">
        <v>8.0142438789160489E-5</v>
      </c>
      <c r="V42" s="58">
        <v>8.0272766055681684E-3</v>
      </c>
      <c r="W42" s="58" t="s">
        <v>431</v>
      </c>
      <c r="X42" s="58">
        <v>3.2025117739403449E-4</v>
      </c>
      <c r="Y42" s="58">
        <v>3.2025117739403449E-4</v>
      </c>
      <c r="Z42" s="58" t="s">
        <v>431</v>
      </c>
      <c r="AA42" s="58" t="s">
        <v>431</v>
      </c>
      <c r="AB42" s="58">
        <v>6.4050235478806897E-4</v>
      </c>
      <c r="AC42" s="58" t="s">
        <v>431</v>
      </c>
      <c r="AD42" s="58" t="s">
        <v>431</v>
      </c>
      <c r="AE42" s="46"/>
      <c r="AF42" s="57">
        <v>335.14904036956233</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0.23482176199999999</v>
      </c>
      <c r="F43" s="58">
        <v>3.1114474999999999E-2</v>
      </c>
      <c r="G43" s="58">
        <v>6.5200254020000001E-2</v>
      </c>
      <c r="H43" s="58">
        <v>1.3020675000000002E-4</v>
      </c>
      <c r="I43" s="58">
        <v>1.0711571100000001E-2</v>
      </c>
      <c r="J43" s="58">
        <v>1.2383987099999999E-2</v>
      </c>
      <c r="K43" s="58">
        <v>1.2383987099999999E-2</v>
      </c>
      <c r="L43" s="58">
        <v>5.6464007639999998E-3</v>
      </c>
      <c r="M43" s="58">
        <v>7.7018201000000008E-2</v>
      </c>
      <c r="N43" s="58">
        <v>4.4693244949999995E-3</v>
      </c>
      <c r="O43" s="58">
        <v>8.4402040499999997E-5</v>
      </c>
      <c r="P43" s="58">
        <v>1.4255170000000001E-4</v>
      </c>
      <c r="Q43" s="58">
        <v>3.6554049999999998E-4</v>
      </c>
      <c r="R43" s="58">
        <v>5.5860045849999993E-3</v>
      </c>
      <c r="S43" s="58">
        <v>1.6746729169999999E-3</v>
      </c>
      <c r="T43" s="58">
        <v>6.9695284584999989E-2</v>
      </c>
      <c r="U43" s="58">
        <v>1.0609381E-4</v>
      </c>
      <c r="V43" s="58">
        <v>1.0668168850000001E-2</v>
      </c>
      <c r="W43" s="58">
        <v>1.6940292E-3</v>
      </c>
      <c r="X43" s="58">
        <v>1.6841892000000001E-6</v>
      </c>
      <c r="Y43" s="58">
        <v>1.08794105E-5</v>
      </c>
      <c r="Z43" s="58">
        <v>1.9025519000000004E-6</v>
      </c>
      <c r="AA43" s="58">
        <v>1.7736966000000002E-6</v>
      </c>
      <c r="AB43" s="58">
        <v>1.6239848200000001E-5</v>
      </c>
      <c r="AC43" s="58">
        <v>1.2264384E-4</v>
      </c>
      <c r="AD43" s="58">
        <v>7.2471359999999997E-8</v>
      </c>
      <c r="AE43" s="46"/>
      <c r="AF43" s="57">
        <v>674.697</v>
      </c>
      <c r="AG43" s="57" t="s">
        <v>430</v>
      </c>
      <c r="AH43" s="57">
        <v>750.82</v>
      </c>
      <c r="AI43" s="57" t="s">
        <v>430</v>
      </c>
      <c r="AJ43" s="57" t="s">
        <v>430</v>
      </c>
      <c r="AK43" s="57" t="s">
        <v>432</v>
      </c>
      <c r="AL43" s="200" t="s">
        <v>50</v>
      </c>
    </row>
    <row r="44" spans="1:38" ht="26.25" customHeight="1" thickBot="1" x14ac:dyDescent="0.25">
      <c r="A44" s="55" t="s">
        <v>71</v>
      </c>
      <c r="B44" s="55" t="s">
        <v>112</v>
      </c>
      <c r="C44" s="56" t="s">
        <v>113</v>
      </c>
      <c r="D44" s="57"/>
      <c r="E44" s="58">
        <v>3.4668576610428374</v>
      </c>
      <c r="F44" s="58">
        <v>0.30984801283652175</v>
      </c>
      <c r="G44" s="58">
        <v>2.1630187375152091E-3</v>
      </c>
      <c r="H44" s="58">
        <v>1.3566612727152895E-3</v>
      </c>
      <c r="I44" s="58">
        <v>0.14797850653642225</v>
      </c>
      <c r="J44" s="58">
        <v>0.14797850653642225</v>
      </c>
      <c r="K44" s="58">
        <v>0.14797850653642225</v>
      </c>
      <c r="L44" s="58">
        <v>9.3291109611974912E-2</v>
      </c>
      <c r="M44" s="58">
        <v>1.3605521732681776</v>
      </c>
      <c r="N44" s="58" t="s">
        <v>432</v>
      </c>
      <c r="O44" s="58">
        <v>1.718066963240459E-3</v>
      </c>
      <c r="P44" s="58" t="s">
        <v>431</v>
      </c>
      <c r="Q44" s="58" t="s">
        <v>431</v>
      </c>
      <c r="R44" s="58">
        <v>8.5903348162022948E-3</v>
      </c>
      <c r="S44" s="58">
        <v>0.29207138375087804</v>
      </c>
      <c r="T44" s="58">
        <v>1.2026468742683216E-2</v>
      </c>
      <c r="U44" s="58">
        <v>1.718066963240459E-3</v>
      </c>
      <c r="V44" s="58">
        <v>0.17180669632404594</v>
      </c>
      <c r="W44" s="58" t="s">
        <v>431</v>
      </c>
      <c r="X44" s="58">
        <v>5.1542008897213767E-3</v>
      </c>
      <c r="Y44" s="58">
        <v>8.5903348162022948E-3</v>
      </c>
      <c r="Z44" s="58" t="s">
        <v>431</v>
      </c>
      <c r="AA44" s="58" t="s">
        <v>431</v>
      </c>
      <c r="AB44" s="58">
        <v>1.3744535705923672E-2</v>
      </c>
      <c r="AC44" s="58" t="s">
        <v>431</v>
      </c>
      <c r="AD44" s="58" t="s">
        <v>431</v>
      </c>
      <c r="AE44" s="46"/>
      <c r="AF44" s="57">
        <v>7324.7650000000003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5.6354000000000001E-2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0.59319999999999995</v>
      </c>
      <c r="AL51" s="200" t="s">
        <v>131</v>
      </c>
    </row>
    <row r="52" spans="1:38" ht="26.25" customHeight="1" thickBot="1" x14ac:dyDescent="0.25">
      <c r="A52" s="55" t="s">
        <v>120</v>
      </c>
      <c r="B52" s="59" t="s">
        <v>132</v>
      </c>
      <c r="C52" s="61" t="s">
        <v>393</v>
      </c>
      <c r="D52" s="58"/>
      <c r="E52" s="58">
        <v>0.12655740000000001</v>
      </c>
      <c r="F52" s="58">
        <v>0.66931087117999999</v>
      </c>
      <c r="G52" s="58">
        <v>3.6023736281600001</v>
      </c>
      <c r="H52" s="58">
        <v>0.10124592</v>
      </c>
      <c r="I52" s="58">
        <v>0.16457431890000002</v>
      </c>
      <c r="J52" s="58">
        <v>0.37767887410000001</v>
      </c>
      <c r="K52" s="58">
        <v>0.50070289499999998</v>
      </c>
      <c r="L52" s="58">
        <v>1.9742954399999999E-4</v>
      </c>
      <c r="M52" s="58">
        <v>24.706490995679999</v>
      </c>
      <c r="N52" s="58">
        <v>0.20422439984999999</v>
      </c>
      <c r="O52" s="58">
        <v>3.9865580999999997E-2</v>
      </c>
      <c r="P52" s="58">
        <v>4.5450129899999997E-2</v>
      </c>
      <c r="Q52" s="58">
        <v>9.3561944000000008E-2</v>
      </c>
      <c r="R52" s="58">
        <v>0.20881971000000002</v>
      </c>
      <c r="S52" s="58">
        <v>8.9167699949999998E-2</v>
      </c>
      <c r="T52" s="58">
        <v>0.40794582809999996</v>
      </c>
      <c r="U52" s="58">
        <v>1.0014057900000001E-2</v>
      </c>
      <c r="V52" s="58">
        <v>7.7666999850000015E-2</v>
      </c>
      <c r="W52" s="58">
        <v>1.2022952999999999E-2</v>
      </c>
      <c r="X52" s="58">
        <v>4.4927876999999996E-4</v>
      </c>
      <c r="Y52" s="58">
        <v>7.5934440000000004E-4</v>
      </c>
      <c r="Z52" s="58">
        <v>5.1888534000000001E-4</v>
      </c>
      <c r="AA52" s="58">
        <v>3.9232793999999997E-4</v>
      </c>
      <c r="AB52" s="58">
        <v>2.1198364499999999E-3</v>
      </c>
      <c r="AC52" s="58" t="s">
        <v>432</v>
      </c>
      <c r="AD52" s="58" t="s">
        <v>432</v>
      </c>
      <c r="AE52" s="46"/>
      <c r="AF52" s="57" t="s">
        <v>432</v>
      </c>
      <c r="AG52" s="57" t="s">
        <v>432</v>
      </c>
      <c r="AH52" s="57" t="s">
        <v>432</v>
      </c>
      <c r="AI52" s="57" t="s">
        <v>432</v>
      </c>
      <c r="AJ52" s="57" t="s">
        <v>432</v>
      </c>
      <c r="AK52" s="57">
        <v>2.4443999999999999</v>
      </c>
      <c r="AL52" s="200" t="s">
        <v>133</v>
      </c>
    </row>
    <row r="53" spans="1:38" ht="26.25" customHeight="1" thickBot="1" x14ac:dyDescent="0.25">
      <c r="A53" s="55" t="s">
        <v>120</v>
      </c>
      <c r="B53" s="59" t="s">
        <v>134</v>
      </c>
      <c r="C53" s="61" t="s">
        <v>135</v>
      </c>
      <c r="D53" s="58"/>
      <c r="E53" s="58" t="s">
        <v>432</v>
      </c>
      <c r="F53" s="58">
        <v>2.0883256272051041</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4.8282999999999996</v>
      </c>
      <c r="AL53" s="200" t="s">
        <v>136</v>
      </c>
    </row>
    <row r="54" spans="1:38" ht="37.5" customHeight="1" thickBot="1" x14ac:dyDescent="0.25">
      <c r="A54" s="55" t="s">
        <v>120</v>
      </c>
      <c r="B54" s="59" t="s">
        <v>137</v>
      </c>
      <c r="C54" s="61" t="s">
        <v>138</v>
      </c>
      <c r="D54" s="58"/>
      <c r="E54" s="58" t="s">
        <v>432</v>
      </c>
      <c r="F54" s="58">
        <v>0.22477552920280003</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0.14537231439737125</v>
      </c>
      <c r="AL54" s="200" t="s">
        <v>420</v>
      </c>
    </row>
    <row r="55" spans="1:38" ht="26.25" customHeight="1" thickBot="1" x14ac:dyDescent="0.25">
      <c r="A55" s="55" t="s">
        <v>120</v>
      </c>
      <c r="B55" s="59" t="s">
        <v>139</v>
      </c>
      <c r="C55" s="61" t="s">
        <v>140</v>
      </c>
      <c r="D55" s="58"/>
      <c r="E55" s="58">
        <v>4.3140388799999999E-2</v>
      </c>
      <c r="F55" s="58">
        <v>2.5573182000000003E-2</v>
      </c>
      <c r="G55" s="58">
        <v>0.21901544399999998</v>
      </c>
      <c r="H55" s="58" t="s">
        <v>431</v>
      </c>
      <c r="I55" s="58">
        <v>2.9570820960000001E-2</v>
      </c>
      <c r="J55" s="58">
        <v>2.9570820960000001E-2</v>
      </c>
      <c r="K55" s="58">
        <v>2.9570820960000001E-2</v>
      </c>
      <c r="L55" s="58">
        <v>6.8945759999999995E-3</v>
      </c>
      <c r="M55" s="58">
        <v>0.19564801199999998</v>
      </c>
      <c r="N55" s="58">
        <v>1.5798791399999998E-3</v>
      </c>
      <c r="O55" s="58">
        <v>2.2963641600000002E-3</v>
      </c>
      <c r="P55" s="58">
        <v>4.0446130799999996E-4</v>
      </c>
      <c r="Q55" s="58">
        <v>3.7556392799999996E-4</v>
      </c>
      <c r="R55" s="58">
        <v>6.3542358599999998E-3</v>
      </c>
      <c r="S55" s="58">
        <v>3.1354929599999998E-3</v>
      </c>
      <c r="T55" s="58">
        <v>7.4041456799999999E-3</v>
      </c>
      <c r="U55" s="58">
        <v>1.4831069099999999E-3</v>
      </c>
      <c r="V55" s="58">
        <v>2.1855767999999998E-2</v>
      </c>
      <c r="W55" s="58" t="s">
        <v>431</v>
      </c>
      <c r="X55" s="58">
        <v>6.3493488000000016E-7</v>
      </c>
      <c r="Y55" s="58">
        <v>1.0803369599999999E-6</v>
      </c>
      <c r="Z55" s="58">
        <v>5.9702831999999999E-7</v>
      </c>
      <c r="AA55" s="58">
        <v>5.9702831999999999E-7</v>
      </c>
      <c r="AB55" s="58">
        <v>2.9093284800000002E-6</v>
      </c>
      <c r="AC55" s="58" t="s">
        <v>432</v>
      </c>
      <c r="AD55" s="58" t="s">
        <v>432</v>
      </c>
      <c r="AE55" s="46"/>
      <c r="AF55" s="57" t="s">
        <v>432</v>
      </c>
      <c r="AG55" s="57" t="s">
        <v>432</v>
      </c>
      <c r="AH55" s="57" t="s">
        <v>432</v>
      </c>
      <c r="AI55" s="57" t="s">
        <v>432</v>
      </c>
      <c r="AJ55" s="57" t="s">
        <v>432</v>
      </c>
      <c r="AK55" s="57">
        <v>516944.1627550699</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0.180844482</v>
      </c>
      <c r="J57" s="58">
        <v>0.35807207435999994</v>
      </c>
      <c r="K57" s="58">
        <v>4.2197045799999999E-2</v>
      </c>
      <c r="L57" s="58">
        <v>9.0422240999999993E-3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2318.5189999999998</v>
      </c>
      <c r="AL57" s="200" t="s">
        <v>146</v>
      </c>
    </row>
    <row r="58" spans="1:38" ht="26.25" customHeight="1" thickBot="1" x14ac:dyDescent="0.25">
      <c r="A58" s="55" t="s">
        <v>54</v>
      </c>
      <c r="B58" s="55" t="s">
        <v>147</v>
      </c>
      <c r="C58" s="56" t="s">
        <v>148</v>
      </c>
      <c r="D58" s="57"/>
      <c r="E58" s="58" t="s">
        <v>434</v>
      </c>
      <c r="F58" s="58" t="s">
        <v>434</v>
      </c>
      <c r="G58" s="58" t="s">
        <v>434</v>
      </c>
      <c r="H58" s="58" t="s">
        <v>434</v>
      </c>
      <c r="I58" s="58">
        <v>4.0684842774133196E-3</v>
      </c>
      <c r="J58" s="58">
        <v>2.7123228516088796E-2</v>
      </c>
      <c r="K58" s="58">
        <v>5.4246457032177592E-2</v>
      </c>
      <c r="L58" s="58">
        <v>1.8715027676101272E-5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135.6161425804444</v>
      </c>
      <c r="AL58" s="200" t="s">
        <v>149</v>
      </c>
    </row>
    <row r="59" spans="1:38" ht="26.25" customHeight="1" thickBot="1" x14ac:dyDescent="0.25">
      <c r="A59" s="55" t="s">
        <v>54</v>
      </c>
      <c r="B59" s="63" t="s">
        <v>150</v>
      </c>
      <c r="C59" s="56" t="s">
        <v>403</v>
      </c>
      <c r="D59" s="57"/>
      <c r="E59" s="58" t="s">
        <v>434</v>
      </c>
      <c r="F59" s="58">
        <v>5.2831499999999997E-2</v>
      </c>
      <c r="G59" s="58" t="s">
        <v>434</v>
      </c>
      <c r="H59" s="58">
        <v>0.15164011228759716</v>
      </c>
      <c r="I59" s="58">
        <v>5.6201515922689918E-2</v>
      </c>
      <c r="J59" s="58">
        <v>6.3791748739205859E-2</v>
      </c>
      <c r="K59" s="58">
        <v>7.2216694458081238E-2</v>
      </c>
      <c r="L59" s="58">
        <v>8.8664960205379851E-4</v>
      </c>
      <c r="M59" s="58" t="s">
        <v>434</v>
      </c>
      <c r="N59" s="58">
        <v>0.71426710000000004</v>
      </c>
      <c r="O59" s="58">
        <v>2.955588E-2</v>
      </c>
      <c r="P59" s="58" t="s">
        <v>430</v>
      </c>
      <c r="Q59" s="58">
        <v>7.1426710000000004E-2</v>
      </c>
      <c r="R59" s="58">
        <v>9.1130630000000004E-2</v>
      </c>
      <c r="S59" s="58" t="s">
        <v>430</v>
      </c>
      <c r="T59" s="58">
        <v>5.9111759999999999E-2</v>
      </c>
      <c r="U59" s="58">
        <v>0.36944850000000001</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376.54</v>
      </c>
      <c r="AL59" s="200" t="s">
        <v>421</v>
      </c>
    </row>
    <row r="60" spans="1:38" ht="26.25" customHeight="1" thickBot="1" x14ac:dyDescent="0.25">
      <c r="A60" s="55" t="s">
        <v>54</v>
      </c>
      <c r="B60" s="63" t="s">
        <v>151</v>
      </c>
      <c r="C60" s="56" t="s">
        <v>152</v>
      </c>
      <c r="D60" s="98"/>
      <c r="E60" s="58" t="s">
        <v>432</v>
      </c>
      <c r="F60" s="58" t="s">
        <v>432</v>
      </c>
      <c r="G60" s="58" t="s">
        <v>432</v>
      </c>
      <c r="H60" s="58" t="s">
        <v>432</v>
      </c>
      <c r="I60" s="58">
        <v>0.11741876999999999</v>
      </c>
      <c r="J60" s="58">
        <v>1.1741877000000001</v>
      </c>
      <c r="K60" s="58">
        <v>2.3953429079999999</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23.483754000000001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0.68633834878974265</v>
      </c>
      <c r="J61" s="58">
        <v>6.8633834878974262</v>
      </c>
      <c r="K61" s="58">
        <v>22.964907951418759</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10477183.526999988</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0.79013383500000001</v>
      </c>
      <c r="F64" s="58">
        <v>4.1224373999999994E-2</v>
      </c>
      <c r="G64" s="58" t="s">
        <v>431</v>
      </c>
      <c r="H64" s="58">
        <v>2.2902430000000001E-2</v>
      </c>
      <c r="I64" s="58" t="s">
        <v>431</v>
      </c>
      <c r="J64" s="58" t="s">
        <v>432</v>
      </c>
      <c r="K64" s="58" t="s">
        <v>432</v>
      </c>
      <c r="L64" s="58" t="s">
        <v>432</v>
      </c>
      <c r="M64" s="58">
        <v>2.7482916000000001E-3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458.04859999999996</v>
      </c>
      <c r="AL64" s="200" t="s">
        <v>161</v>
      </c>
    </row>
    <row r="65" spans="1:38" ht="26.25" customHeight="1" thickBot="1" x14ac:dyDescent="0.25">
      <c r="A65" s="55" t="s">
        <v>54</v>
      </c>
      <c r="B65" s="59" t="s">
        <v>162</v>
      </c>
      <c r="C65" s="56" t="s">
        <v>163</v>
      </c>
      <c r="D65" s="57"/>
      <c r="E65" s="58">
        <v>0.22739911399999996</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307.29609999999997</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1.6682383999999998E-2</v>
      </c>
      <c r="F70" s="58">
        <v>1.4122609999999999E-3</v>
      </c>
      <c r="G70" s="58">
        <v>8.9939070000000006E-3</v>
      </c>
      <c r="H70" s="58">
        <v>1.3655327879999999</v>
      </c>
      <c r="I70" s="58">
        <v>0.41884661220000002</v>
      </c>
      <c r="J70" s="58">
        <v>0.55846214959999996</v>
      </c>
      <c r="K70" s="58">
        <v>0.78774550100000007</v>
      </c>
      <c r="L70" s="58">
        <v>8.3769108950000025E-3</v>
      </c>
      <c r="M70" s="58">
        <v>4.7076000000000001E-5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682.17102299999988</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1.9040491600000001E-2</v>
      </c>
      <c r="F72" s="58">
        <v>6.98836172E-3</v>
      </c>
      <c r="G72" s="58">
        <v>8.7879192000000009E-3</v>
      </c>
      <c r="H72" s="58" t="s">
        <v>434</v>
      </c>
      <c r="I72" s="58">
        <v>3.0757717200000003E-3</v>
      </c>
      <c r="J72" s="58">
        <v>3.5151676799999999E-3</v>
      </c>
      <c r="K72" s="58">
        <v>4.7166186000000008E-3</v>
      </c>
      <c r="L72" s="58">
        <v>1.1072778191999999E-5</v>
      </c>
      <c r="M72" s="58">
        <v>0.24899104399999999</v>
      </c>
      <c r="N72" s="58">
        <v>0.38080983200000007</v>
      </c>
      <c r="O72" s="58">
        <v>2.9293064000000001E-2</v>
      </c>
      <c r="P72" s="58">
        <v>7.3232660000000002E-3</v>
      </c>
      <c r="Q72" s="58">
        <v>2.1969798000000002E-3</v>
      </c>
      <c r="R72" s="58">
        <v>1.4646532E-2</v>
      </c>
      <c r="S72" s="58">
        <v>2.9293064000000006E-3</v>
      </c>
      <c r="T72" s="58">
        <v>0.10252572400000001</v>
      </c>
      <c r="U72" s="58" t="s">
        <v>434</v>
      </c>
      <c r="V72" s="58">
        <v>0.52727515200000008</v>
      </c>
      <c r="W72" s="58">
        <v>0.43939595999999997</v>
      </c>
      <c r="X72" s="58" t="s">
        <v>434</v>
      </c>
      <c r="Y72" s="58" t="s">
        <v>434</v>
      </c>
      <c r="Z72" s="58" t="s">
        <v>434</v>
      </c>
      <c r="AA72" s="58" t="s">
        <v>434</v>
      </c>
      <c r="AB72" s="58">
        <v>7.0303353599999993E-2</v>
      </c>
      <c r="AC72" s="58" t="s">
        <v>434</v>
      </c>
      <c r="AD72" s="58">
        <v>0.36616330000000002</v>
      </c>
      <c r="AE72" s="46"/>
      <c r="AF72" s="57" t="s">
        <v>432</v>
      </c>
      <c r="AG72" s="57" t="s">
        <v>432</v>
      </c>
      <c r="AH72" s="57" t="s">
        <v>432</v>
      </c>
      <c r="AI72" s="57" t="s">
        <v>432</v>
      </c>
      <c r="AJ72" s="57" t="s">
        <v>432</v>
      </c>
      <c r="AK72" s="57">
        <v>146.46532000000002</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1.8279049119999999</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3.4500000000000003E-2</v>
      </c>
      <c r="G83" s="58" t="s">
        <v>431</v>
      </c>
      <c r="H83" s="58" t="s">
        <v>432</v>
      </c>
      <c r="I83" s="58">
        <v>0.1946812</v>
      </c>
      <c r="J83" s="58">
        <v>0.83434799999999998</v>
      </c>
      <c r="K83" s="58">
        <v>3.6155079999999997</v>
      </c>
      <c r="L83" s="58">
        <v>9.176999999999999E-2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2300</v>
      </c>
      <c r="AL83" s="200" t="s">
        <v>413</v>
      </c>
    </row>
    <row r="84" spans="1:38" ht="26.25" customHeight="1" thickBot="1" x14ac:dyDescent="0.25">
      <c r="A84" s="55" t="s">
        <v>54</v>
      </c>
      <c r="B84" s="66" t="s">
        <v>214</v>
      </c>
      <c r="C84" s="67" t="s">
        <v>215</v>
      </c>
      <c r="D84" s="200" t="s">
        <v>438</v>
      </c>
      <c r="E84" s="58" t="s">
        <v>431</v>
      </c>
      <c r="F84" s="58">
        <v>1.7005456000000001E-3</v>
      </c>
      <c r="G84" s="58" t="s">
        <v>432</v>
      </c>
      <c r="H84" s="58" t="s">
        <v>432</v>
      </c>
      <c r="I84" s="58">
        <v>1.0464896E-3</v>
      </c>
      <c r="J84" s="58">
        <v>5.2324479999999998E-3</v>
      </c>
      <c r="K84" s="58">
        <v>2.0929791999999999E-2</v>
      </c>
      <c r="L84" s="58">
        <v>1.3604364799999999E-7</v>
      </c>
      <c r="M84" s="58">
        <v>1.2427063999999999E-4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13.08112</v>
      </c>
      <c r="AL84" s="200" t="s">
        <v>413</v>
      </c>
    </row>
    <row r="85" spans="1:38" ht="26.25" customHeight="1" thickBot="1" x14ac:dyDescent="0.25">
      <c r="A85" s="55" t="s">
        <v>209</v>
      </c>
      <c r="B85" s="61" t="s">
        <v>216</v>
      </c>
      <c r="C85" s="67" t="s">
        <v>404</v>
      </c>
      <c r="D85" s="57"/>
      <c r="E85" s="58" t="s">
        <v>432</v>
      </c>
      <c r="F85" s="58">
        <v>4.2434595267262738</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5.9923999999999998E-2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8.4400000000000003E-2</v>
      </c>
      <c r="AL86" s="200" t="s">
        <v>220</v>
      </c>
    </row>
    <row r="87" spans="1:38" ht="26.25" customHeight="1" thickBot="1" x14ac:dyDescent="0.25">
      <c r="A87" s="55" t="s">
        <v>209</v>
      </c>
      <c r="B87" s="61" t="s">
        <v>221</v>
      </c>
      <c r="C87" s="65" t="s">
        <v>222</v>
      </c>
      <c r="D87" s="57"/>
      <c r="E87" s="58" t="s">
        <v>432</v>
      </c>
      <c r="F87" s="58">
        <v>5.7640000000000004E-2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0.14410000000000001</v>
      </c>
      <c r="AL87" s="200" t="s">
        <v>220</v>
      </c>
    </row>
    <row r="88" spans="1:38" ht="26.25" customHeight="1" thickBot="1" x14ac:dyDescent="0.25">
      <c r="A88" s="55" t="s">
        <v>209</v>
      </c>
      <c r="B88" s="61" t="s">
        <v>223</v>
      </c>
      <c r="C88" s="65" t="s">
        <v>224</v>
      </c>
      <c r="D88" s="57"/>
      <c r="E88" s="58" t="s">
        <v>431</v>
      </c>
      <c r="F88" s="58">
        <v>0.70768324127500004</v>
      </c>
      <c r="G88" s="58" t="s">
        <v>431</v>
      </c>
      <c r="H88" s="58" t="s">
        <v>431</v>
      </c>
      <c r="I88" s="58" t="s">
        <v>431</v>
      </c>
      <c r="J88" s="58" t="s">
        <v>431</v>
      </c>
      <c r="K88" s="58">
        <v>1.1484399999999999E-3</v>
      </c>
      <c r="L88" s="58" t="s">
        <v>431</v>
      </c>
      <c r="M88" s="58" t="s">
        <v>431</v>
      </c>
      <c r="N88" s="58" t="s">
        <v>431</v>
      </c>
      <c r="O88" s="58">
        <v>2.8711000000000003E-7</v>
      </c>
      <c r="P88" s="58" t="s">
        <v>431</v>
      </c>
      <c r="Q88" s="58">
        <v>1.4355499999999997E-6</v>
      </c>
      <c r="R88" s="58">
        <v>1.7226600000000002E-5</v>
      </c>
      <c r="S88" s="58" t="s">
        <v>431</v>
      </c>
      <c r="T88" s="58">
        <v>1.4355500000000002E-4</v>
      </c>
      <c r="U88" s="58">
        <v>1.4355499999999997E-6</v>
      </c>
      <c r="V88" s="58" t="s">
        <v>431</v>
      </c>
      <c r="W88" s="58" t="s">
        <v>431</v>
      </c>
      <c r="X88" s="58" t="s">
        <v>431</v>
      </c>
      <c r="Y88" s="58" t="s">
        <v>431</v>
      </c>
      <c r="Z88" s="58" t="s">
        <v>431</v>
      </c>
      <c r="AA88" s="58" t="s">
        <v>431</v>
      </c>
      <c r="AB88" s="58">
        <v>7.3213049999999993E-3</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2.7889476702116167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4.7054359999999997</v>
      </c>
      <c r="AL89" s="200" t="s">
        <v>413</v>
      </c>
    </row>
    <row r="90" spans="1:38" s="4" customFormat="1" ht="26.25" customHeight="1" thickBot="1" x14ac:dyDescent="0.25">
      <c r="A90" s="55" t="s">
        <v>209</v>
      </c>
      <c r="B90" s="61" t="s">
        <v>227</v>
      </c>
      <c r="C90" s="65" t="s">
        <v>228</v>
      </c>
      <c r="D90" s="57"/>
      <c r="E90" s="58" t="s">
        <v>431</v>
      </c>
      <c r="F90" s="58">
        <v>4.0740484189999995</v>
      </c>
      <c r="G90" s="58" t="s">
        <v>431</v>
      </c>
      <c r="H90" s="58" t="s">
        <v>431</v>
      </c>
      <c r="I90" s="58">
        <v>2.6614799999999997E-2</v>
      </c>
      <c r="J90" s="58">
        <v>3.9922200000000005E-2</v>
      </c>
      <c r="K90" s="58">
        <v>4.8793800000000005E-2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3.8238375000000001E-4</v>
      </c>
      <c r="Y90" s="58">
        <v>1.9301275000000001E-4</v>
      </c>
      <c r="Z90" s="58">
        <v>1.9301275000000001E-4</v>
      </c>
      <c r="AA90" s="58">
        <v>1.9301275000000001E-4</v>
      </c>
      <c r="AB90" s="58">
        <v>9.6142200000000008E-4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1.5347960000000003E-2</v>
      </c>
      <c r="F91" s="58">
        <v>0.71533112493376561</v>
      </c>
      <c r="G91" s="58">
        <v>3.1287199999999998E-3</v>
      </c>
      <c r="H91" s="58">
        <v>3.4764550000000005E-2</v>
      </c>
      <c r="I91" s="58">
        <v>0.27998883999999996</v>
      </c>
      <c r="J91" s="58">
        <v>0.32969611999999998</v>
      </c>
      <c r="K91" s="58">
        <v>0.33996287999999997</v>
      </c>
      <c r="L91" s="58">
        <v>1.0178054999999998E-3</v>
      </c>
      <c r="M91" s="58">
        <v>0.46898010000000001</v>
      </c>
      <c r="N91" s="58">
        <v>0.81222400000000006</v>
      </c>
      <c r="O91" s="58">
        <v>4.6769080000000005E-2</v>
      </c>
      <c r="P91" s="58">
        <v>5.9052000000000003E-5</v>
      </c>
      <c r="Q91" s="58">
        <v>1.3778800000000002E-3</v>
      </c>
      <c r="R91" s="58">
        <v>1.6161600000000002E-2</v>
      </c>
      <c r="S91" s="58">
        <v>0.5052198</v>
      </c>
      <c r="T91" s="58">
        <v>5.3697900000000007E-2</v>
      </c>
      <c r="U91" s="58" t="s">
        <v>432</v>
      </c>
      <c r="V91" s="58">
        <v>0.29197790000000001</v>
      </c>
      <c r="W91" s="58">
        <v>8.3770000000000003E-4</v>
      </c>
      <c r="X91" s="58">
        <v>9.2984700000000003E-4</v>
      </c>
      <c r="Y91" s="58">
        <v>3.7696499999999999E-4</v>
      </c>
      <c r="Z91" s="58">
        <v>3.7696499999999999E-4</v>
      </c>
      <c r="AA91" s="58">
        <v>3.7696499999999999E-4</v>
      </c>
      <c r="AB91" s="58">
        <v>2.060742E-3</v>
      </c>
      <c r="AC91" s="58" t="s">
        <v>432</v>
      </c>
      <c r="AD91" s="58" t="s">
        <v>432</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1.142663235E-2</v>
      </c>
      <c r="F92" s="58">
        <v>1.6323760500000003E-3</v>
      </c>
      <c r="G92" s="58">
        <v>2.6118016800000005E-2</v>
      </c>
      <c r="H92" s="58" t="s">
        <v>431</v>
      </c>
      <c r="I92" s="58" t="s">
        <v>431</v>
      </c>
      <c r="J92" s="58" t="s">
        <v>431</v>
      </c>
      <c r="K92" s="58">
        <v>4.8971281499999991E-3</v>
      </c>
      <c r="L92" s="58" t="s">
        <v>431</v>
      </c>
      <c r="M92" s="58">
        <v>2.1220888650000002E-2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32.647520999999998</v>
      </c>
      <c r="AL92" s="200" t="s">
        <v>232</v>
      </c>
    </row>
    <row r="93" spans="1:38" ht="26.25" customHeight="1" thickBot="1" x14ac:dyDescent="0.25">
      <c r="A93" s="55" t="s">
        <v>54</v>
      </c>
      <c r="B93" s="59" t="s">
        <v>233</v>
      </c>
      <c r="C93" s="56" t="s">
        <v>406</v>
      </c>
      <c r="D93" s="62"/>
      <c r="E93" s="58" t="s">
        <v>432</v>
      </c>
      <c r="F93" s="58">
        <v>5.6035694150087174</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1873.6600819775001</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0.13482170499999999</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134.82170499999998</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9.8402877328209407E-3</v>
      </c>
      <c r="F99" s="58">
        <v>2.0440008513863401</v>
      </c>
      <c r="G99" s="58" t="s">
        <v>432</v>
      </c>
      <c r="H99" s="58">
        <v>2.3889021453345842</v>
      </c>
      <c r="I99" s="58">
        <v>3.2228156712328794E-2</v>
      </c>
      <c r="J99" s="58">
        <v>4.952131397260269E-2</v>
      </c>
      <c r="K99" s="58">
        <v>0.21996371999999997</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159.39400000000001</v>
      </c>
      <c r="AL99" s="200" t="s">
        <v>246</v>
      </c>
    </row>
    <row r="100" spans="1:38" ht="26.25" customHeight="1" thickBot="1" x14ac:dyDescent="0.25">
      <c r="A100" s="55" t="s">
        <v>244</v>
      </c>
      <c r="B100" s="55" t="s">
        <v>247</v>
      </c>
      <c r="C100" s="56" t="s">
        <v>409</v>
      </c>
      <c r="D100" s="69"/>
      <c r="E100" s="58">
        <v>9.683777958203155E-3</v>
      </c>
      <c r="F100" s="58">
        <v>2.0504392280163786</v>
      </c>
      <c r="G100" s="58" t="s">
        <v>432</v>
      </c>
      <c r="H100" s="58">
        <v>1.2196008504341789</v>
      </c>
      <c r="I100" s="58">
        <v>1.6326946849315068E-2</v>
      </c>
      <c r="J100" s="58">
        <v>2.5570193424657547E-2</v>
      </c>
      <c r="K100" s="58">
        <v>0.11119487000000002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281.24299999999999</v>
      </c>
      <c r="AL100" s="200" t="s">
        <v>246</v>
      </c>
    </row>
    <row r="101" spans="1:38" ht="26.25" customHeight="1" thickBot="1" x14ac:dyDescent="0.25">
      <c r="A101" s="55" t="s">
        <v>244</v>
      </c>
      <c r="B101" s="55" t="s">
        <v>248</v>
      </c>
      <c r="C101" s="56" t="s">
        <v>249</v>
      </c>
      <c r="D101" s="69"/>
      <c r="E101" s="58">
        <v>3.3760165562855739E-3</v>
      </c>
      <c r="F101" s="58">
        <v>1.840200163182E-2</v>
      </c>
      <c r="G101" s="58" t="s">
        <v>432</v>
      </c>
      <c r="H101" s="58">
        <v>0.21563683784370682</v>
      </c>
      <c r="I101" s="58">
        <v>8.3024072876710677E-4</v>
      </c>
      <c r="J101" s="58">
        <v>2.7641547616438175E-3</v>
      </c>
      <c r="K101" s="58">
        <v>8.4076374000000009E-2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604.86599999999999</v>
      </c>
      <c r="AL101" s="200" t="s">
        <v>246</v>
      </c>
    </row>
    <row r="102" spans="1:38" ht="26.25" customHeight="1" thickBot="1" x14ac:dyDescent="0.25">
      <c r="A102" s="55" t="s">
        <v>244</v>
      </c>
      <c r="B102" s="55" t="s">
        <v>250</v>
      </c>
      <c r="C102" s="56" t="s">
        <v>387</v>
      </c>
      <c r="D102" s="69"/>
      <c r="E102" s="58">
        <v>1.5963435112583899E-2</v>
      </c>
      <c r="F102" s="58">
        <v>0.48841101767384598</v>
      </c>
      <c r="G102" s="58" t="s">
        <v>432</v>
      </c>
      <c r="H102" s="58">
        <v>4.4125913385645932</v>
      </c>
      <c r="I102" s="58">
        <v>7.4144280000000007E-3</v>
      </c>
      <c r="J102" s="58">
        <v>0.16544911000000001</v>
      </c>
      <c r="K102" s="58">
        <v>1.1627418900000002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1156.22</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4.4132129704000013E-4</v>
      </c>
      <c r="F104" s="58">
        <v>1.3850320359329999E-3</v>
      </c>
      <c r="G104" s="58" t="s">
        <v>432</v>
      </c>
      <c r="H104" s="58">
        <v>1.6552674014240001E-2</v>
      </c>
      <c r="I104" s="58">
        <v>8.3312868493149039E-5</v>
      </c>
      <c r="J104" s="58">
        <v>2.7737697534246393E-4</v>
      </c>
      <c r="K104" s="58">
        <v>8.4368830000000009E-3</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60.697000000000003</v>
      </c>
      <c r="AL104" s="200" t="s">
        <v>246</v>
      </c>
    </row>
    <row r="105" spans="1:38" ht="26.25" customHeight="1" thickBot="1" x14ac:dyDescent="0.25">
      <c r="A105" s="55" t="s">
        <v>244</v>
      </c>
      <c r="B105" s="55" t="s">
        <v>255</v>
      </c>
      <c r="C105" s="56" t="s">
        <v>256</v>
      </c>
      <c r="D105" s="69"/>
      <c r="E105" s="58">
        <v>1.7045947004982864E-3</v>
      </c>
      <c r="F105" s="58">
        <v>2.1188963075447997E-2</v>
      </c>
      <c r="G105" s="58" t="s">
        <v>432</v>
      </c>
      <c r="H105" s="58">
        <v>8.184415393899433E-2</v>
      </c>
      <c r="I105" s="58">
        <v>1.4598049315068505E-3</v>
      </c>
      <c r="J105" s="58">
        <v>2.2939791780821812E-3</v>
      </c>
      <c r="K105" s="58">
        <v>1.0149119999999999E-2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21.143999999999998</v>
      </c>
      <c r="AL105" s="200" t="s">
        <v>246</v>
      </c>
    </row>
    <row r="106" spans="1:38" ht="26.25" customHeight="1" thickBot="1" x14ac:dyDescent="0.25">
      <c r="A106" s="55" t="s">
        <v>244</v>
      </c>
      <c r="B106" s="55" t="s">
        <v>257</v>
      </c>
      <c r="C106" s="56" t="s">
        <v>258</v>
      </c>
      <c r="D106" s="69"/>
      <c r="E106" s="58">
        <v>1.7429690420342863E-4</v>
      </c>
      <c r="F106" s="58">
        <v>5.9041798560000003E-4</v>
      </c>
      <c r="G106" s="58" t="s">
        <v>432</v>
      </c>
      <c r="H106" s="58">
        <v>8.3686653810114316E-3</v>
      </c>
      <c r="I106" s="58">
        <v>1.0661917808219182E-4</v>
      </c>
      <c r="J106" s="58">
        <v>1.7059068493150683E-4</v>
      </c>
      <c r="K106" s="58">
        <v>7.3508000000000004E-4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2.1619999999999999</v>
      </c>
      <c r="AL106" s="200" t="s">
        <v>246</v>
      </c>
    </row>
    <row r="107" spans="1:38" ht="26.25" customHeight="1" thickBot="1" x14ac:dyDescent="0.25">
      <c r="A107" s="55" t="s">
        <v>244</v>
      </c>
      <c r="B107" s="55" t="s">
        <v>259</v>
      </c>
      <c r="C107" s="56" t="s">
        <v>380</v>
      </c>
      <c r="D107" s="69"/>
      <c r="E107" s="58">
        <v>1.6118993061728027E-2</v>
      </c>
      <c r="F107" s="58">
        <v>0.176633426850277</v>
      </c>
      <c r="G107" s="58" t="s">
        <v>432</v>
      </c>
      <c r="H107" s="58">
        <v>0.7801589588165927</v>
      </c>
      <c r="I107" s="58">
        <v>1.1167341000000001E-2</v>
      </c>
      <c r="J107" s="58">
        <v>0.14889788000000001</v>
      </c>
      <c r="K107" s="58">
        <v>0.70726493000000001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3722.4470000000001</v>
      </c>
      <c r="AL107" s="200" t="s">
        <v>246</v>
      </c>
    </row>
    <row r="108" spans="1:38" ht="26.25" customHeight="1" thickBot="1" x14ac:dyDescent="0.25">
      <c r="A108" s="55" t="s">
        <v>244</v>
      </c>
      <c r="B108" s="55" t="s">
        <v>260</v>
      </c>
      <c r="C108" s="56" t="s">
        <v>381</v>
      </c>
      <c r="D108" s="69"/>
      <c r="E108" s="58">
        <v>1.6877059908620092E-2</v>
      </c>
      <c r="F108" s="58">
        <v>0.2334748481257039</v>
      </c>
      <c r="G108" s="58" t="s">
        <v>432</v>
      </c>
      <c r="H108" s="58">
        <v>0.54866448569914206</v>
      </c>
      <c r="I108" s="58">
        <v>1.1113942000000002E-2</v>
      </c>
      <c r="J108" s="58">
        <v>0.11113942</v>
      </c>
      <c r="K108" s="58">
        <v>0.22227884000000001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5556.9709999999995</v>
      </c>
      <c r="AL108" s="200" t="s">
        <v>246</v>
      </c>
    </row>
    <row r="109" spans="1:38" ht="26.25" customHeight="1" thickBot="1" x14ac:dyDescent="0.25">
      <c r="A109" s="55" t="s">
        <v>244</v>
      </c>
      <c r="B109" s="55" t="s">
        <v>261</v>
      </c>
      <c r="C109" s="56" t="s">
        <v>382</v>
      </c>
      <c r="D109" s="69"/>
      <c r="E109" s="58">
        <v>5.4912703056204997E-3</v>
      </c>
      <c r="F109" s="58">
        <v>6.6582850811554004E-2</v>
      </c>
      <c r="G109" s="58" t="s">
        <v>432</v>
      </c>
      <c r="H109" s="58">
        <v>0.21959964663985793</v>
      </c>
      <c r="I109" s="58">
        <v>7.3889200000000002E-3</v>
      </c>
      <c r="J109" s="58">
        <v>4.0639059999999998E-2</v>
      </c>
      <c r="K109" s="58">
        <v>4.0639059999999998E-2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369.44600000000003</v>
      </c>
      <c r="AL109" s="200" t="s">
        <v>246</v>
      </c>
    </row>
    <row r="110" spans="1:38" ht="26.25" customHeight="1" thickBot="1" x14ac:dyDescent="0.25">
      <c r="A110" s="55" t="s">
        <v>244</v>
      </c>
      <c r="B110" s="55" t="s">
        <v>262</v>
      </c>
      <c r="C110" s="56" t="s">
        <v>383</v>
      </c>
      <c r="D110" s="69"/>
      <c r="E110" s="58">
        <v>2.6573202606617924E-3</v>
      </c>
      <c r="F110" s="58">
        <v>3.0674557580003998E-2</v>
      </c>
      <c r="G110" s="58" t="s">
        <v>432</v>
      </c>
      <c r="H110" s="58">
        <v>0.22605974401345566</v>
      </c>
      <c r="I110" s="58">
        <v>1.9087079999999999E-2</v>
      </c>
      <c r="J110" s="58">
        <v>0.15077615999999999</v>
      </c>
      <c r="K110" s="58">
        <v>0.15077615999999999</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523.20899999999995</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2.9472099600000004</v>
      </c>
      <c r="F112" s="58" t="s">
        <v>432</v>
      </c>
      <c r="G112" s="58" t="s">
        <v>432</v>
      </c>
      <c r="H112" s="58">
        <v>6.1145928793428013</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73680249</v>
      </c>
      <c r="AL112" s="200" t="s">
        <v>419</v>
      </c>
    </row>
    <row r="113" spans="1:38" ht="26.25" customHeight="1" thickBot="1" x14ac:dyDescent="0.25">
      <c r="A113" s="55" t="s">
        <v>264</v>
      </c>
      <c r="B113" s="70" t="s">
        <v>267</v>
      </c>
      <c r="C113" s="71" t="s">
        <v>268</v>
      </c>
      <c r="D113" s="57"/>
      <c r="E113" s="58">
        <v>0.66724078662758646</v>
      </c>
      <c r="F113" s="58">
        <v>2.2201245642530334</v>
      </c>
      <c r="G113" s="58" t="s">
        <v>432</v>
      </c>
      <c r="H113" s="58">
        <v>8.2262480080102058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1.4318E-3</v>
      </c>
      <c r="F114" s="58" t="s">
        <v>432</v>
      </c>
      <c r="G114" s="58" t="s">
        <v>432</v>
      </c>
      <c r="H114" s="58">
        <v>4.6533500000000005E-3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6.1894477858283631E-6</v>
      </c>
      <c r="F115" s="58" t="s">
        <v>432</v>
      </c>
      <c r="G115" s="58" t="s">
        <v>432</v>
      </c>
      <c r="H115" s="58">
        <v>8.0731928079999994E-6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0.77671523785920327</v>
      </c>
      <c r="F116" s="58">
        <v>0.12088169264834202</v>
      </c>
      <c r="G116" s="58" t="s">
        <v>432</v>
      </c>
      <c r="H116" s="58">
        <v>1.2087027883560013</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0.72706486532714321</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9.0533099999999991E-2</v>
      </c>
      <c r="J119" s="58">
        <v>2.3538606</v>
      </c>
      <c r="K119" s="58">
        <v>2.3538606</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1.685498581170666</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0.356893825</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6.4249527172130533E-2</v>
      </c>
      <c r="F123" s="58">
        <v>1.396728851568055E-2</v>
      </c>
      <c r="G123" s="58">
        <v>1.396728851568055E-2</v>
      </c>
      <c r="H123" s="58">
        <v>6.7042984875266623E-2</v>
      </c>
      <c r="I123" s="58">
        <v>0.15084671596934995</v>
      </c>
      <c r="J123" s="58">
        <v>0.15922708907875827</v>
      </c>
      <c r="K123" s="58">
        <v>0.16202054678189437</v>
      </c>
      <c r="L123" s="58">
        <v>1.396728851568055E-2</v>
      </c>
      <c r="M123" s="58">
        <v>1.8632362879917852</v>
      </c>
      <c r="N123" s="58">
        <v>3.0728034734497207E-3</v>
      </c>
      <c r="O123" s="58">
        <v>2.4582427787597765E-2</v>
      </c>
      <c r="P123" s="58">
        <v>3.9108407843905539E-3</v>
      </c>
      <c r="Q123" s="58">
        <v>1.7878129300071102E-4</v>
      </c>
      <c r="R123" s="58">
        <v>2.2347661625088883E-3</v>
      </c>
      <c r="S123" s="58">
        <v>2.0392241232893601E-3</v>
      </c>
      <c r="T123" s="58">
        <v>1.4525980056307769E-3</v>
      </c>
      <c r="U123" s="58">
        <v>5.5869154062722208E-4</v>
      </c>
      <c r="V123" s="58">
        <v>1.5643363137562215E-2</v>
      </c>
      <c r="W123" s="58">
        <v>13.967288515680549</v>
      </c>
      <c r="X123" s="58">
        <v>1.0978288773324912E-2</v>
      </c>
      <c r="Y123" s="58">
        <v>3.0644231003403122E-2</v>
      </c>
      <c r="Z123" s="58">
        <v>1.3073382050676995E-2</v>
      </c>
      <c r="AA123" s="58">
        <v>9.3860178825373296E-3</v>
      </c>
      <c r="AB123" s="58">
        <v>6.4081919709942356E-2</v>
      </c>
      <c r="AC123" s="58" t="s">
        <v>431</v>
      </c>
      <c r="AD123" s="58" t="s">
        <v>431</v>
      </c>
      <c r="AE123" s="46"/>
      <c r="AF123" s="57" t="s">
        <v>432</v>
      </c>
      <c r="AG123" s="57" t="s">
        <v>432</v>
      </c>
      <c r="AH123" s="57" t="s">
        <v>432</v>
      </c>
      <c r="AI123" s="57" t="s">
        <v>432</v>
      </c>
      <c r="AJ123" s="57" t="s">
        <v>432</v>
      </c>
      <c r="AK123" s="57">
        <v>5075.87</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0.81821584668085656</v>
      </c>
      <c r="G125" s="58" t="s">
        <v>432</v>
      </c>
      <c r="H125" s="58" t="s">
        <v>431</v>
      </c>
      <c r="I125" s="58">
        <v>6.0406453800000003E-5</v>
      </c>
      <c r="J125" s="58">
        <v>4.0087919340000004E-4</v>
      </c>
      <c r="K125" s="58">
        <v>8.4752085180000004E-4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1830.4985999999999</v>
      </c>
      <c r="AL125" s="200" t="s">
        <v>426</v>
      </c>
    </row>
    <row r="126" spans="1:38" ht="26.25" customHeight="1" thickBot="1" x14ac:dyDescent="0.25">
      <c r="A126" s="55" t="s">
        <v>289</v>
      </c>
      <c r="B126" s="55" t="s">
        <v>292</v>
      </c>
      <c r="C126" s="56" t="s">
        <v>293</v>
      </c>
      <c r="D126" s="57"/>
      <c r="E126" s="58" t="s">
        <v>431</v>
      </c>
      <c r="F126" s="58" t="s">
        <v>431</v>
      </c>
      <c r="G126" s="58" t="s">
        <v>431</v>
      </c>
      <c r="H126" s="58">
        <v>9.5335895999999996E-3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39.723289999999999</v>
      </c>
      <c r="AL126" s="200" t="s">
        <v>425</v>
      </c>
    </row>
    <row r="127" spans="1:38" ht="26.25" customHeight="1" thickBot="1" x14ac:dyDescent="0.25">
      <c r="A127" s="55" t="s">
        <v>289</v>
      </c>
      <c r="B127" s="55" t="s">
        <v>294</v>
      </c>
      <c r="C127" s="56" t="s">
        <v>295</v>
      </c>
      <c r="D127" s="57"/>
      <c r="E127" s="58" t="s">
        <v>431</v>
      </c>
      <c r="F127" s="58" t="s">
        <v>431</v>
      </c>
      <c r="G127" s="58" t="s">
        <v>431</v>
      </c>
      <c r="H127" s="58">
        <v>5.4930227283582064E-3</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0.25040300160000001</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1.3279500000000003E-4</v>
      </c>
      <c r="F131" s="58">
        <v>3.57525E-5</v>
      </c>
      <c r="G131" s="58">
        <v>1.6344000000000001E-5</v>
      </c>
      <c r="H131" s="58" t="s">
        <v>431</v>
      </c>
      <c r="I131" s="58">
        <v>2.0685375000000003E-7</v>
      </c>
      <c r="J131" s="58">
        <v>5.5161000000000013E-6</v>
      </c>
      <c r="K131" s="58">
        <v>7.6612499999999989E-6</v>
      </c>
      <c r="L131" s="58">
        <v>1.7620875000000001E-7</v>
      </c>
      <c r="M131" s="58">
        <v>1.0215000000000001E-6</v>
      </c>
      <c r="N131" s="58">
        <v>4.5967500000000005E-6</v>
      </c>
      <c r="O131" s="58">
        <v>1.5322500000000002E-6</v>
      </c>
      <c r="P131" s="58">
        <v>1.6854750000000003E-3</v>
      </c>
      <c r="Q131" s="58">
        <v>1.0215000000000001E-5</v>
      </c>
      <c r="R131" s="58">
        <v>2.5537500000000003E-6</v>
      </c>
      <c r="S131" s="58">
        <v>1.5322499999999998E-5</v>
      </c>
      <c r="T131" s="58">
        <v>2.0430000000000002E-6</v>
      </c>
      <c r="U131" s="58" t="s">
        <v>431</v>
      </c>
      <c r="V131" s="58" t="s">
        <v>431</v>
      </c>
      <c r="W131" s="58">
        <v>0.15322500000000003</v>
      </c>
      <c r="X131" s="58" t="s">
        <v>434</v>
      </c>
      <c r="Y131" s="58" t="s">
        <v>434</v>
      </c>
      <c r="Z131" s="58" t="s">
        <v>434</v>
      </c>
      <c r="AA131" s="58" t="s">
        <v>434</v>
      </c>
      <c r="AB131" s="58">
        <v>2.0430000000000001E-9</v>
      </c>
      <c r="AC131" s="58">
        <v>5.1075000000000009E-3</v>
      </c>
      <c r="AD131" s="58">
        <v>1.0215000000000001E-3</v>
      </c>
      <c r="AE131" s="46"/>
      <c r="AF131" s="57" t="s">
        <v>432</v>
      </c>
      <c r="AG131" s="57" t="s">
        <v>432</v>
      </c>
      <c r="AH131" s="57" t="s">
        <v>432</v>
      </c>
      <c r="AI131" s="57" t="s">
        <v>432</v>
      </c>
      <c r="AJ131" s="57" t="s">
        <v>432</v>
      </c>
      <c r="AK131" s="57">
        <v>5.1075000000000002E-2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3.962475E-3</v>
      </c>
      <c r="F133" s="58">
        <v>6.2439000000000003E-5</v>
      </c>
      <c r="G133" s="58">
        <v>5.4273900000000009E-4</v>
      </c>
      <c r="H133" s="58" t="s">
        <v>432</v>
      </c>
      <c r="I133" s="58">
        <v>1.6666410000000002E-4</v>
      </c>
      <c r="J133" s="58">
        <v>1.6666410000000002E-4</v>
      </c>
      <c r="K133" s="58">
        <v>1.8520368000000002E-4</v>
      </c>
      <c r="L133" s="58" t="s">
        <v>431</v>
      </c>
      <c r="M133" s="58">
        <v>6.7242000000000018E-4</v>
      </c>
      <c r="N133" s="58">
        <v>1.4423408999999999E-4</v>
      </c>
      <c r="O133" s="58">
        <v>2.4159089999999996E-5</v>
      </c>
      <c r="P133" s="58">
        <v>7.1564700000000007E-3</v>
      </c>
      <c r="Q133" s="58">
        <v>6.5368829999999992E-5</v>
      </c>
      <c r="R133" s="58">
        <v>6.5128679999999997E-5</v>
      </c>
      <c r="S133" s="58">
        <v>5.9701289999999996E-5</v>
      </c>
      <c r="T133" s="58">
        <v>8.3235989999999986E-5</v>
      </c>
      <c r="U133" s="58">
        <v>9.5003340000000008E-5</v>
      </c>
      <c r="V133" s="58">
        <v>7.6905636000000003E-4</v>
      </c>
      <c r="W133" s="58">
        <v>1.2968100000000001E-4</v>
      </c>
      <c r="X133" s="58">
        <v>6.3399600000000003E-8</v>
      </c>
      <c r="Y133" s="58">
        <v>3.4629630000000001E-8</v>
      </c>
      <c r="Z133" s="58">
        <v>3.093132000000001E-8</v>
      </c>
      <c r="AA133" s="58">
        <v>3.3572970000000003E-8</v>
      </c>
      <c r="AB133" s="58">
        <v>1.6253352E-7</v>
      </c>
      <c r="AC133" s="58">
        <v>7.2044999999999987E-4</v>
      </c>
      <c r="AD133" s="58">
        <v>1.9692299999999998E-3</v>
      </c>
      <c r="AE133" s="46"/>
      <c r="AF133" s="57" t="s">
        <v>432</v>
      </c>
      <c r="AG133" s="57" t="s">
        <v>432</v>
      </c>
      <c r="AH133" s="57" t="s">
        <v>432</v>
      </c>
      <c r="AI133" s="57" t="s">
        <v>432</v>
      </c>
      <c r="AJ133" s="57" t="s">
        <v>432</v>
      </c>
      <c r="AK133" s="57">
        <v>4803</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0.20859694826453642</v>
      </c>
      <c r="F135" s="58">
        <v>4.977929463062257E-2</v>
      </c>
      <c r="G135" s="58">
        <v>7.7934366255028326E-3</v>
      </c>
      <c r="H135" s="58" t="s">
        <v>431</v>
      </c>
      <c r="I135" s="58">
        <v>0.20956216964415333</v>
      </c>
      <c r="J135" s="58">
        <v>0.22317202164561609</v>
      </c>
      <c r="K135" s="58">
        <v>0.22791187802121038</v>
      </c>
      <c r="L135" s="58">
        <v>0.10930776873854438</v>
      </c>
      <c r="M135" s="58">
        <v>2.8406299483802102</v>
      </c>
      <c r="N135" s="58">
        <v>2.8856147877239887E-2</v>
      </c>
      <c r="O135" s="58">
        <v>3.67160275045712E-3</v>
      </c>
      <c r="P135" s="58" t="s">
        <v>431</v>
      </c>
      <c r="Q135" s="58">
        <v>6.8464528768741924E-3</v>
      </c>
      <c r="R135" s="58">
        <v>4.6684187504571201E-4</v>
      </c>
      <c r="S135" s="58">
        <v>7.34320550091424E-3</v>
      </c>
      <c r="T135" s="58" t="s">
        <v>431</v>
      </c>
      <c r="U135" s="58">
        <v>1.938805125319984E-3</v>
      </c>
      <c r="V135" s="58">
        <v>0.83565195095513312</v>
      </c>
      <c r="W135" s="58">
        <v>0.134569875045712</v>
      </c>
      <c r="X135" s="58">
        <v>8.1195580885650889E-2</v>
      </c>
      <c r="Y135" s="58">
        <v>0.15534201214616464</v>
      </c>
      <c r="Z135" s="58">
        <v>0.28244432902596439</v>
      </c>
      <c r="AA135" s="58" t="s">
        <v>431</v>
      </c>
      <c r="AB135" s="58">
        <v>0.51898192205777993</v>
      </c>
      <c r="AC135" s="58" t="s">
        <v>431</v>
      </c>
      <c r="AD135" s="58" t="s">
        <v>432</v>
      </c>
      <c r="AE135" s="46"/>
      <c r="AF135" s="57" t="s">
        <v>432</v>
      </c>
      <c r="AG135" s="57" t="s">
        <v>432</v>
      </c>
      <c r="AH135" s="57" t="s">
        <v>432</v>
      </c>
      <c r="AI135" s="57" t="s">
        <v>432</v>
      </c>
      <c r="AJ135" s="57" t="s">
        <v>432</v>
      </c>
      <c r="AK135" s="57">
        <v>46.684187504571234</v>
      </c>
      <c r="AL135" s="200" t="s">
        <v>413</v>
      </c>
    </row>
    <row r="136" spans="1:38" ht="26.25" customHeight="1" thickBot="1" x14ac:dyDescent="0.25">
      <c r="A136" s="55" t="s">
        <v>289</v>
      </c>
      <c r="B136" s="55" t="s">
        <v>314</v>
      </c>
      <c r="C136" s="56" t="s">
        <v>315</v>
      </c>
      <c r="D136" s="57"/>
      <c r="E136" s="58" t="s">
        <v>432</v>
      </c>
      <c r="F136" s="58">
        <v>4.02003E-3</v>
      </c>
      <c r="G136" s="58" t="s">
        <v>432</v>
      </c>
      <c r="H136" s="58">
        <v>0.13551839999999998</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1.9951499999999999E-4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0.13439411999999998</v>
      </c>
      <c r="J139" s="58">
        <v>0.13439411999999998</v>
      </c>
      <c r="K139" s="58">
        <v>0.13439411999999998</v>
      </c>
      <c r="L139" s="58" t="s">
        <v>431</v>
      </c>
      <c r="M139" s="58" t="s">
        <v>431</v>
      </c>
      <c r="N139" s="58">
        <v>3.9071E-4</v>
      </c>
      <c r="O139" s="58">
        <v>7.8909E-4</v>
      </c>
      <c r="P139" s="58">
        <v>7.8909E-4</v>
      </c>
      <c r="Q139" s="58">
        <v>1.25136E-3</v>
      </c>
      <c r="R139" s="58">
        <v>1.1960299999999998E-3</v>
      </c>
      <c r="S139" s="58">
        <v>2.7813600000000001E-3</v>
      </c>
      <c r="T139" s="58" t="s">
        <v>431</v>
      </c>
      <c r="U139" s="58" t="s">
        <v>431</v>
      </c>
      <c r="V139" s="58" t="s">
        <v>431</v>
      </c>
      <c r="W139" s="58">
        <v>1.352112</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55.44987346146376</v>
      </c>
      <c r="F141" s="74">
        <f t="shared" ref="F141:AD141" si="0">SUM(F14:F140)</f>
        <v>63.158722739341719</v>
      </c>
      <c r="G141" s="74">
        <f t="shared" si="0"/>
        <v>13.393295509248576</v>
      </c>
      <c r="H141" s="74">
        <f t="shared" si="0"/>
        <v>29.17260684905105</v>
      </c>
      <c r="I141" s="74">
        <f t="shared" si="0"/>
        <v>29.566778981120503</v>
      </c>
      <c r="J141" s="74">
        <f t="shared" si="0"/>
        <v>42.1536009240561</v>
      </c>
      <c r="K141" s="74">
        <f t="shared" si="0"/>
        <v>66.419509471322925</v>
      </c>
      <c r="L141" s="74">
        <f t="shared" si="0"/>
        <v>4.0747000038052992</v>
      </c>
      <c r="M141" s="74">
        <f t="shared" si="0"/>
        <v>250.24474943938566</v>
      </c>
      <c r="N141" s="74">
        <f t="shared" si="0"/>
        <v>10.016523491588012</v>
      </c>
      <c r="O141" s="74">
        <f t="shared" si="0"/>
        <v>0.81301765013869065</v>
      </c>
      <c r="P141" s="74">
        <f t="shared" si="0"/>
        <v>0.43210594278661146</v>
      </c>
      <c r="Q141" s="74">
        <f t="shared" si="0"/>
        <v>0.40562542098413018</v>
      </c>
      <c r="R141" s="74">
        <f>SUM(R14:R140)</f>
        <v>2.7010167781613545</v>
      </c>
      <c r="S141" s="74">
        <f t="shared" si="0"/>
        <v>23.601484342859525</v>
      </c>
      <c r="T141" s="74">
        <f t="shared" si="0"/>
        <v>3.8606005478362264</v>
      </c>
      <c r="U141" s="74">
        <f t="shared" si="0"/>
        <v>0.51684623954289743</v>
      </c>
      <c r="V141" s="74">
        <f t="shared" si="0"/>
        <v>33.872637832739059</v>
      </c>
      <c r="W141" s="74">
        <f t="shared" si="0"/>
        <v>42.893758006181017</v>
      </c>
      <c r="X141" s="74">
        <f t="shared" si="0"/>
        <v>5.0078860129871039</v>
      </c>
      <c r="Y141" s="74">
        <f t="shared" si="0"/>
        <v>4.694911042263513</v>
      </c>
      <c r="Z141" s="74">
        <f t="shared" si="0"/>
        <v>2.0209213574282274</v>
      </c>
      <c r="AA141" s="74">
        <f t="shared" si="0"/>
        <v>2.7842777359806199</v>
      </c>
      <c r="AB141" s="74">
        <f t="shared" si="0"/>
        <v>14.585620809302464</v>
      </c>
      <c r="AC141" s="74">
        <f t="shared" si="0"/>
        <v>0.62042189874820008</v>
      </c>
      <c r="AD141" s="74">
        <f t="shared" si="0"/>
        <v>4.7647092604260211</v>
      </c>
      <c r="AE141" s="47"/>
      <c r="AF141" s="74">
        <f t="shared" ref="AF141:AJ141" si="1">SUM(AF14:AF140)</f>
        <v>121804.5994151341</v>
      </c>
      <c r="AG141" s="74">
        <f t="shared" si="1"/>
        <v>27295.539731400004</v>
      </c>
      <c r="AH141" s="74">
        <f t="shared" si="1"/>
        <v>64891.568589969836</v>
      </c>
      <c r="AI141" s="74">
        <f t="shared" si="1"/>
        <v>47598.234383887197</v>
      </c>
      <c r="AJ141" s="74">
        <f t="shared" si="1"/>
        <v>77.356499999999997</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55.44987346146376</v>
      </c>
      <c r="F152" s="85">
        <f t="shared" ref="F152:AD152" si="2">F141 + F151 + IF(AND(OR($B$4="AT",$B$4="BE",$B$4="CH",$B$4="GB",$B$4="IE",$B$4="LT",$B$4="LU",$B$4="NL"),SUM(F143:F149)&gt;0),SUM(F143:F149)-SUM(F27:F33),0)</f>
        <v>63.158722739341719</v>
      </c>
      <c r="G152" s="85">
        <f t="shared" si="2"/>
        <v>13.393295509248576</v>
      </c>
      <c r="H152" s="85">
        <f t="shared" si="2"/>
        <v>29.17260684905105</v>
      </c>
      <c r="I152" s="85">
        <f t="shared" si="2"/>
        <v>29.566778981120503</v>
      </c>
      <c r="J152" s="85">
        <f t="shared" si="2"/>
        <v>42.1536009240561</v>
      </c>
      <c r="K152" s="85">
        <f t="shared" si="2"/>
        <v>66.419509471322925</v>
      </c>
      <c r="L152" s="85">
        <f t="shared" si="2"/>
        <v>4.0747000038052992</v>
      </c>
      <c r="M152" s="85">
        <f t="shared" si="2"/>
        <v>250.24474943938566</v>
      </c>
      <c r="N152" s="85">
        <f t="shared" si="2"/>
        <v>10.016523491588012</v>
      </c>
      <c r="O152" s="85">
        <f t="shared" si="2"/>
        <v>0.81301765013869065</v>
      </c>
      <c r="P152" s="85">
        <f t="shared" si="2"/>
        <v>0.43210594278661146</v>
      </c>
      <c r="Q152" s="85">
        <f t="shared" si="2"/>
        <v>0.40562542098413018</v>
      </c>
      <c r="R152" s="85">
        <f t="shared" si="2"/>
        <v>2.7010167781613545</v>
      </c>
      <c r="S152" s="85">
        <f t="shared" si="2"/>
        <v>23.601484342859525</v>
      </c>
      <c r="T152" s="85">
        <f t="shared" si="2"/>
        <v>3.8606005478362264</v>
      </c>
      <c r="U152" s="85">
        <f t="shared" si="2"/>
        <v>0.51684623954289743</v>
      </c>
      <c r="V152" s="85">
        <f t="shared" si="2"/>
        <v>33.872637832739059</v>
      </c>
      <c r="W152" s="85">
        <f t="shared" si="2"/>
        <v>42.893758006181017</v>
      </c>
      <c r="X152" s="85">
        <f t="shared" si="2"/>
        <v>5.0078860129871039</v>
      </c>
      <c r="Y152" s="85">
        <f t="shared" si="2"/>
        <v>4.694911042263513</v>
      </c>
      <c r="Z152" s="85">
        <f t="shared" si="2"/>
        <v>2.0209213574282274</v>
      </c>
      <c r="AA152" s="85">
        <f t="shared" si="2"/>
        <v>2.7842777359806199</v>
      </c>
      <c r="AB152" s="85">
        <f t="shared" si="2"/>
        <v>14.585620809302464</v>
      </c>
      <c r="AC152" s="85">
        <f t="shared" si="2"/>
        <v>0.62042189874820008</v>
      </c>
      <c r="AD152" s="85">
        <f t="shared" si="2"/>
        <v>4.7647092604260211</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55.44987346146376</v>
      </c>
      <c r="F154" s="85">
        <f>F141 + F153 - IF(OR($B$6=2005,$B$6&gt;=2020),SUM(F99:F122),0) + IF(AND(OR($B$4="AT",$B$4="BE",$B$4="CH",$B$4="GB",$B$4="IE",$B$4="LT",$B$4="LU",$B$4="NL"),SUM(F143:F149)&gt;0),SUM(F143:F149)-SUM(F27:F33),0)</f>
        <v>63.158722739341719</v>
      </c>
      <c r="G154" s="85">
        <f>G141 + G153 + IF(AND(OR($B$4="AT",$B$4="BE",$B$4="CH",$B$4="GB",$B$4="IE",$B$4="LT",$B$4="LU",$B$4="NL"),SUM(G143:G149)&gt;0),SUM(G143:G149)-SUM(G27:G33),0)</f>
        <v>13.393295509248576</v>
      </c>
      <c r="H154" s="85">
        <f t="shared" ref="H154:AD154" si="3">H141 + H153 + IF(AND(OR($B$4="AT",$B$4="BE",$B$4="CH",$B$4="GB",$B$4="IE",$B$4="LT",$B$4="LU",$B$4="NL"),SUM(H143:H149)&gt;0),SUM(H143:H149)-SUM(H27:H33),0)</f>
        <v>29.17260684905105</v>
      </c>
      <c r="I154" s="85">
        <f t="shared" si="3"/>
        <v>29.566778981120503</v>
      </c>
      <c r="J154" s="85">
        <f t="shared" si="3"/>
        <v>42.1536009240561</v>
      </c>
      <c r="K154" s="85">
        <f t="shared" si="3"/>
        <v>66.419509471322925</v>
      </c>
      <c r="L154" s="85">
        <f t="shared" si="3"/>
        <v>4.0747000038052992</v>
      </c>
      <c r="M154" s="85">
        <f t="shared" si="3"/>
        <v>250.24474943938566</v>
      </c>
      <c r="N154" s="85">
        <f t="shared" si="3"/>
        <v>10.016523491588012</v>
      </c>
      <c r="O154" s="85">
        <f t="shared" si="3"/>
        <v>0.81301765013869065</v>
      </c>
      <c r="P154" s="85">
        <f t="shared" si="3"/>
        <v>0.43210594278661146</v>
      </c>
      <c r="Q154" s="85">
        <f t="shared" si="3"/>
        <v>0.40562542098413018</v>
      </c>
      <c r="R154" s="85">
        <f t="shared" si="3"/>
        <v>2.7010167781613545</v>
      </c>
      <c r="S154" s="85">
        <f t="shared" si="3"/>
        <v>23.601484342859525</v>
      </c>
      <c r="T154" s="85">
        <f t="shared" si="3"/>
        <v>3.8606005478362264</v>
      </c>
      <c r="U154" s="85">
        <f t="shared" si="3"/>
        <v>0.51684623954289743</v>
      </c>
      <c r="V154" s="85">
        <f t="shared" si="3"/>
        <v>33.872637832739059</v>
      </c>
      <c r="W154" s="85">
        <f t="shared" si="3"/>
        <v>42.893758006181017</v>
      </c>
      <c r="X154" s="85">
        <f t="shared" si="3"/>
        <v>5.0078860129871039</v>
      </c>
      <c r="Y154" s="85">
        <f t="shared" si="3"/>
        <v>4.694911042263513</v>
      </c>
      <c r="Z154" s="85">
        <f t="shared" si="3"/>
        <v>2.0209213574282274</v>
      </c>
      <c r="AA154" s="85">
        <f t="shared" si="3"/>
        <v>2.7842777359806199</v>
      </c>
      <c r="AB154" s="85">
        <f t="shared" si="3"/>
        <v>14.585620809302464</v>
      </c>
      <c r="AC154" s="85">
        <f t="shared" si="3"/>
        <v>0.62042189874820008</v>
      </c>
      <c r="AD154" s="85">
        <f t="shared" si="3"/>
        <v>4.7647092604260211</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1.6486036245552864</v>
      </c>
      <c r="F157" s="93">
        <v>7.8054197085332275E-2</v>
      </c>
      <c r="G157" s="93">
        <v>0.31597486097999999</v>
      </c>
      <c r="H157" s="93" t="s">
        <v>431</v>
      </c>
      <c r="I157" s="93">
        <v>1.1196649494743615E-2</v>
      </c>
      <c r="J157" s="93">
        <v>1.1196649494743615E-2</v>
      </c>
      <c r="K157" s="93">
        <v>1.1196649494743615E-2</v>
      </c>
      <c r="L157" s="93">
        <v>1.3358524164975058E-3</v>
      </c>
      <c r="M157" s="93">
        <v>0.34604964197425875</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4362.4856097125803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0.1056760528603912</v>
      </c>
      <c r="F158" s="93">
        <v>5.065353783768909E-3</v>
      </c>
      <c r="G158" s="93">
        <v>2.0135032990000003E-2</v>
      </c>
      <c r="H158" s="93" t="s">
        <v>431</v>
      </c>
      <c r="I158" s="93">
        <v>7.1245058045717202E-4</v>
      </c>
      <c r="J158" s="93">
        <v>7.1245058045717202E-4</v>
      </c>
      <c r="K158" s="93">
        <v>7.1245058045717202E-4</v>
      </c>
      <c r="L158" s="93">
        <v>7.6713134097681996E-5</v>
      </c>
      <c r="M158" s="93">
        <v>2.2001233536075519E-2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277.99303306209396</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0.3949005357</v>
      </c>
      <c r="F159" s="93">
        <v>1.37000278E-2</v>
      </c>
      <c r="G159" s="93">
        <v>9.3999695100000003E-2</v>
      </c>
      <c r="H159" s="93">
        <v>3.4988060000000002E-5</v>
      </c>
      <c r="I159" s="93">
        <v>1.9600291400000001E-2</v>
      </c>
      <c r="J159" s="93">
        <v>2.1600284300000001E-2</v>
      </c>
      <c r="K159" s="93">
        <v>2.1600284300000001E-2</v>
      </c>
      <c r="L159" s="93">
        <v>2.8848030000000001E-5</v>
      </c>
      <c r="M159" s="93">
        <v>3.7000423299999995E-2</v>
      </c>
      <c r="N159" s="93">
        <v>7.998304000000001E-4</v>
      </c>
      <c r="O159" s="93">
        <v>8.0273280000000001E-5</v>
      </c>
      <c r="P159" s="93">
        <v>1.2007899999999999E-4</v>
      </c>
      <c r="Q159" s="93">
        <v>2.1203392000000002E-3</v>
      </c>
      <c r="R159" s="93">
        <v>2.2594355200000003E-3</v>
      </c>
      <c r="S159" s="93">
        <v>5.50972068E-3</v>
      </c>
      <c r="T159" s="93">
        <v>9.8000269279999996E-2</v>
      </c>
      <c r="U159" s="93">
        <v>8.3054932000000011E-4</v>
      </c>
      <c r="V159" s="93">
        <v>6.0001805199999987E-3</v>
      </c>
      <c r="W159" s="93">
        <v>1.6691401000000002E-3</v>
      </c>
      <c r="X159" s="93">
        <v>1.4999999182000002E-4</v>
      </c>
      <c r="Y159" s="93">
        <v>2.5000004998999999E-4</v>
      </c>
      <c r="Z159" s="93" t="s">
        <v>431</v>
      </c>
      <c r="AA159" s="93" t="s">
        <v>431</v>
      </c>
      <c r="AB159" s="93">
        <v>4.0000004180999998E-4</v>
      </c>
      <c r="AC159" s="93">
        <v>5.7931900000000001E-4</v>
      </c>
      <c r="AD159" s="93">
        <v>1.7857063999999999E-3</v>
      </c>
      <c r="AE159" s="49"/>
      <c r="AF159" s="93">
        <v>205.99</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1.9100000000000002E-2</v>
      </c>
      <c r="F163" s="97">
        <v>5.7299999999999997E-2</v>
      </c>
      <c r="G163" s="97">
        <v>3.82E-3</v>
      </c>
      <c r="H163" s="97">
        <v>3.82E-3</v>
      </c>
      <c r="I163" s="97">
        <v>0.191</v>
      </c>
      <c r="J163" s="97">
        <v>0.22919999999999999</v>
      </c>
      <c r="K163" s="97">
        <v>0.34379999999999999</v>
      </c>
      <c r="L163" s="97">
        <v>1.719E-2</v>
      </c>
      <c r="M163" s="97">
        <v>0.57299999999999995</v>
      </c>
      <c r="N163" s="97" t="s">
        <v>432</v>
      </c>
      <c r="O163" s="97" t="s">
        <v>432</v>
      </c>
      <c r="P163" s="97">
        <v>2.6739999999999999E-4</v>
      </c>
      <c r="Q163" s="97" t="s">
        <v>432</v>
      </c>
      <c r="R163" s="97" t="s">
        <v>432</v>
      </c>
      <c r="S163" s="97" t="s">
        <v>432</v>
      </c>
      <c r="T163" s="97" t="s">
        <v>432</v>
      </c>
      <c r="U163" s="97" t="s">
        <v>432</v>
      </c>
      <c r="V163" s="97" t="s">
        <v>432</v>
      </c>
      <c r="W163" s="97">
        <v>7.6399999999999996E-2</v>
      </c>
      <c r="X163" s="97">
        <v>1.528E-2</v>
      </c>
      <c r="Y163" s="97">
        <v>2.674E-2</v>
      </c>
      <c r="Z163" s="97">
        <v>2.674E-2</v>
      </c>
      <c r="AA163" s="97">
        <v>3.4379999999999994E-2</v>
      </c>
      <c r="AB163" s="97">
        <v>0.10314</v>
      </c>
      <c r="AC163" s="97" t="s">
        <v>432</v>
      </c>
      <c r="AD163" s="97" t="s">
        <v>432</v>
      </c>
      <c r="AE163" s="50"/>
      <c r="AF163" s="97" t="s">
        <v>432</v>
      </c>
      <c r="AG163" s="97" t="s">
        <v>432</v>
      </c>
      <c r="AH163" s="97" t="s">
        <v>432</v>
      </c>
      <c r="AI163" s="97" t="s">
        <v>432</v>
      </c>
      <c r="AJ163" s="97" t="s">
        <v>432</v>
      </c>
      <c r="AK163" s="97">
        <v>191</v>
      </c>
      <c r="AL163" s="45" t="s">
        <v>345</v>
      </c>
    </row>
    <row r="164" spans="1:38" ht="26.25" customHeight="1" thickBot="1" x14ac:dyDescent="0.25">
      <c r="A164" s="45" t="s">
        <v>340</v>
      </c>
      <c r="B164" s="45" t="s">
        <v>346</v>
      </c>
      <c r="C164" s="96" t="s">
        <v>347</v>
      </c>
      <c r="D164" s="97"/>
      <c r="E164" s="97" t="s">
        <v>432</v>
      </c>
      <c r="F164" s="97" t="s">
        <v>432</v>
      </c>
      <c r="G164" s="97" t="s">
        <v>432</v>
      </c>
      <c r="H164" s="97">
        <v>0.39506280000000005</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55" zoomScaleNormal="55" workbookViewId="0">
      <pane xSplit="4" ySplit="13" topLeftCell="E23"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2015</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2015</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5.1327842715745984</v>
      </c>
      <c r="F14" s="58">
        <v>0.23755602681021196</v>
      </c>
      <c r="G14" s="58">
        <v>5.0303950609107426</v>
      </c>
      <c r="H14" s="58">
        <v>9.4423629488554987E-3</v>
      </c>
      <c r="I14" s="58">
        <v>0.38848731074146203</v>
      </c>
      <c r="J14" s="58">
        <v>0.52628207674146199</v>
      </c>
      <c r="K14" s="58">
        <v>0.74087727674146198</v>
      </c>
      <c r="L14" s="58">
        <v>1.5114862349658481E-2</v>
      </c>
      <c r="M14" s="58">
        <v>0.5848304466441</v>
      </c>
      <c r="N14" s="58">
        <v>0.27636051319507188</v>
      </c>
      <c r="O14" s="58">
        <v>9.1125397977786099E-3</v>
      </c>
      <c r="P14" s="58">
        <v>0.17788628806429002</v>
      </c>
      <c r="Q14" s="58">
        <v>0.11681528959365359</v>
      </c>
      <c r="R14" s="58">
        <v>0.17933797867483731</v>
      </c>
      <c r="S14" s="58">
        <v>0.18327779997323509</v>
      </c>
      <c r="T14" s="58">
        <v>0.69697860941235801</v>
      </c>
      <c r="U14" s="58">
        <v>1.1213577536253839E-2</v>
      </c>
      <c r="V14" s="58">
        <v>0.66937596056971616</v>
      </c>
      <c r="W14" s="58">
        <v>0.34267902901278702</v>
      </c>
      <c r="X14" s="58">
        <v>2.7054266851321836E-3</v>
      </c>
      <c r="Y14" s="58">
        <v>1.1638143197812082E-3</v>
      </c>
      <c r="Z14" s="58">
        <v>2.5915154177729165E-4</v>
      </c>
      <c r="AA14" s="58">
        <v>4.9006581700958567E-4</v>
      </c>
      <c r="AB14" s="58">
        <v>4.6184583637002685E-3</v>
      </c>
      <c r="AC14" s="58">
        <v>2.4536704293799998E-2</v>
      </c>
      <c r="AD14" s="58">
        <v>3.7154011492853605</v>
      </c>
      <c r="AE14" s="46"/>
      <c r="AF14" s="57">
        <v>2372.76506328</v>
      </c>
      <c r="AG14" s="57">
        <v>21810.23299</v>
      </c>
      <c r="AH14" s="57">
        <v>16416.369965917998</v>
      </c>
      <c r="AI14" s="57">
        <v>3510.0686429000002</v>
      </c>
      <c r="AJ14" s="57" t="s">
        <v>430</v>
      </c>
      <c r="AK14" s="57" t="s">
        <v>432</v>
      </c>
      <c r="AL14" s="200" t="s">
        <v>50</v>
      </c>
    </row>
    <row r="15" spans="1:38" ht="26.25" customHeight="1" thickBot="1" x14ac:dyDescent="0.25">
      <c r="A15" s="55" t="s">
        <v>54</v>
      </c>
      <c r="B15" s="55" t="s">
        <v>55</v>
      </c>
      <c r="C15" s="56" t="s">
        <v>56</v>
      </c>
      <c r="D15" s="57"/>
      <c r="E15" s="58">
        <v>1.7538224580000001</v>
      </c>
      <c r="F15" s="58">
        <v>4.6036550500000002E-2</v>
      </c>
      <c r="G15" s="58">
        <v>2.3233688869399995</v>
      </c>
      <c r="H15" s="58" t="s">
        <v>431</v>
      </c>
      <c r="I15" s="58">
        <v>0.12356189870000001</v>
      </c>
      <c r="J15" s="58">
        <v>0.16118162479999995</v>
      </c>
      <c r="K15" s="58">
        <v>0.22100581059999999</v>
      </c>
      <c r="L15" s="58">
        <v>8.0189095111999984E-3</v>
      </c>
      <c r="M15" s="58">
        <v>0.33126091889999998</v>
      </c>
      <c r="N15" s="58">
        <v>4.4912786949999998E-2</v>
      </c>
      <c r="O15" s="58">
        <v>1.3944478404999999E-2</v>
      </c>
      <c r="P15" s="58">
        <v>3.2196514989999998E-3</v>
      </c>
      <c r="Q15" s="58">
        <v>2.8746660799999997E-2</v>
      </c>
      <c r="R15" s="58">
        <v>5.2396371340400004E-2</v>
      </c>
      <c r="S15" s="58">
        <v>5.9845386239040003E-2</v>
      </c>
      <c r="T15" s="58">
        <v>2.4056420356053994</v>
      </c>
      <c r="U15" s="58">
        <v>1.6900057587999999E-2</v>
      </c>
      <c r="V15" s="58">
        <v>0.74709600151</v>
      </c>
      <c r="W15" s="58">
        <v>1.7541217500000001E-2</v>
      </c>
      <c r="X15" s="58">
        <v>8.3516875400000018E-6</v>
      </c>
      <c r="Y15" s="58">
        <v>4.0707107500000006E-5</v>
      </c>
      <c r="Z15" s="58">
        <v>3.2798741960000004E-5</v>
      </c>
      <c r="AA15" s="58">
        <v>4.6908611140000001E-5</v>
      </c>
      <c r="AB15" s="58">
        <v>1.2876614814000002E-4</v>
      </c>
      <c r="AC15" s="58" t="s">
        <v>431</v>
      </c>
      <c r="AD15" s="58" t="s">
        <v>431</v>
      </c>
      <c r="AE15" s="46"/>
      <c r="AF15" s="57">
        <v>15224.839</v>
      </c>
      <c r="AG15" s="57" t="s">
        <v>432</v>
      </c>
      <c r="AH15" s="57">
        <v>3283.54</v>
      </c>
      <c r="AI15" s="57" t="s">
        <v>430</v>
      </c>
      <c r="AJ15" s="57" t="s">
        <v>430</v>
      </c>
      <c r="AK15" s="57" t="s">
        <v>432</v>
      </c>
      <c r="AL15" s="200" t="s">
        <v>50</v>
      </c>
    </row>
    <row r="16" spans="1:38" ht="26.25" customHeight="1" thickBot="1" x14ac:dyDescent="0.25">
      <c r="A16" s="55" t="s">
        <v>54</v>
      </c>
      <c r="B16" s="55" t="s">
        <v>57</v>
      </c>
      <c r="C16" s="56" t="s">
        <v>58</v>
      </c>
      <c r="D16" s="57"/>
      <c r="E16" s="58">
        <v>0.31254075379999996</v>
      </c>
      <c r="F16" s="58">
        <v>9.7141045100000004E-2</v>
      </c>
      <c r="G16" s="58">
        <v>2.8297608789999997E-3</v>
      </c>
      <c r="H16" s="58">
        <v>6.3352855499999991E-4</v>
      </c>
      <c r="I16" s="58">
        <v>3.2943484859999997E-3</v>
      </c>
      <c r="J16" s="58">
        <v>3.2943484859999997E-3</v>
      </c>
      <c r="K16" s="58">
        <v>3.2943484859999997E-3</v>
      </c>
      <c r="L16" s="58">
        <v>1.3177393943999998E-4</v>
      </c>
      <c r="M16" s="58">
        <v>0.12248218729999999</v>
      </c>
      <c r="N16" s="58">
        <v>4.6458760699999995E-5</v>
      </c>
      <c r="O16" s="58">
        <v>3.8011713299999993E-6</v>
      </c>
      <c r="P16" s="58">
        <v>4.2235236999999996E-4</v>
      </c>
      <c r="Q16" s="58">
        <v>4.2235236999999996E-4</v>
      </c>
      <c r="R16" s="58">
        <v>5.4905808099999992E-5</v>
      </c>
      <c r="S16" s="58">
        <v>1.0981161619999998E-5</v>
      </c>
      <c r="T16" s="58">
        <v>5.4905808099999992E-5</v>
      </c>
      <c r="U16" s="58">
        <v>2.4496437460000002E-4</v>
      </c>
      <c r="V16" s="58">
        <v>3.0831723009999996E-3</v>
      </c>
      <c r="W16" s="58">
        <v>2.1962323240000002E-3</v>
      </c>
      <c r="X16" s="58">
        <v>3.0409370640000002E-6</v>
      </c>
      <c r="Y16" s="58">
        <v>1.2248218730000001E-5</v>
      </c>
      <c r="Z16" s="58">
        <v>4.6458760699999997E-6</v>
      </c>
      <c r="AA16" s="58">
        <v>4.5614055960000005E-6</v>
      </c>
      <c r="AB16" s="58">
        <v>2.4496437459999998E-5</v>
      </c>
      <c r="AC16" s="58" t="s">
        <v>431</v>
      </c>
      <c r="AD16" s="58" t="s">
        <v>431</v>
      </c>
      <c r="AE16" s="46"/>
      <c r="AF16" s="57" t="s">
        <v>430</v>
      </c>
      <c r="AG16" s="57" t="s">
        <v>430</v>
      </c>
      <c r="AH16" s="57">
        <v>4196.9799999999996</v>
      </c>
      <c r="AI16" s="57">
        <v>26.543700000000001</v>
      </c>
      <c r="AJ16" s="57" t="s">
        <v>430</v>
      </c>
      <c r="AK16" s="57" t="s">
        <v>432</v>
      </c>
      <c r="AL16" s="200" t="s">
        <v>50</v>
      </c>
    </row>
    <row r="17" spans="1:38" ht="26.25" customHeight="1" thickBot="1" x14ac:dyDescent="0.25">
      <c r="A17" s="55" t="s">
        <v>54</v>
      </c>
      <c r="B17" s="55" t="s">
        <v>59</v>
      </c>
      <c r="C17" s="56" t="s">
        <v>60</v>
      </c>
      <c r="D17" s="57"/>
      <c r="E17" s="58">
        <v>9.3947353999999997E-2</v>
      </c>
      <c r="F17" s="58">
        <v>2.6452119E-2</v>
      </c>
      <c r="G17" s="58">
        <v>0.10279352459999999</v>
      </c>
      <c r="H17" s="58">
        <v>1.6649999999999998E-4</v>
      </c>
      <c r="I17" s="58">
        <v>1.2167671640000001E-2</v>
      </c>
      <c r="J17" s="58">
        <v>1.3009396639999999E-2</v>
      </c>
      <c r="K17" s="58">
        <v>1.3685071640000001E-2</v>
      </c>
      <c r="L17" s="58">
        <v>1.4329292656000002E-3</v>
      </c>
      <c r="M17" s="58">
        <v>0.11143207099999999</v>
      </c>
      <c r="N17" s="58">
        <v>1.2464588037999998E-2</v>
      </c>
      <c r="O17" s="58">
        <v>2.2507619819999998E-4</v>
      </c>
      <c r="P17" s="58">
        <v>1.1020250999999998E-3</v>
      </c>
      <c r="Q17" s="58">
        <v>4.3835407E-4</v>
      </c>
      <c r="R17" s="58">
        <v>1.3653524939999998E-3</v>
      </c>
      <c r="S17" s="58">
        <v>1.6509721187999999E-3</v>
      </c>
      <c r="T17" s="58">
        <v>1.2145662659999996E-3</v>
      </c>
      <c r="U17" s="58">
        <v>2.1310139399999999E-4</v>
      </c>
      <c r="V17" s="58">
        <v>2.2755655739999995E-2</v>
      </c>
      <c r="W17" s="58">
        <v>1.9205987599999998E-2</v>
      </c>
      <c r="X17" s="58">
        <v>4.3338045999999995E-3</v>
      </c>
      <c r="Y17" s="58">
        <v>6.2949074999999986E-3</v>
      </c>
      <c r="Z17" s="58">
        <v>2.2944578E-3</v>
      </c>
      <c r="AA17" s="58">
        <v>1.8007259999999999E-3</v>
      </c>
      <c r="AB17" s="58">
        <v>1.4723895899999999E-2</v>
      </c>
      <c r="AC17" s="58">
        <v>7.9555500000000001E-5</v>
      </c>
      <c r="AD17" s="58">
        <v>1.5644520000000002E-2</v>
      </c>
      <c r="AE17" s="46"/>
      <c r="AF17" s="57">
        <v>53.509</v>
      </c>
      <c r="AG17" s="57">
        <v>92.025000000000006</v>
      </c>
      <c r="AH17" s="57">
        <v>677.93799999999999</v>
      </c>
      <c r="AI17" s="57">
        <v>4.5</v>
      </c>
      <c r="AJ17" s="57" t="s">
        <v>430</v>
      </c>
      <c r="AK17" s="57" t="s">
        <v>432</v>
      </c>
      <c r="AL17" s="200" t="s">
        <v>50</v>
      </c>
    </row>
    <row r="18" spans="1:38" ht="26.25" customHeight="1" thickBot="1" x14ac:dyDescent="0.25">
      <c r="A18" s="55" t="s">
        <v>54</v>
      </c>
      <c r="B18" s="55" t="s">
        <v>61</v>
      </c>
      <c r="C18" s="56" t="s">
        <v>62</v>
      </c>
      <c r="D18" s="57"/>
      <c r="E18" s="58">
        <v>3.3826230999999991E-2</v>
      </c>
      <c r="F18" s="58">
        <v>4.6526309999999991E-3</v>
      </c>
      <c r="G18" s="58">
        <v>1.8744794999999998E-3</v>
      </c>
      <c r="H18" s="58">
        <v>6.6599999999999993E-5</v>
      </c>
      <c r="I18" s="58">
        <v>1.2960481599999997E-3</v>
      </c>
      <c r="J18" s="58">
        <v>1.3014481599999998E-3</v>
      </c>
      <c r="K18" s="58">
        <v>1.3140481599999997E-3</v>
      </c>
      <c r="L18" s="58">
        <v>6.0352432639999983E-4</v>
      </c>
      <c r="M18" s="58">
        <v>7.8399339999999998E-3</v>
      </c>
      <c r="N18" s="58">
        <v>5.3780672000000002E-5</v>
      </c>
      <c r="O18" s="58">
        <v>2.3798110800000002E-5</v>
      </c>
      <c r="P18" s="58">
        <v>7.5510600000000002E-5</v>
      </c>
      <c r="Q18" s="58">
        <v>1.4506129999999999E-5</v>
      </c>
      <c r="R18" s="58">
        <v>5.2503335999999994E-5</v>
      </c>
      <c r="S18" s="58">
        <v>2.15222472E-5</v>
      </c>
      <c r="T18" s="58">
        <v>5.6349839999999998E-6</v>
      </c>
      <c r="U18" s="58">
        <v>1.3488785999999999E-5</v>
      </c>
      <c r="V18" s="58">
        <v>2.38435356E-3</v>
      </c>
      <c r="W18" s="58">
        <v>2.4612340000000003E-4</v>
      </c>
      <c r="X18" s="58">
        <v>1.077389E-4</v>
      </c>
      <c r="Y18" s="58">
        <v>7.3726500000000008E-4</v>
      </c>
      <c r="Z18" s="58">
        <v>8.9292699999999993E-5</v>
      </c>
      <c r="AA18" s="58">
        <v>7.8046499999999985E-5</v>
      </c>
      <c r="AB18" s="58">
        <v>1.0123431E-3</v>
      </c>
      <c r="AC18" s="58">
        <v>9.0000000000000002E-6</v>
      </c>
      <c r="AD18" s="58">
        <v>1.08E-7</v>
      </c>
      <c r="AE18" s="46"/>
      <c r="AF18" s="57">
        <v>47.231000000000002</v>
      </c>
      <c r="AG18" s="57" t="s">
        <v>430</v>
      </c>
      <c r="AH18" s="57">
        <v>127.47199999999999</v>
      </c>
      <c r="AI18" s="57">
        <v>1.8</v>
      </c>
      <c r="AJ18" s="57" t="s">
        <v>430</v>
      </c>
      <c r="AK18" s="57" t="s">
        <v>432</v>
      </c>
      <c r="AL18" s="200" t="s">
        <v>50</v>
      </c>
    </row>
    <row r="19" spans="1:38" ht="26.25" customHeight="1" thickBot="1" x14ac:dyDescent="0.25">
      <c r="A19" s="55" t="s">
        <v>54</v>
      </c>
      <c r="B19" s="55" t="s">
        <v>63</v>
      </c>
      <c r="C19" s="56" t="s">
        <v>64</v>
      </c>
      <c r="D19" s="57"/>
      <c r="E19" s="58">
        <v>0.29872705460310001</v>
      </c>
      <c r="F19" s="58">
        <v>5.2069913717499992E-2</v>
      </c>
      <c r="G19" s="58">
        <v>8.7335635047020004E-3</v>
      </c>
      <c r="H19" s="58" t="s">
        <v>431</v>
      </c>
      <c r="I19" s="58">
        <v>2.9760160940000002E-3</v>
      </c>
      <c r="J19" s="58">
        <v>2.9760160940000002E-3</v>
      </c>
      <c r="K19" s="58">
        <v>2.9760160940000002E-3</v>
      </c>
      <c r="L19" s="58">
        <v>1.3227240462400001E-3</v>
      </c>
      <c r="M19" s="58">
        <v>3.6013336054199999E-2</v>
      </c>
      <c r="N19" s="58">
        <v>3.7831628709599998E-4</v>
      </c>
      <c r="O19" s="58">
        <v>2.7812300233219994E-4</v>
      </c>
      <c r="P19" s="58">
        <v>3.0550179746440002E-3</v>
      </c>
      <c r="Q19" s="58">
        <v>3.6491216366100001E-4</v>
      </c>
      <c r="R19" s="58">
        <v>7.2583242973999992E-4</v>
      </c>
      <c r="S19" s="58">
        <v>3.04332267914E-4</v>
      </c>
      <c r="T19" s="58">
        <v>9.6959097823095999E-3</v>
      </c>
      <c r="U19" s="58">
        <v>7.5689218756999995E-5</v>
      </c>
      <c r="V19" s="58">
        <v>4.2519435923000001E-3</v>
      </c>
      <c r="W19" s="58">
        <v>3.1688418418E-4</v>
      </c>
      <c r="X19" s="58">
        <v>2.2085267933E-4</v>
      </c>
      <c r="Y19" s="58">
        <v>1.7365826752999999E-3</v>
      </c>
      <c r="Z19" s="58">
        <v>1.9753623118999998E-4</v>
      </c>
      <c r="AA19" s="58">
        <v>1.7550069584999997E-4</v>
      </c>
      <c r="AB19" s="58">
        <v>2.3304722816699995E-3</v>
      </c>
      <c r="AC19" s="58" t="s">
        <v>431</v>
      </c>
      <c r="AD19" s="58" t="s">
        <v>431</v>
      </c>
      <c r="AE19" s="46"/>
      <c r="AF19" s="57">
        <v>126.85878870000001</v>
      </c>
      <c r="AG19" s="57" t="s">
        <v>430</v>
      </c>
      <c r="AH19" s="57">
        <v>5082.74</v>
      </c>
      <c r="AI19" s="57" t="s">
        <v>430</v>
      </c>
      <c r="AJ19" s="57" t="s">
        <v>430</v>
      </c>
      <c r="AK19" s="57" t="s">
        <v>432</v>
      </c>
      <c r="AL19" s="200" t="s">
        <v>50</v>
      </c>
    </row>
    <row r="20" spans="1:38" ht="26.25" customHeight="1" thickBot="1" x14ac:dyDescent="0.25">
      <c r="A20" s="55" t="s">
        <v>54</v>
      </c>
      <c r="B20" s="55" t="s">
        <v>65</v>
      </c>
      <c r="C20" s="56" t="s">
        <v>66</v>
      </c>
      <c r="D20" s="57"/>
      <c r="E20" s="58">
        <v>0.18012676999999999</v>
      </c>
      <c r="F20" s="58">
        <v>3.3566626999999995E-2</v>
      </c>
      <c r="G20" s="58">
        <v>9.0833839309999984E-2</v>
      </c>
      <c r="H20" s="58">
        <v>7.7329999999999999E-4</v>
      </c>
      <c r="I20" s="58">
        <v>7.8542862199999994E-3</v>
      </c>
      <c r="J20" s="58">
        <v>7.91698622E-3</v>
      </c>
      <c r="K20" s="58">
        <v>8.0632862200000002E-3</v>
      </c>
      <c r="L20" s="58">
        <v>3.1898866487999997E-3</v>
      </c>
      <c r="M20" s="58">
        <v>5.3536028999999999E-2</v>
      </c>
      <c r="N20" s="58">
        <v>5.9157517900000004E-4</v>
      </c>
      <c r="O20" s="58">
        <v>2.7381761210000001E-4</v>
      </c>
      <c r="P20" s="58">
        <v>5.5499302000000007E-4</v>
      </c>
      <c r="Q20" s="58">
        <v>1.0620554E-4</v>
      </c>
      <c r="R20" s="58">
        <v>5.3497303699999996E-4</v>
      </c>
      <c r="S20" s="58">
        <v>1.7387244739999999E-4</v>
      </c>
      <c r="T20" s="58">
        <v>5.5947340999999998E-5</v>
      </c>
      <c r="U20" s="58">
        <v>8.9098321999999994E-5</v>
      </c>
      <c r="V20" s="58">
        <v>1.7461995769999999E-2</v>
      </c>
      <c r="W20" s="58">
        <v>2.3825832000000003E-3</v>
      </c>
      <c r="X20" s="58">
        <v>6.0607719999999986E-4</v>
      </c>
      <c r="Y20" s="58">
        <v>3.4692199999999999E-3</v>
      </c>
      <c r="Z20" s="58">
        <v>4.5977959999999994E-4</v>
      </c>
      <c r="AA20" s="58">
        <v>3.9708199999999999E-4</v>
      </c>
      <c r="AB20" s="58">
        <v>4.9321587999999993E-3</v>
      </c>
      <c r="AC20" s="58">
        <v>1.0450000000000001E-4</v>
      </c>
      <c r="AD20" s="58">
        <v>1.254E-6</v>
      </c>
      <c r="AE20" s="46"/>
      <c r="AF20" s="57">
        <v>208.988</v>
      </c>
      <c r="AG20" s="57" t="s">
        <v>430</v>
      </c>
      <c r="AH20" s="57">
        <v>959.649</v>
      </c>
      <c r="AI20" s="57">
        <v>20.9</v>
      </c>
      <c r="AJ20" s="57" t="s">
        <v>430</v>
      </c>
      <c r="AK20" s="57" t="s">
        <v>432</v>
      </c>
      <c r="AL20" s="200" t="s">
        <v>50</v>
      </c>
    </row>
    <row r="21" spans="1:38" ht="26.25" customHeight="1" thickBot="1" x14ac:dyDescent="0.25">
      <c r="A21" s="55" t="s">
        <v>54</v>
      </c>
      <c r="B21" s="55" t="s">
        <v>67</v>
      </c>
      <c r="C21" s="56" t="s">
        <v>68</v>
      </c>
      <c r="D21" s="57"/>
      <c r="E21" s="58">
        <v>0.80810668200000002</v>
      </c>
      <c r="F21" s="58">
        <v>0.20940808000000002</v>
      </c>
      <c r="G21" s="58">
        <v>0.80110643798000003</v>
      </c>
      <c r="H21" s="58">
        <v>4.4954999999999995E-3</v>
      </c>
      <c r="I21" s="58">
        <v>0.10998876748000001</v>
      </c>
      <c r="J21" s="58">
        <v>0.11661042748</v>
      </c>
      <c r="K21" s="58">
        <v>0.12232760748000002</v>
      </c>
      <c r="L21" s="58">
        <v>1.7951995179199997E-2</v>
      </c>
      <c r="M21" s="58">
        <v>0.88217934999999992</v>
      </c>
      <c r="N21" s="58">
        <v>9.6546021405999993E-2</v>
      </c>
      <c r="O21" s="58">
        <v>2.8389866754000002E-3</v>
      </c>
      <c r="P21" s="58">
        <v>7.8274163599999988E-3</v>
      </c>
      <c r="Q21" s="58">
        <v>3.2295907799999996E-3</v>
      </c>
      <c r="R21" s="58">
        <v>1.2380146658E-2</v>
      </c>
      <c r="S21" s="58">
        <v>1.3068396411599998E-2</v>
      </c>
      <c r="T21" s="58">
        <v>9.3394639059999982E-3</v>
      </c>
      <c r="U21" s="58">
        <v>1.6272730879999999E-3</v>
      </c>
      <c r="V21" s="58">
        <v>0.22558288818</v>
      </c>
      <c r="W21" s="58">
        <v>0.15431594840000001</v>
      </c>
      <c r="X21" s="58">
        <v>3.4249301400000001E-2</v>
      </c>
      <c r="Y21" s="58">
        <v>5.3953226E-2</v>
      </c>
      <c r="Z21" s="58">
        <v>1.8338108199999998E-2</v>
      </c>
      <c r="AA21" s="58">
        <v>1.4453898999999997E-2</v>
      </c>
      <c r="AB21" s="58">
        <v>0.12099453459999999</v>
      </c>
      <c r="AC21" s="58">
        <v>1.0385488000000001E-3</v>
      </c>
      <c r="AD21" s="58">
        <v>0.11819809000000001</v>
      </c>
      <c r="AE21" s="46"/>
      <c r="AF21" s="57">
        <v>737.30600000000004</v>
      </c>
      <c r="AG21" s="57">
        <v>695.24</v>
      </c>
      <c r="AH21" s="57">
        <v>4034.2660000000001</v>
      </c>
      <c r="AI21" s="57">
        <v>121.5</v>
      </c>
      <c r="AJ21" s="57" t="s">
        <v>430</v>
      </c>
      <c r="AK21" s="57" t="s">
        <v>432</v>
      </c>
      <c r="AL21" s="200" t="s">
        <v>50</v>
      </c>
    </row>
    <row r="22" spans="1:38" ht="26.25" customHeight="1" thickBot="1" x14ac:dyDescent="0.25">
      <c r="A22" s="55" t="s">
        <v>54</v>
      </c>
      <c r="B22" s="59" t="s">
        <v>69</v>
      </c>
      <c r="C22" s="56" t="s">
        <v>70</v>
      </c>
      <c r="D22" s="57"/>
      <c r="E22" s="58">
        <v>4.1618046631217993</v>
      </c>
      <c r="F22" s="58">
        <v>0.69801407539499993</v>
      </c>
      <c r="G22" s="58">
        <v>1.8055834828295556</v>
      </c>
      <c r="H22" s="58">
        <v>4.1539899999999998E-2</v>
      </c>
      <c r="I22" s="58">
        <v>0.202321665136</v>
      </c>
      <c r="J22" s="58">
        <v>0.207873845536</v>
      </c>
      <c r="K22" s="58">
        <v>0.21743147473600002</v>
      </c>
      <c r="L22" s="58">
        <v>5.4483899194079997E-2</v>
      </c>
      <c r="M22" s="58">
        <v>8.3346844825575985</v>
      </c>
      <c r="N22" s="58">
        <v>0.32703602191202796</v>
      </c>
      <c r="O22" s="58">
        <v>3.2996824353801218E-2</v>
      </c>
      <c r="P22" s="58">
        <v>0.11386996157940653</v>
      </c>
      <c r="Q22" s="58">
        <v>6.037290767723847E-2</v>
      </c>
      <c r="R22" s="58">
        <v>0.12302291851390347</v>
      </c>
      <c r="S22" s="58">
        <v>0.15754517028592868</v>
      </c>
      <c r="T22" s="58">
        <v>0.11622595998213227</v>
      </c>
      <c r="U22" s="58">
        <v>5.6601657858010676E-2</v>
      </c>
      <c r="V22" s="58">
        <v>1.6420372685743172</v>
      </c>
      <c r="W22" s="58">
        <v>0.25147478111404004</v>
      </c>
      <c r="X22" s="58">
        <v>4.1813225063340009E-2</v>
      </c>
      <c r="Y22" s="58">
        <v>6.7673347196400002E-2</v>
      </c>
      <c r="Z22" s="58">
        <v>2.2187325918819997E-2</v>
      </c>
      <c r="AA22" s="58">
        <v>1.75250256059E-2</v>
      </c>
      <c r="AB22" s="58">
        <v>0.14919892378446001</v>
      </c>
      <c r="AC22" s="58">
        <v>1.5925146988919999E-2</v>
      </c>
      <c r="AD22" s="58">
        <v>0.33038436322000003</v>
      </c>
      <c r="AE22" s="46"/>
      <c r="AF22" s="57">
        <v>5979.5569099899994</v>
      </c>
      <c r="AG22" s="57">
        <v>2644.1759113000003</v>
      </c>
      <c r="AH22" s="57">
        <v>4738.0785018047</v>
      </c>
      <c r="AI22" s="57">
        <v>1122.7</v>
      </c>
      <c r="AJ22" s="57">
        <v>100.71810000000001</v>
      </c>
      <c r="AK22" s="57" t="s">
        <v>432</v>
      </c>
      <c r="AL22" s="200" t="s">
        <v>50</v>
      </c>
    </row>
    <row r="23" spans="1:38" ht="26.25" customHeight="1" thickBot="1" x14ac:dyDescent="0.25">
      <c r="A23" s="55" t="s">
        <v>71</v>
      </c>
      <c r="B23" s="59" t="s">
        <v>394</v>
      </c>
      <c r="C23" s="56" t="s">
        <v>390</v>
      </c>
      <c r="D23" s="98"/>
      <c r="E23" s="58">
        <v>1.533614684445294</v>
      </c>
      <c r="F23" s="58">
        <v>0.32374178648772833</v>
      </c>
      <c r="G23" s="58">
        <v>1.0883549947178701E-3</v>
      </c>
      <c r="H23" s="58">
        <v>6.6985834557958509E-4</v>
      </c>
      <c r="I23" s="58">
        <v>8.8027262560915379E-2</v>
      </c>
      <c r="J23" s="58">
        <v>8.8027262560915379E-2</v>
      </c>
      <c r="K23" s="58">
        <v>8.8027262560915379E-2</v>
      </c>
      <c r="L23" s="58">
        <v>5.982040669483428E-2</v>
      </c>
      <c r="M23" s="58">
        <v>4.0161110411859076</v>
      </c>
      <c r="N23" s="58">
        <v>1.6125E-2</v>
      </c>
      <c r="O23" s="58">
        <v>8.7699999999999996E-4</v>
      </c>
      <c r="P23" s="58" t="s">
        <v>431</v>
      </c>
      <c r="Q23" s="58" t="s">
        <v>431</v>
      </c>
      <c r="R23" s="58">
        <v>4.385E-3</v>
      </c>
      <c r="S23" s="58">
        <v>0.14909</v>
      </c>
      <c r="T23" s="58">
        <v>6.1390000000000012E-3</v>
      </c>
      <c r="U23" s="58">
        <v>8.7699999999999996E-4</v>
      </c>
      <c r="V23" s="58">
        <v>8.7700000000000014E-2</v>
      </c>
      <c r="W23" s="58" t="s">
        <v>431</v>
      </c>
      <c r="X23" s="58">
        <v>2.6739999999999997E-3</v>
      </c>
      <c r="Y23" s="58">
        <v>4.3420000000000004E-3</v>
      </c>
      <c r="Z23" s="58" t="s">
        <v>431</v>
      </c>
      <c r="AA23" s="58" t="s">
        <v>431</v>
      </c>
      <c r="AB23" s="58">
        <v>7.0159999999999997E-3</v>
      </c>
      <c r="AC23" s="58" t="s">
        <v>431</v>
      </c>
      <c r="AD23" s="58" t="s">
        <v>431</v>
      </c>
      <c r="AE23" s="46"/>
      <c r="AF23" s="57">
        <v>3753.7510000000002</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0.19870936647128487</v>
      </c>
      <c r="F25" s="58">
        <v>4.5445466113929807E-2</v>
      </c>
      <c r="G25" s="58">
        <v>5.0013952025107701E-2</v>
      </c>
      <c r="H25" s="58" t="s">
        <v>431</v>
      </c>
      <c r="I25" s="58">
        <v>1.536556827445057E-3</v>
      </c>
      <c r="J25" s="58">
        <v>1.536556827445057E-3</v>
      </c>
      <c r="K25" s="58">
        <v>1.536556827445057E-3</v>
      </c>
      <c r="L25" s="58">
        <v>2.4554407829163299E-4</v>
      </c>
      <c r="M25" s="58">
        <v>0.19251536306578251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756.43921391561344</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3.2597670635283502E-2</v>
      </c>
      <c r="F26" s="58">
        <v>1.3667562048433491E-2</v>
      </c>
      <c r="G26" s="58">
        <v>7.2474569359999999E-3</v>
      </c>
      <c r="H26" s="58" t="s">
        <v>431</v>
      </c>
      <c r="I26" s="58">
        <v>2.2327076452584099E-4</v>
      </c>
      <c r="J26" s="58">
        <v>2.2327076452584099E-4</v>
      </c>
      <c r="K26" s="58">
        <v>2.2327076452584099E-4</v>
      </c>
      <c r="L26" s="58">
        <v>3.5824441820841998E-5</v>
      </c>
      <c r="M26" s="58">
        <v>0.50650395684037985</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127.383499831686</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11.651262386072029</v>
      </c>
      <c r="F27" s="58">
        <v>2.7874720050290804</v>
      </c>
      <c r="G27" s="58">
        <v>1.9390893626839E-2</v>
      </c>
      <c r="H27" s="58">
        <v>0.46455401375622812</v>
      </c>
      <c r="I27" s="58">
        <v>0.69201496154502662</v>
      </c>
      <c r="J27" s="58">
        <v>0.69201496154502662</v>
      </c>
      <c r="K27" s="58">
        <v>0.69201496154502662</v>
      </c>
      <c r="L27" s="58">
        <v>0.49878378663890954</v>
      </c>
      <c r="M27" s="58">
        <v>27.304203163908266</v>
      </c>
      <c r="N27" s="58">
        <v>2.8501362381284836</v>
      </c>
      <c r="O27" s="58">
        <v>1.3623385147440672E-4</v>
      </c>
      <c r="P27" s="58">
        <v>8.2416310755187155E-3</v>
      </c>
      <c r="Q27" s="58">
        <v>2.2287444550266616E-4</v>
      </c>
      <c r="R27" s="58">
        <v>9.4224224380663624E-3</v>
      </c>
      <c r="S27" s="58">
        <v>6.455092955437427E-3</v>
      </c>
      <c r="T27" s="58">
        <v>1.2888342675898357E-3</v>
      </c>
      <c r="U27" s="58">
        <v>1.7328118805651912E-4</v>
      </c>
      <c r="V27" s="58">
        <v>2.9702816126789017E-2</v>
      </c>
      <c r="W27" s="58">
        <v>0.77442940000000005</v>
      </c>
      <c r="X27" s="58">
        <v>2.5810318170399998E-2</v>
      </c>
      <c r="Y27" s="58">
        <v>2.9114961196500002E-2</v>
      </c>
      <c r="Z27" s="58">
        <v>2.2457133543400003E-2</v>
      </c>
      <c r="AA27" s="58">
        <v>2.5095007671100001E-2</v>
      </c>
      <c r="AB27" s="58">
        <v>0.10247742058140001</v>
      </c>
      <c r="AC27" s="58">
        <v>7.7442959999999997E-4</v>
      </c>
      <c r="AD27" s="58">
        <v>1.560907E-4</v>
      </c>
      <c r="AE27" s="46"/>
      <c r="AF27" s="57">
        <v>55816.410163638197</v>
      </c>
      <c r="AG27" s="57" t="s">
        <v>432</v>
      </c>
      <c r="AH27" s="57">
        <v>3.6594944302000001</v>
      </c>
      <c r="AI27" s="57">
        <v>581.11923559340005</v>
      </c>
      <c r="AJ27" s="57" t="s">
        <v>432</v>
      </c>
      <c r="AK27" s="57" t="s">
        <v>432</v>
      </c>
      <c r="AL27" s="200" t="s">
        <v>50</v>
      </c>
    </row>
    <row r="28" spans="1:38" ht="26.25" customHeight="1" thickBot="1" x14ac:dyDescent="0.25">
      <c r="A28" s="55" t="s">
        <v>79</v>
      </c>
      <c r="B28" s="55" t="s">
        <v>82</v>
      </c>
      <c r="C28" s="56" t="s">
        <v>83</v>
      </c>
      <c r="D28" s="57"/>
      <c r="E28" s="58">
        <v>1.9739400504260283</v>
      </c>
      <c r="F28" s="58">
        <v>0.12408158005365905</v>
      </c>
      <c r="G28" s="58">
        <v>2.6624810940722959E-3</v>
      </c>
      <c r="H28" s="58">
        <v>7.6964718687738539E-3</v>
      </c>
      <c r="I28" s="58">
        <v>0.15027334447014171</v>
      </c>
      <c r="J28" s="58">
        <v>0.15027334447014171</v>
      </c>
      <c r="K28" s="58">
        <v>0.15027334447014171</v>
      </c>
      <c r="L28" s="58">
        <v>0.10602298408796464</v>
      </c>
      <c r="M28" s="58">
        <v>0.82596720292900383</v>
      </c>
      <c r="N28" s="58">
        <v>0.10662983527751219</v>
      </c>
      <c r="O28" s="58">
        <v>8.8333956822147629E-6</v>
      </c>
      <c r="P28" s="58">
        <v>8.6010711541741254E-4</v>
      </c>
      <c r="Q28" s="58">
        <v>1.7056928749250707E-5</v>
      </c>
      <c r="R28" s="58">
        <v>1.3327453215719767E-3</v>
      </c>
      <c r="S28" s="58">
        <v>8.9540224919475923E-4</v>
      </c>
      <c r="T28" s="58">
        <v>4.4481521956541339E-5</v>
      </c>
      <c r="U28" s="58">
        <v>1.6447066134071886E-5</v>
      </c>
      <c r="V28" s="58">
        <v>2.9421760256775741E-3</v>
      </c>
      <c r="W28" s="58">
        <v>0.1253795</v>
      </c>
      <c r="X28" s="58">
        <v>4.8445592636000004E-3</v>
      </c>
      <c r="Y28" s="58">
        <v>5.4311861941000001E-3</v>
      </c>
      <c r="Z28" s="58">
        <v>4.2572858499999996E-3</v>
      </c>
      <c r="AA28" s="58">
        <v>4.5218893288000005E-3</v>
      </c>
      <c r="AB28" s="58">
        <v>1.9054920636500002E-2</v>
      </c>
      <c r="AC28" s="58">
        <v>1.2537909999999999E-4</v>
      </c>
      <c r="AD28" s="58">
        <v>2.53705E-5</v>
      </c>
      <c r="AE28" s="46"/>
      <c r="AF28" s="57">
        <v>6630.8089420179003</v>
      </c>
      <c r="AG28" s="57" t="s">
        <v>432</v>
      </c>
      <c r="AH28" s="57" t="s">
        <v>431</v>
      </c>
      <c r="AI28" s="57">
        <v>119.4269483644</v>
      </c>
      <c r="AJ28" s="57" t="s">
        <v>432</v>
      </c>
      <c r="AK28" s="57" t="s">
        <v>432</v>
      </c>
      <c r="AL28" s="200" t="s">
        <v>50</v>
      </c>
    </row>
    <row r="29" spans="1:38" ht="26.25" customHeight="1" thickBot="1" x14ac:dyDescent="0.25">
      <c r="A29" s="55" t="s">
        <v>79</v>
      </c>
      <c r="B29" s="55" t="s">
        <v>84</v>
      </c>
      <c r="C29" s="56" t="s">
        <v>85</v>
      </c>
      <c r="D29" s="57"/>
      <c r="E29" s="58">
        <v>9.1553129279497512</v>
      </c>
      <c r="F29" s="58">
        <v>0.49403544648533643</v>
      </c>
      <c r="G29" s="58">
        <v>5.9755621061632668E-3</v>
      </c>
      <c r="H29" s="58">
        <v>8.975631959028816E-3</v>
      </c>
      <c r="I29" s="58">
        <v>0.19997823843643295</v>
      </c>
      <c r="J29" s="58">
        <v>0.19997823843643295</v>
      </c>
      <c r="K29" s="58">
        <v>0.19997823843643295</v>
      </c>
      <c r="L29" s="58">
        <v>0.12519067785942731</v>
      </c>
      <c r="M29" s="58">
        <v>2.19616788715259</v>
      </c>
      <c r="N29" s="58">
        <v>0.17963445211367088</v>
      </c>
      <c r="O29" s="58">
        <v>1.7755870636835028E-5</v>
      </c>
      <c r="P29" s="58">
        <v>1.8734733468990098E-3</v>
      </c>
      <c r="Q29" s="58">
        <v>3.5442549748826035E-5</v>
      </c>
      <c r="R29" s="58">
        <v>2.9993319558801598E-3</v>
      </c>
      <c r="S29" s="58">
        <v>2.011507203552735E-3</v>
      </c>
      <c r="T29" s="58">
        <v>7.2061355420000478E-5</v>
      </c>
      <c r="U29" s="58">
        <v>3.5373358223982007E-5</v>
      </c>
      <c r="V29" s="58">
        <v>6.3651287345714352E-3</v>
      </c>
      <c r="W29" s="58">
        <v>0.1155273</v>
      </c>
      <c r="X29" s="58">
        <v>1.8853679450000001E-3</v>
      </c>
      <c r="Y29" s="58">
        <v>1.1416950335E-2</v>
      </c>
      <c r="Z29" s="58">
        <v>1.2757656429300001E-2</v>
      </c>
      <c r="AA29" s="58">
        <v>2.9327945814999999E-3</v>
      </c>
      <c r="AB29" s="58">
        <v>2.89927692908E-2</v>
      </c>
      <c r="AC29" s="58">
        <v>9.5948399999999998E-5</v>
      </c>
      <c r="AD29" s="58">
        <v>2.10823E-5</v>
      </c>
      <c r="AE29" s="46"/>
      <c r="AF29" s="57">
        <v>14755.7751952811</v>
      </c>
      <c r="AG29" s="57" t="s">
        <v>432</v>
      </c>
      <c r="AH29" s="57">
        <v>134.7405055701</v>
      </c>
      <c r="AI29" s="57">
        <v>276.34539657189998</v>
      </c>
      <c r="AJ29" s="57" t="s">
        <v>432</v>
      </c>
      <c r="AK29" s="57" t="s">
        <v>432</v>
      </c>
      <c r="AL29" s="200" t="s">
        <v>50</v>
      </c>
    </row>
    <row r="30" spans="1:38" ht="26.25" customHeight="1" thickBot="1" x14ac:dyDescent="0.25">
      <c r="A30" s="55" t="s">
        <v>79</v>
      </c>
      <c r="B30" s="55" t="s">
        <v>86</v>
      </c>
      <c r="C30" s="56" t="s">
        <v>87</v>
      </c>
      <c r="D30" s="57"/>
      <c r="E30" s="58">
        <v>0.19066545053085579</v>
      </c>
      <c r="F30" s="58">
        <v>1.8097048793663757</v>
      </c>
      <c r="G30" s="58">
        <v>3.477625852178593E-4</v>
      </c>
      <c r="H30" s="58">
        <v>1.473138594861878E-3</v>
      </c>
      <c r="I30" s="58">
        <v>2.9571536123096806E-2</v>
      </c>
      <c r="J30" s="58">
        <v>2.9571536123096806E-2</v>
      </c>
      <c r="K30" s="58">
        <v>2.9571536123096806E-2</v>
      </c>
      <c r="L30" s="58">
        <v>5.1401829331495516E-3</v>
      </c>
      <c r="M30" s="58">
        <v>4.9376225416217228</v>
      </c>
      <c r="N30" s="58">
        <v>0.125932884376148</v>
      </c>
      <c r="O30" s="58">
        <v>5.0375543005703967E-6</v>
      </c>
      <c r="P30" s="58">
        <v>2.1915850015027878E-4</v>
      </c>
      <c r="Q30" s="58">
        <v>7.5565305554593269E-6</v>
      </c>
      <c r="R30" s="58">
        <v>1.5873811244320127E-4</v>
      </c>
      <c r="S30" s="58">
        <v>1.1338140790531688E-4</v>
      </c>
      <c r="T30" s="58">
        <v>5.792888788750359E-5</v>
      </c>
      <c r="U30" s="58">
        <v>5.0379525097778603E-6</v>
      </c>
      <c r="V30" s="58">
        <v>8.3127411038957108E-4</v>
      </c>
      <c r="W30" s="58">
        <v>1.14392E-2</v>
      </c>
      <c r="X30" s="58">
        <v>1.8941237270000001E-4</v>
      </c>
      <c r="Y30" s="58">
        <v>2.3361843030000003E-4</v>
      </c>
      <c r="Z30" s="58">
        <v>1.4849091230000001E-4</v>
      </c>
      <c r="AA30" s="58">
        <v>2.5759710340000002E-4</v>
      </c>
      <c r="AB30" s="58">
        <v>8.2911881870000015E-4</v>
      </c>
      <c r="AC30" s="58">
        <v>1.1439399999999999E-5</v>
      </c>
      <c r="AD30" s="58">
        <v>3.8095999999999999E-6</v>
      </c>
      <c r="AE30" s="46"/>
      <c r="AF30" s="57">
        <v>1102.8151948550001</v>
      </c>
      <c r="AG30" s="57" t="s">
        <v>432</v>
      </c>
      <c r="AH30" s="57" t="s">
        <v>431</v>
      </c>
      <c r="AI30" s="57">
        <v>6.2462528000000002E-3</v>
      </c>
      <c r="AJ30" s="57" t="s">
        <v>432</v>
      </c>
      <c r="AK30" s="57" t="s">
        <v>432</v>
      </c>
      <c r="AL30" s="200" t="s">
        <v>50</v>
      </c>
    </row>
    <row r="31" spans="1:38" ht="26.25" customHeight="1" thickBot="1" x14ac:dyDescent="0.25">
      <c r="A31" s="55" t="s">
        <v>79</v>
      </c>
      <c r="B31" s="55" t="s">
        <v>88</v>
      </c>
      <c r="C31" s="56" t="s">
        <v>89</v>
      </c>
      <c r="D31" s="57"/>
      <c r="E31" s="58" t="s">
        <v>432</v>
      </c>
      <c r="F31" s="58">
        <v>1.3452802552446992</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62.421595766599999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0.34372991869266339</v>
      </c>
      <c r="J32" s="58">
        <v>0.68106367599330142</v>
      </c>
      <c r="K32" s="58">
        <v>0.8505026992286665</v>
      </c>
      <c r="L32" s="58">
        <v>7.3101373602303718E-2</v>
      </c>
      <c r="M32" s="58" t="s">
        <v>432</v>
      </c>
      <c r="N32" s="58">
        <v>2.7991965931304899</v>
      </c>
      <c r="O32" s="58">
        <v>1.1951279526566822E-2</v>
      </c>
      <c r="P32" s="58" t="s">
        <v>432</v>
      </c>
      <c r="Q32" s="58">
        <v>3.1857023405104858E-2</v>
      </c>
      <c r="R32" s="58">
        <v>1.04804979457426</v>
      </c>
      <c r="S32" s="58">
        <v>23.038191763773366</v>
      </c>
      <c r="T32" s="58">
        <v>0.15893899642564155</v>
      </c>
      <c r="U32" s="58">
        <v>1.7010053984573333E-2</v>
      </c>
      <c r="V32" s="58">
        <v>6.8807593663776911</v>
      </c>
      <c r="W32" s="58" t="s">
        <v>431</v>
      </c>
      <c r="X32" s="58">
        <v>0.15949068227339594</v>
      </c>
      <c r="Y32" s="58">
        <v>1.443665658509187E-2</v>
      </c>
      <c r="Z32" s="58">
        <v>2.1311254958945144E-2</v>
      </c>
      <c r="AA32" s="58" t="s">
        <v>431</v>
      </c>
      <c r="AB32" s="58">
        <v>0.19523859381743297</v>
      </c>
      <c r="AC32" s="58" t="s">
        <v>431</v>
      </c>
      <c r="AD32" s="58" t="s">
        <v>431</v>
      </c>
      <c r="AE32" s="46"/>
      <c r="AF32" s="57" t="s">
        <v>432</v>
      </c>
      <c r="AG32" s="57" t="s">
        <v>432</v>
      </c>
      <c r="AH32" s="57" t="s">
        <v>432</v>
      </c>
      <c r="AI32" s="57" t="s">
        <v>432</v>
      </c>
      <c r="AJ32" s="57" t="s">
        <v>432</v>
      </c>
      <c r="AK32" s="57">
        <v>28895.086093768783</v>
      </c>
      <c r="AL32" s="200" t="s">
        <v>414</v>
      </c>
    </row>
    <row r="33" spans="1:38" ht="26.25" customHeight="1" thickBot="1" x14ac:dyDescent="0.25">
      <c r="A33" s="55" t="s">
        <v>79</v>
      </c>
      <c r="B33" s="55" t="s">
        <v>92</v>
      </c>
      <c r="C33" s="56" t="s">
        <v>93</v>
      </c>
      <c r="D33" s="57"/>
      <c r="E33" s="58" t="s">
        <v>432</v>
      </c>
      <c r="F33" s="58" t="s">
        <v>432</v>
      </c>
      <c r="G33" s="58" t="s">
        <v>432</v>
      </c>
      <c r="H33" s="58" t="s">
        <v>432</v>
      </c>
      <c r="I33" s="58">
        <v>0.14656923548525708</v>
      </c>
      <c r="J33" s="58">
        <v>0.27142451015788333</v>
      </c>
      <c r="K33" s="58">
        <v>0.54284902031576687</v>
      </c>
      <c r="L33" s="58">
        <v>5.7541996153471307E-3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28895.086093768783</v>
      </c>
      <c r="AL33" s="200" t="s">
        <v>414</v>
      </c>
    </row>
    <row r="34" spans="1:38" ht="26.25" customHeight="1" thickBot="1" x14ac:dyDescent="0.25">
      <c r="A34" s="55" t="s">
        <v>71</v>
      </c>
      <c r="B34" s="55" t="s">
        <v>94</v>
      </c>
      <c r="C34" s="56" t="s">
        <v>95</v>
      </c>
      <c r="D34" s="57"/>
      <c r="E34" s="58">
        <v>0.91700078400000007</v>
      </c>
      <c r="F34" s="58">
        <v>8.1372159749999992E-2</v>
      </c>
      <c r="G34" s="58">
        <v>2.1675324999999995E-4</v>
      </c>
      <c r="H34" s="58">
        <v>1.1958799999999999E-4</v>
      </c>
      <c r="I34" s="58">
        <v>2.3977393999999999E-2</v>
      </c>
      <c r="J34" s="58">
        <v>2.5203170999999996E-2</v>
      </c>
      <c r="K34" s="58">
        <v>2.6600855749999999E-2</v>
      </c>
      <c r="L34" s="58">
        <v>1.5695925E-4</v>
      </c>
      <c r="M34" s="58">
        <v>0.18725238525000001</v>
      </c>
      <c r="N34" s="58">
        <v>5.9793999999999997E-5</v>
      </c>
      <c r="O34" s="58">
        <v>1.7190774999999999E-4</v>
      </c>
      <c r="P34" s="58">
        <v>8.9690999999999992E-5</v>
      </c>
      <c r="Q34" s="58">
        <v>2.2422749999999998E-5</v>
      </c>
      <c r="R34" s="58">
        <v>8.7448724999999994E-4</v>
      </c>
      <c r="S34" s="58">
        <v>2.9747514999999995E-2</v>
      </c>
      <c r="T34" s="58">
        <v>1.2257769999999999E-3</v>
      </c>
      <c r="U34" s="58">
        <v>1.7190774999999999E-4</v>
      </c>
      <c r="V34" s="58">
        <v>1.7497219250000001E-2</v>
      </c>
      <c r="W34" s="58">
        <v>1.0463949999999999E-3</v>
      </c>
      <c r="X34" s="58">
        <v>5.2319749999999983E-4</v>
      </c>
      <c r="Y34" s="58">
        <v>8.7448724999999994E-4</v>
      </c>
      <c r="Z34" s="58">
        <v>1.2706225E-6</v>
      </c>
      <c r="AA34" s="58">
        <v>1.1211375E-6</v>
      </c>
      <c r="AB34" s="58">
        <v>1.4000765099999998E-3</v>
      </c>
      <c r="AC34" s="58" t="s">
        <v>431</v>
      </c>
      <c r="AD34" s="58" t="s">
        <v>431</v>
      </c>
      <c r="AE34" s="46"/>
      <c r="AF34" s="57">
        <v>747.42500000000007</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2.1918833505799591</v>
      </c>
      <c r="F36" s="58">
        <v>8.1840850150744895E-2</v>
      </c>
      <c r="G36" s="58">
        <v>1.3132092408620277E-3</v>
      </c>
      <c r="H36" s="58" t="s">
        <v>431</v>
      </c>
      <c r="I36" s="58">
        <v>4.6951606164387844E-2</v>
      </c>
      <c r="J36" s="58">
        <v>5.3840072889955154E-2</v>
      </c>
      <c r="K36" s="58">
        <v>5.3840072889955154E-2</v>
      </c>
      <c r="L36" s="58">
        <v>1.4554997910960237E-4</v>
      </c>
      <c r="M36" s="58">
        <v>0.29640839390270241</v>
      </c>
      <c r="N36" s="58">
        <v>5.2008233894536102E-3</v>
      </c>
      <c r="O36" s="58">
        <v>4.0032626900982077E-4</v>
      </c>
      <c r="P36" s="58">
        <v>1.1977305623323982E-3</v>
      </c>
      <c r="Q36" s="58">
        <v>1.6081582776851032E-3</v>
      </c>
      <c r="R36" s="58">
        <v>2.003630864576797E-3</v>
      </c>
      <c r="S36" s="58">
        <v>3.5248717524496688E-2</v>
      </c>
      <c r="T36" s="58">
        <v>4.005557184669347E-2</v>
      </c>
      <c r="U36" s="58">
        <v>4.0050583740535075E-3</v>
      </c>
      <c r="V36" s="58">
        <v>4.811456157054169E-2</v>
      </c>
      <c r="W36" s="58">
        <v>5.2006874990720162E-3</v>
      </c>
      <c r="X36" s="58" t="s">
        <v>431</v>
      </c>
      <c r="Y36" s="58" t="s">
        <v>431</v>
      </c>
      <c r="Z36" s="58" t="s">
        <v>431</v>
      </c>
      <c r="AA36" s="58" t="s">
        <v>431</v>
      </c>
      <c r="AB36" s="58" t="s">
        <v>431</v>
      </c>
      <c r="AC36" s="58">
        <v>3.1991071129160095E-3</v>
      </c>
      <c r="AD36" s="58">
        <v>1.5225696954520045E-3</v>
      </c>
      <c r="AE36" s="46"/>
      <c r="AF36" s="57">
        <v>1759.652</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1.2118776951600001</v>
      </c>
      <c r="F39" s="58">
        <v>0.28349179481999998</v>
      </c>
      <c r="G39" s="58">
        <v>0.12736276049779999</v>
      </c>
      <c r="H39" s="58">
        <v>9.0677344009999997E-3</v>
      </c>
      <c r="I39" s="58">
        <v>7.2317402885200013E-2</v>
      </c>
      <c r="J39" s="58">
        <v>7.9007489885199997E-2</v>
      </c>
      <c r="K39" s="58">
        <v>8.050933988520001E-2</v>
      </c>
      <c r="L39" s="58">
        <v>2.8914245155408001E-2</v>
      </c>
      <c r="M39" s="58">
        <v>0.53571454786000006</v>
      </c>
      <c r="N39" s="58">
        <v>2.209787942274E-2</v>
      </c>
      <c r="O39" s="58">
        <v>3.0864043664060002E-3</v>
      </c>
      <c r="P39" s="58">
        <v>1.1078058339999998E-3</v>
      </c>
      <c r="Q39" s="58">
        <v>1.8300674340000001E-3</v>
      </c>
      <c r="R39" s="58">
        <v>2.5159684681419995E-2</v>
      </c>
      <c r="S39" s="58">
        <v>7.3597559362839982E-3</v>
      </c>
      <c r="T39" s="58">
        <v>0.25221424468142001</v>
      </c>
      <c r="U39" s="58">
        <v>7.6157340172000013E-4</v>
      </c>
      <c r="V39" s="58">
        <v>0.15144669641819999</v>
      </c>
      <c r="W39" s="58">
        <v>2.8929827656800002E-2</v>
      </c>
      <c r="X39" s="58">
        <v>2.1922064332247997E-3</v>
      </c>
      <c r="Y39" s="58">
        <v>3.5306254600859996E-3</v>
      </c>
      <c r="Z39" s="58">
        <v>1.1043724865739998E-3</v>
      </c>
      <c r="AA39" s="58">
        <v>8.8485408818719997E-4</v>
      </c>
      <c r="AB39" s="58">
        <v>7.7120584680719995E-3</v>
      </c>
      <c r="AC39" s="58">
        <v>1.5110943800000002E-3</v>
      </c>
      <c r="AD39" s="58">
        <v>1.9157173927000001E-4</v>
      </c>
      <c r="AE39" s="46"/>
      <c r="AF39" s="57">
        <v>2590.1260000000002</v>
      </c>
      <c r="AG39" s="57">
        <v>1.05</v>
      </c>
      <c r="AH39" s="57">
        <v>7092.7934599999999</v>
      </c>
      <c r="AI39" s="57">
        <v>330.08888000000002</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4.4858750785200003</v>
      </c>
      <c r="F41" s="58">
        <v>22.433710145540001</v>
      </c>
      <c r="G41" s="58">
        <v>0.9655017334199999</v>
      </c>
      <c r="H41" s="58">
        <v>0.36126259600000005</v>
      </c>
      <c r="I41" s="58">
        <v>26.897089660839999</v>
      </c>
      <c r="J41" s="58">
        <v>27.583083951399995</v>
      </c>
      <c r="K41" s="58">
        <v>28.964134527240006</v>
      </c>
      <c r="L41" s="58">
        <v>3.0961919038321595</v>
      </c>
      <c r="M41" s="58">
        <v>181.59236173027998</v>
      </c>
      <c r="N41" s="58">
        <v>1.3269162506534999</v>
      </c>
      <c r="O41" s="58">
        <v>0.63229071851024998</v>
      </c>
      <c r="P41" s="58">
        <v>3.0290322059999999E-2</v>
      </c>
      <c r="Q41" s="58">
        <v>1.0239344792999998E-2</v>
      </c>
      <c r="R41" s="58">
        <v>1.1202651472474801</v>
      </c>
      <c r="S41" s="58">
        <v>0.29457107782474795</v>
      </c>
      <c r="T41" s="58">
        <v>9.8677638289229999E-2</v>
      </c>
      <c r="U41" s="58">
        <v>2.4736824627000005E-2</v>
      </c>
      <c r="V41" s="58">
        <v>24.919857759949505</v>
      </c>
      <c r="W41" s="58">
        <v>27.840841070799993</v>
      </c>
      <c r="X41" s="58">
        <v>5.2396075557600001</v>
      </c>
      <c r="Y41" s="58">
        <v>4.8557842644799996</v>
      </c>
      <c r="Z41" s="58">
        <v>1.8313701288400002</v>
      </c>
      <c r="AA41" s="58">
        <v>3.0592185827199998</v>
      </c>
      <c r="AB41" s="58">
        <v>14.985980531799999</v>
      </c>
      <c r="AC41" s="58">
        <v>0.24317170800000004</v>
      </c>
      <c r="AD41" s="58">
        <v>1.8313202516E-2</v>
      </c>
      <c r="AE41" s="46"/>
      <c r="AF41" s="57">
        <v>6013.7759999999998</v>
      </c>
      <c r="AG41" s="57">
        <v>93.9</v>
      </c>
      <c r="AH41" s="57">
        <v>18687.309000000001</v>
      </c>
      <c r="AI41" s="57">
        <v>48622.697999999997</v>
      </c>
      <c r="AJ41" s="57" t="s">
        <v>430</v>
      </c>
      <c r="AK41" s="57" t="s">
        <v>432</v>
      </c>
      <c r="AL41" s="200" t="s">
        <v>50</v>
      </c>
    </row>
    <row r="42" spans="1:38" ht="26.25" customHeight="1" thickBot="1" x14ac:dyDescent="0.25">
      <c r="A42" s="55" t="s">
        <v>71</v>
      </c>
      <c r="B42" s="55" t="s">
        <v>108</v>
      </c>
      <c r="C42" s="56" t="s">
        <v>109</v>
      </c>
      <c r="D42" s="57"/>
      <c r="E42" s="58">
        <v>4.2366626806077445E-2</v>
      </c>
      <c r="F42" s="58">
        <v>0.30792512298672392</v>
      </c>
      <c r="G42" s="58">
        <v>4.4422976707468359E-4</v>
      </c>
      <c r="H42" s="58">
        <v>2.9785689483211732E-5</v>
      </c>
      <c r="I42" s="58">
        <v>8.9289070955902734E-3</v>
      </c>
      <c r="J42" s="58">
        <v>8.9289070955902734E-3</v>
      </c>
      <c r="K42" s="58">
        <v>8.9289070955902734E-3</v>
      </c>
      <c r="L42" s="58">
        <v>4.4689533107207665E-4</v>
      </c>
      <c r="M42" s="58">
        <v>5.8166887704333483</v>
      </c>
      <c r="N42" s="58">
        <v>2.812506120665122E-2</v>
      </c>
      <c r="O42" s="58">
        <v>7.5004590498841477E-5</v>
      </c>
      <c r="P42" s="58">
        <v>9.1809976829624758E-8</v>
      </c>
      <c r="Q42" s="58">
        <v>2.2952494207406189E-8</v>
      </c>
      <c r="R42" s="58">
        <v>3.7515301662804934E-4</v>
      </c>
      <c r="S42" s="58">
        <v>1.2750168318290851E-2</v>
      </c>
      <c r="T42" s="58">
        <v>5.2500612066512195E-4</v>
      </c>
      <c r="U42" s="58">
        <v>7.5084159145427144E-5</v>
      </c>
      <c r="V42" s="58">
        <v>7.5221874110671582E-3</v>
      </c>
      <c r="W42" s="58" t="s">
        <v>431</v>
      </c>
      <c r="X42" s="58">
        <v>2.9999999999999992E-4</v>
      </c>
      <c r="Y42" s="58">
        <v>2.9999999999999992E-4</v>
      </c>
      <c r="Z42" s="58" t="s">
        <v>431</v>
      </c>
      <c r="AA42" s="58" t="s">
        <v>431</v>
      </c>
      <c r="AB42" s="58">
        <v>5.9999999999999984E-4</v>
      </c>
      <c r="AC42" s="58" t="s">
        <v>431</v>
      </c>
      <c r="AD42" s="58" t="s">
        <v>431</v>
      </c>
      <c r="AE42" s="46"/>
      <c r="AF42" s="57">
        <v>335.19008314024688</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0.23566901600000001</v>
      </c>
      <c r="F43" s="58">
        <v>3.0981315000000002E-2</v>
      </c>
      <c r="G43" s="58">
        <v>5.4824095010000004E-2</v>
      </c>
      <c r="H43" s="58">
        <v>1.2864975000000001E-4</v>
      </c>
      <c r="I43" s="58">
        <v>1.07984967E-2</v>
      </c>
      <c r="J43" s="58">
        <v>1.2486749699999999E-2</v>
      </c>
      <c r="K43" s="58">
        <v>1.2486749699999999E-2</v>
      </c>
      <c r="L43" s="58">
        <v>5.6992892279999997E-3</v>
      </c>
      <c r="M43" s="58">
        <v>7.7208127999999987E-2</v>
      </c>
      <c r="N43" s="58">
        <v>4.5114423150000001E-3</v>
      </c>
      <c r="O43" s="58">
        <v>8.5184548500000007E-5</v>
      </c>
      <c r="P43" s="58">
        <v>1.4204159999999999E-4</v>
      </c>
      <c r="Q43" s="58">
        <v>3.6714199999999999E-4</v>
      </c>
      <c r="R43" s="58">
        <v>5.6386596449999994E-3</v>
      </c>
      <c r="S43" s="58">
        <v>1.6904829289999999E-3</v>
      </c>
      <c r="T43" s="58">
        <v>7.0355024645E-2</v>
      </c>
      <c r="U43" s="58">
        <v>1.0601967000000001E-4</v>
      </c>
      <c r="V43" s="58">
        <v>1.075561345E-2</v>
      </c>
      <c r="W43" s="58">
        <v>1.6220726000000002E-3</v>
      </c>
      <c r="X43" s="58">
        <v>1.6867457000000001E-6</v>
      </c>
      <c r="Y43" s="58">
        <v>1.0928493500000001E-5</v>
      </c>
      <c r="Z43" s="58">
        <v>1.9001082000000003E-6</v>
      </c>
      <c r="AA43" s="58">
        <v>1.7704047000000001E-6</v>
      </c>
      <c r="AB43" s="58">
        <v>1.6285752100000003E-5</v>
      </c>
      <c r="AC43" s="58">
        <v>1.2380522000000001E-4</v>
      </c>
      <c r="AD43" s="58">
        <v>7.3157630000000007E-8</v>
      </c>
      <c r="AE43" s="46"/>
      <c r="AF43" s="57">
        <v>679.976</v>
      </c>
      <c r="AG43" s="57" t="s">
        <v>430</v>
      </c>
      <c r="AH43" s="57">
        <v>740.44</v>
      </c>
      <c r="AI43" s="57" t="s">
        <v>430</v>
      </c>
      <c r="AJ43" s="57" t="s">
        <v>430</v>
      </c>
      <c r="AK43" s="57" t="s">
        <v>432</v>
      </c>
      <c r="AL43" s="200" t="s">
        <v>50</v>
      </c>
    </row>
    <row r="44" spans="1:38" ht="26.25" customHeight="1" thickBot="1" x14ac:dyDescent="0.25">
      <c r="A44" s="55" t="s">
        <v>71</v>
      </c>
      <c r="B44" s="55" t="s">
        <v>112</v>
      </c>
      <c r="C44" s="56" t="s">
        <v>113</v>
      </c>
      <c r="D44" s="57"/>
      <c r="E44" s="58">
        <v>3.0992473094727711</v>
      </c>
      <c r="F44" s="58">
        <v>0.27890392118645274</v>
      </c>
      <c r="G44" s="58">
        <v>2.1151016340914906E-3</v>
      </c>
      <c r="H44" s="58">
        <v>1.337550806543567E-3</v>
      </c>
      <c r="I44" s="58">
        <v>0.12963760135636504</v>
      </c>
      <c r="J44" s="58">
        <v>0.12963760135636504</v>
      </c>
      <c r="K44" s="58">
        <v>0.12963760135636504</v>
      </c>
      <c r="L44" s="58">
        <v>8.216498602519294E-2</v>
      </c>
      <c r="M44" s="58">
        <v>1.2985042968769327</v>
      </c>
      <c r="N44" s="58" t="s">
        <v>432</v>
      </c>
      <c r="O44" s="58">
        <v>1.6910000000000002E-3</v>
      </c>
      <c r="P44" s="58" t="s">
        <v>431</v>
      </c>
      <c r="Q44" s="58" t="s">
        <v>431</v>
      </c>
      <c r="R44" s="58">
        <v>8.4550000000000007E-3</v>
      </c>
      <c r="S44" s="58">
        <v>0.28747000000000011</v>
      </c>
      <c r="T44" s="58">
        <v>1.1837000000000002E-2</v>
      </c>
      <c r="U44" s="58">
        <v>1.6910000000000002E-3</v>
      </c>
      <c r="V44" s="58">
        <v>0.16910000000000006</v>
      </c>
      <c r="W44" s="58" t="s">
        <v>431</v>
      </c>
      <c r="X44" s="58">
        <v>5.0730000000000003E-3</v>
      </c>
      <c r="Y44" s="58">
        <v>8.4550000000000007E-3</v>
      </c>
      <c r="Z44" s="58" t="s">
        <v>431</v>
      </c>
      <c r="AA44" s="58" t="s">
        <v>431</v>
      </c>
      <c r="AB44" s="58">
        <v>1.3528000000000002E-2</v>
      </c>
      <c r="AC44" s="58" t="s">
        <v>431</v>
      </c>
      <c r="AD44" s="58" t="s">
        <v>431</v>
      </c>
      <c r="AE44" s="46"/>
      <c r="AF44" s="57">
        <v>7320.4939999999997</v>
      </c>
      <c r="AG44" s="57" t="s">
        <v>432</v>
      </c>
      <c r="AH44" s="57" t="s">
        <v>430</v>
      </c>
      <c r="AI44" s="57" t="s">
        <v>430</v>
      </c>
      <c r="AJ44" s="57" t="s">
        <v>430</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6.3669000000000003E-2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0.67020000000000002</v>
      </c>
      <c r="AL51" s="200" t="s">
        <v>131</v>
      </c>
    </row>
    <row r="52" spans="1:38" ht="26.25" customHeight="1" thickBot="1" x14ac:dyDescent="0.25">
      <c r="A52" s="55" t="s">
        <v>120</v>
      </c>
      <c r="B52" s="59" t="s">
        <v>132</v>
      </c>
      <c r="C52" s="61" t="s">
        <v>393</v>
      </c>
      <c r="D52" s="58"/>
      <c r="E52" s="58">
        <v>0.1329292</v>
      </c>
      <c r="F52" s="58">
        <v>0.7526682440000001</v>
      </c>
      <c r="G52" s="58">
        <v>3.3887742439999999</v>
      </c>
      <c r="H52" s="58">
        <v>0.10634336</v>
      </c>
      <c r="I52" s="58">
        <v>0.18920975999999998</v>
      </c>
      <c r="J52" s="58">
        <v>0.43484298000000005</v>
      </c>
      <c r="K52" s="58">
        <v>0.60022819999999999</v>
      </c>
      <c r="L52" s="58">
        <v>2.0736955200000002E-4</v>
      </c>
      <c r="M52" s="58">
        <v>25.949800661999998</v>
      </c>
      <c r="N52" s="58">
        <v>0.21673600000000001</v>
      </c>
      <c r="O52" s="58">
        <v>4.1872698E-2</v>
      </c>
      <c r="P52" s="58">
        <v>4.9224740000000003E-2</v>
      </c>
      <c r="Q52" s="58">
        <v>0.20726984400000004</v>
      </c>
      <c r="R52" s="58">
        <v>0.21933318000000002</v>
      </c>
      <c r="S52" s="58">
        <v>9.4400200000000017E-2</v>
      </c>
      <c r="T52" s="58">
        <v>0.45672494000000002</v>
      </c>
      <c r="U52" s="58">
        <v>1.2004564000000001E-2</v>
      </c>
      <c r="V52" s="58">
        <v>8.3806800000000001E-2</v>
      </c>
      <c r="W52" s="58">
        <v>1.2628273999999998E-2</v>
      </c>
      <c r="X52" s="58">
        <v>4.7189865999999997E-4</v>
      </c>
      <c r="Y52" s="58">
        <v>7.9757519999999998E-4</v>
      </c>
      <c r="Z52" s="58">
        <v>5.4500971999999989E-4</v>
      </c>
      <c r="AA52" s="58">
        <v>4.1208051999999998E-4</v>
      </c>
      <c r="AB52" s="58">
        <v>2.2265640999999999E-3</v>
      </c>
      <c r="AC52" s="58" t="s">
        <v>432</v>
      </c>
      <c r="AD52" s="58" t="s">
        <v>432</v>
      </c>
      <c r="AE52" s="46"/>
      <c r="AF52" s="57" t="s">
        <v>432</v>
      </c>
      <c r="AG52" s="57" t="s">
        <v>432</v>
      </c>
      <c r="AH52" s="57" t="s">
        <v>432</v>
      </c>
      <c r="AI52" s="57" t="s">
        <v>432</v>
      </c>
      <c r="AJ52" s="57" t="s">
        <v>432</v>
      </c>
      <c r="AK52" s="57">
        <v>2.9982000000000002</v>
      </c>
      <c r="AL52" s="200" t="s">
        <v>133</v>
      </c>
    </row>
    <row r="53" spans="1:38" ht="26.25" customHeight="1" thickBot="1" x14ac:dyDescent="0.25">
      <c r="A53" s="55" t="s">
        <v>120</v>
      </c>
      <c r="B53" s="59" t="s">
        <v>134</v>
      </c>
      <c r="C53" s="61" t="s">
        <v>135</v>
      </c>
      <c r="D53" s="58"/>
      <c r="E53" s="58" t="s">
        <v>432</v>
      </c>
      <c r="F53" s="58">
        <v>2.2754105272169358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5.8577000000000004</v>
      </c>
      <c r="AL53" s="200" t="s">
        <v>136</v>
      </c>
    </row>
    <row r="54" spans="1:38" ht="37.5" customHeight="1" thickBot="1" x14ac:dyDescent="0.25">
      <c r="A54" s="55" t="s">
        <v>120</v>
      </c>
      <c r="B54" s="59" t="s">
        <v>137</v>
      </c>
      <c r="C54" s="61" t="s">
        <v>138</v>
      </c>
      <c r="D54" s="58"/>
      <c r="E54" s="58" t="s">
        <v>432</v>
      </c>
      <c r="F54" s="58">
        <v>0.18881815917120001</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0.14908125784460188</v>
      </c>
      <c r="AL54" s="200" t="s">
        <v>420</v>
      </c>
    </row>
    <row r="55" spans="1:38" ht="26.25" customHeight="1" thickBot="1" x14ac:dyDescent="0.25">
      <c r="A55" s="55" t="s">
        <v>120</v>
      </c>
      <c r="B55" s="59" t="s">
        <v>139</v>
      </c>
      <c r="C55" s="61" t="s">
        <v>140</v>
      </c>
      <c r="D55" s="58"/>
      <c r="E55" s="58">
        <v>4.6597601199999991E-2</v>
      </c>
      <c r="F55" s="58">
        <v>2.3356562000000001E-2</v>
      </c>
      <c r="G55" s="58">
        <v>0.26857736300000001</v>
      </c>
      <c r="H55" s="58" t="s">
        <v>431</v>
      </c>
      <c r="I55" s="58">
        <v>2.4697075790000002E-2</v>
      </c>
      <c r="J55" s="58">
        <v>2.4697075790000002E-2</v>
      </c>
      <c r="K55" s="58">
        <v>2.4697075790000002E-2</v>
      </c>
      <c r="L55" s="58">
        <v>5.6796480000000007E-3</v>
      </c>
      <c r="M55" s="58">
        <v>0.21154426300000001</v>
      </c>
      <c r="N55" s="58">
        <v>1.9112515099999998E-3</v>
      </c>
      <c r="O55" s="58">
        <v>2.7211500899999995E-3</v>
      </c>
      <c r="P55" s="58">
        <v>4.7408029199999996E-4</v>
      </c>
      <c r="Q55" s="58">
        <v>4.4270027199999997E-4</v>
      </c>
      <c r="R55" s="58">
        <v>7.7682921899999997E-3</v>
      </c>
      <c r="S55" s="58">
        <v>3.8290253899999995E-3</v>
      </c>
      <c r="T55" s="58">
        <v>8.8907350699999992E-3</v>
      </c>
      <c r="U55" s="58">
        <v>1.8125950199999999E-3</v>
      </c>
      <c r="V55" s="58">
        <v>2.4443026999999999E-2</v>
      </c>
      <c r="W55" s="58" t="s">
        <v>431</v>
      </c>
      <c r="X55" s="58">
        <v>7.7680537000000012E-7</v>
      </c>
      <c r="Y55" s="58">
        <v>1.3217285400000002E-6</v>
      </c>
      <c r="Z55" s="58">
        <v>7.3042893000000005E-7</v>
      </c>
      <c r="AA55" s="58">
        <v>7.3042893000000005E-7</v>
      </c>
      <c r="AB55" s="58">
        <v>3.5593917700000002E-6</v>
      </c>
      <c r="AC55" s="58" t="s">
        <v>432</v>
      </c>
      <c r="AD55" s="58" t="s">
        <v>432</v>
      </c>
      <c r="AE55" s="46"/>
      <c r="AF55" s="57" t="s">
        <v>432</v>
      </c>
      <c r="AG55" s="57" t="s">
        <v>432</v>
      </c>
      <c r="AH55" s="57" t="s">
        <v>432</v>
      </c>
      <c r="AI55" s="57" t="s">
        <v>432</v>
      </c>
      <c r="AJ55" s="57" t="s">
        <v>432</v>
      </c>
      <c r="AK55" s="57">
        <v>424508.82702293049</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0.1681542486</v>
      </c>
      <c r="J57" s="58">
        <v>0.33294541222799995</v>
      </c>
      <c r="K57" s="58">
        <v>3.9235991339999998E-2</v>
      </c>
      <c r="L57" s="58">
        <v>8.4077124300000004E-3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2155.8237000000004</v>
      </c>
      <c r="AL57" s="200" t="s">
        <v>146</v>
      </c>
    </row>
    <row r="58" spans="1:38" ht="26.25" customHeight="1" thickBot="1" x14ac:dyDescent="0.25">
      <c r="A58" s="55" t="s">
        <v>54</v>
      </c>
      <c r="B58" s="55" t="s">
        <v>147</v>
      </c>
      <c r="C58" s="56" t="s">
        <v>148</v>
      </c>
      <c r="D58" s="57"/>
      <c r="E58" s="58" t="s">
        <v>434</v>
      </c>
      <c r="F58" s="58" t="s">
        <v>434</v>
      </c>
      <c r="G58" s="58" t="s">
        <v>434</v>
      </c>
      <c r="H58" s="58" t="s">
        <v>434</v>
      </c>
      <c r="I58" s="58">
        <v>4.0270529999999992E-3</v>
      </c>
      <c r="J58" s="58">
        <v>2.6847019999999999E-2</v>
      </c>
      <c r="K58" s="58">
        <v>5.3694039999999998E-2</v>
      </c>
      <c r="L58" s="58">
        <v>1.8524443799999999E-5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134.23509999999999</v>
      </c>
      <c r="AL58" s="200" t="s">
        <v>149</v>
      </c>
    </row>
    <row r="59" spans="1:38" ht="26.25" customHeight="1" thickBot="1" x14ac:dyDescent="0.25">
      <c r="A59" s="55" t="s">
        <v>54</v>
      </c>
      <c r="B59" s="63" t="s">
        <v>150</v>
      </c>
      <c r="C59" s="56" t="s">
        <v>403</v>
      </c>
      <c r="D59" s="57"/>
      <c r="E59" s="58" t="s">
        <v>434</v>
      </c>
      <c r="F59" s="58">
        <v>3.6692499999999996E-2</v>
      </c>
      <c r="G59" s="58" t="s">
        <v>434</v>
      </c>
      <c r="H59" s="58">
        <v>0.14720550599999985</v>
      </c>
      <c r="I59" s="58">
        <v>7.5213694322033883E-2</v>
      </c>
      <c r="J59" s="58">
        <v>8.536417249999996E-2</v>
      </c>
      <c r="K59" s="58">
        <v>9.6719932203389827E-2</v>
      </c>
      <c r="L59" s="58">
        <v>1.2751558428406762E-3</v>
      </c>
      <c r="M59" s="58" t="s">
        <v>434</v>
      </c>
      <c r="N59" s="58">
        <v>0.68962290000000004</v>
      </c>
      <c r="O59" s="58">
        <v>2.8536120000000002E-2</v>
      </c>
      <c r="P59" s="58" t="s">
        <v>430</v>
      </c>
      <c r="Q59" s="58">
        <v>6.8962289999999996E-2</v>
      </c>
      <c r="R59" s="58">
        <v>8.7986369999999994E-2</v>
      </c>
      <c r="S59" s="58" t="s">
        <v>430</v>
      </c>
      <c r="T59" s="58">
        <v>5.7072240000000003E-2</v>
      </c>
      <c r="U59" s="58">
        <v>0.3567015</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377.685</v>
      </c>
      <c r="AL59" s="200" t="s">
        <v>421</v>
      </c>
    </row>
    <row r="60" spans="1:38" ht="26.25" customHeight="1" thickBot="1" x14ac:dyDescent="0.25">
      <c r="A60" s="55" t="s">
        <v>54</v>
      </c>
      <c r="B60" s="63" t="s">
        <v>151</v>
      </c>
      <c r="C60" s="56" t="s">
        <v>152</v>
      </c>
      <c r="D60" s="98"/>
      <c r="E60" s="58" t="s">
        <v>432</v>
      </c>
      <c r="F60" s="58" t="s">
        <v>432</v>
      </c>
      <c r="G60" s="58" t="s">
        <v>432</v>
      </c>
      <c r="H60" s="58" t="s">
        <v>432</v>
      </c>
      <c r="I60" s="58">
        <v>0.12146794999999999</v>
      </c>
      <c r="J60" s="58">
        <v>1.2146794999999999</v>
      </c>
      <c r="K60" s="58">
        <v>2.47794618</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24.293589999999998</v>
      </c>
      <c r="AL60" s="200" t="s">
        <v>422</v>
      </c>
    </row>
    <row r="61" spans="1:38" ht="26.25" customHeight="1" thickBot="1" x14ac:dyDescent="0.25">
      <c r="A61" s="55" t="s">
        <v>54</v>
      </c>
      <c r="B61" s="63" t="s">
        <v>153</v>
      </c>
      <c r="C61" s="56" t="s">
        <v>154</v>
      </c>
      <c r="D61" s="57"/>
      <c r="E61" s="58" t="s">
        <v>432</v>
      </c>
      <c r="F61" s="58" t="s">
        <v>432</v>
      </c>
      <c r="G61" s="58" t="s">
        <v>432</v>
      </c>
      <c r="H61" s="58" t="s">
        <v>432</v>
      </c>
      <c r="I61" s="58">
        <v>0.43012396383589496</v>
      </c>
      <c r="J61" s="58">
        <v>4.3012396383589495</v>
      </c>
      <c r="K61" s="58">
        <v>14.389136724717856</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7086015.1739999736</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0.78436990500000003</v>
      </c>
      <c r="F64" s="58">
        <v>4.0971150000000005E-2</v>
      </c>
      <c r="G64" s="58" t="s">
        <v>431</v>
      </c>
      <c r="H64" s="58">
        <v>2.2761750000000001E-2</v>
      </c>
      <c r="I64" s="58" t="s">
        <v>431</v>
      </c>
      <c r="J64" s="58" t="s">
        <v>432</v>
      </c>
      <c r="K64" s="58" t="s">
        <v>432</v>
      </c>
      <c r="L64" s="58" t="s">
        <v>432</v>
      </c>
      <c r="M64" s="58">
        <v>2.7314100000000001E-3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455.23500000000001</v>
      </c>
      <c r="AL64" s="200" t="s">
        <v>161</v>
      </c>
    </row>
    <row r="65" spans="1:38" ht="26.25" customHeight="1" thickBot="1" x14ac:dyDescent="0.25">
      <c r="A65" s="55" t="s">
        <v>54</v>
      </c>
      <c r="B65" s="59" t="s">
        <v>162</v>
      </c>
      <c r="C65" s="56" t="s">
        <v>163</v>
      </c>
      <c r="D65" s="57"/>
      <c r="E65" s="58">
        <v>0.23435356799999998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344.63759999999996</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3.1034421000000003E-2</v>
      </c>
      <c r="F70" s="58">
        <v>1.4779999999999999E-3</v>
      </c>
      <c r="G70" s="58">
        <v>5.6179311000000003E-2</v>
      </c>
      <c r="H70" s="58">
        <v>2.3556532460000001</v>
      </c>
      <c r="I70" s="58">
        <v>0.40315194600000004</v>
      </c>
      <c r="J70" s="58">
        <v>0.53753592799999994</v>
      </c>
      <c r="K70" s="58">
        <v>0.97536758200000007</v>
      </c>
      <c r="L70" s="58">
        <v>8.0630163500000004E-3</v>
      </c>
      <c r="M70" s="58">
        <v>2.4000000000000001E-5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828.70580000000007</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1.5799349149999999E-2</v>
      </c>
      <c r="F72" s="58">
        <v>5.7647409299999997E-3</v>
      </c>
      <c r="G72" s="58">
        <v>7.2920073000000002E-3</v>
      </c>
      <c r="H72" s="58" t="s">
        <v>434</v>
      </c>
      <c r="I72" s="58">
        <v>2.5522025549999999E-3</v>
      </c>
      <c r="J72" s="58">
        <v>2.9168029199999998E-3</v>
      </c>
      <c r="K72" s="58">
        <v>3.8699776500000001E-3</v>
      </c>
      <c r="L72" s="58">
        <v>9.1879291979999991E-6</v>
      </c>
      <c r="M72" s="58">
        <v>0.20660687349999998</v>
      </c>
      <c r="N72" s="58">
        <v>0.315986983</v>
      </c>
      <c r="O72" s="58">
        <v>2.4306691000000005E-2</v>
      </c>
      <c r="P72" s="58">
        <v>6.0766727500000013E-3</v>
      </c>
      <c r="Q72" s="58">
        <v>1.8230018250000003E-3</v>
      </c>
      <c r="R72" s="58">
        <v>1.2153345500000003E-2</v>
      </c>
      <c r="S72" s="58">
        <v>2.4306691000000004E-3</v>
      </c>
      <c r="T72" s="58">
        <v>8.5073418499999998E-2</v>
      </c>
      <c r="U72" s="58" t="s">
        <v>434</v>
      </c>
      <c r="V72" s="58">
        <v>0.43752043800000001</v>
      </c>
      <c r="W72" s="58">
        <v>0.36460036499999998</v>
      </c>
      <c r="X72" s="58" t="s">
        <v>434</v>
      </c>
      <c r="Y72" s="58" t="s">
        <v>434</v>
      </c>
      <c r="Z72" s="58" t="s">
        <v>434</v>
      </c>
      <c r="AA72" s="58" t="s">
        <v>434</v>
      </c>
      <c r="AB72" s="58">
        <v>5.8336058400000002E-2</v>
      </c>
      <c r="AC72" s="58" t="s">
        <v>434</v>
      </c>
      <c r="AD72" s="58">
        <v>0.30383363749999998</v>
      </c>
      <c r="AE72" s="46"/>
      <c r="AF72" s="57" t="s">
        <v>432</v>
      </c>
      <c r="AG72" s="57" t="s">
        <v>432</v>
      </c>
      <c r="AH72" s="57" t="s">
        <v>432</v>
      </c>
      <c r="AI72" s="57" t="s">
        <v>432</v>
      </c>
      <c r="AJ72" s="57" t="s">
        <v>432</v>
      </c>
      <c r="AK72" s="57">
        <v>121.533455</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2.095357082</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3.2250000000000001E-2</v>
      </c>
      <c r="G83" s="58" t="s">
        <v>431</v>
      </c>
      <c r="H83" s="58" t="s">
        <v>432</v>
      </c>
      <c r="I83" s="58">
        <v>0.15498428571428577</v>
      </c>
      <c r="J83" s="58">
        <v>0.66421836734693862</v>
      </c>
      <c r="K83" s="58">
        <v>2.8782795918367325</v>
      </c>
      <c r="L83" s="58">
        <v>8.5785E-2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2150</v>
      </c>
      <c r="AL83" s="200" t="s">
        <v>413</v>
      </c>
    </row>
    <row r="84" spans="1:38" ht="26.25" customHeight="1" thickBot="1" x14ac:dyDescent="0.25">
      <c r="A84" s="55" t="s">
        <v>54</v>
      </c>
      <c r="B84" s="66" t="s">
        <v>214</v>
      </c>
      <c r="C84" s="67" t="s">
        <v>215</v>
      </c>
      <c r="D84" s="200" t="s">
        <v>438</v>
      </c>
      <c r="E84" s="58" t="s">
        <v>431</v>
      </c>
      <c r="F84" s="58">
        <v>5.0038299999999999E-3</v>
      </c>
      <c r="G84" s="58" t="s">
        <v>432</v>
      </c>
      <c r="H84" s="58" t="s">
        <v>432</v>
      </c>
      <c r="I84" s="58">
        <v>3.0792799999999998E-3</v>
      </c>
      <c r="J84" s="58">
        <v>1.5396399999999999E-2</v>
      </c>
      <c r="K84" s="58">
        <v>6.1585599999999997E-2</v>
      </c>
      <c r="L84" s="58">
        <v>4.0030639999999998E-7</v>
      </c>
      <c r="M84" s="58">
        <v>3.6566449999999998E-4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38.491119751627316</v>
      </c>
      <c r="AL84" s="200" t="s">
        <v>413</v>
      </c>
    </row>
    <row r="85" spans="1:38" ht="26.25" customHeight="1" thickBot="1" x14ac:dyDescent="0.25">
      <c r="A85" s="55" t="s">
        <v>209</v>
      </c>
      <c r="B85" s="61" t="s">
        <v>216</v>
      </c>
      <c r="C85" s="67" t="s">
        <v>404</v>
      </c>
      <c r="D85" s="57"/>
      <c r="E85" s="58" t="s">
        <v>432</v>
      </c>
      <c r="F85" s="58">
        <v>4.2253771238396913</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0.10131699999999999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0.14269999999999999</v>
      </c>
      <c r="AL86" s="200" t="s">
        <v>220</v>
      </c>
    </row>
    <row r="87" spans="1:38" ht="26.25" customHeight="1" thickBot="1" x14ac:dyDescent="0.25">
      <c r="A87" s="55" t="s">
        <v>209</v>
      </c>
      <c r="B87" s="61" t="s">
        <v>221</v>
      </c>
      <c r="C87" s="65" t="s">
        <v>222</v>
      </c>
      <c r="D87" s="57"/>
      <c r="E87" s="58" t="s">
        <v>432</v>
      </c>
      <c r="F87" s="58">
        <v>3.9559999999999998E-2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9.8900000000000002E-2</v>
      </c>
      <c r="AL87" s="200" t="s">
        <v>220</v>
      </c>
    </row>
    <row r="88" spans="1:38" ht="26.25" customHeight="1" thickBot="1" x14ac:dyDescent="0.25">
      <c r="A88" s="55" t="s">
        <v>209</v>
      </c>
      <c r="B88" s="61" t="s">
        <v>223</v>
      </c>
      <c r="C88" s="65" t="s">
        <v>224</v>
      </c>
      <c r="D88" s="57"/>
      <c r="E88" s="58" t="s">
        <v>431</v>
      </c>
      <c r="F88" s="58">
        <v>0.69638071137999991</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2.4072748621974736</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4.6925350000000003</v>
      </c>
      <c r="AL89" s="200" t="s">
        <v>413</v>
      </c>
    </row>
    <row r="90" spans="1:38" s="4" customFormat="1" ht="26.25" customHeight="1" thickBot="1" x14ac:dyDescent="0.25">
      <c r="A90" s="55" t="s">
        <v>209</v>
      </c>
      <c r="B90" s="61" t="s">
        <v>227</v>
      </c>
      <c r="C90" s="65" t="s">
        <v>228</v>
      </c>
      <c r="D90" s="57"/>
      <c r="E90" s="58" t="s">
        <v>431</v>
      </c>
      <c r="F90" s="58">
        <v>3.7086992800000003</v>
      </c>
      <c r="G90" s="58" t="s">
        <v>431</v>
      </c>
      <c r="H90" s="58" t="s">
        <v>431</v>
      </c>
      <c r="I90" s="58">
        <v>3.0603000000000002E-2</v>
      </c>
      <c r="J90" s="58">
        <v>4.5904500000000001E-2</v>
      </c>
      <c r="K90" s="58">
        <v>5.610550000000001E-2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6.4785000000000005E-4</v>
      </c>
      <c r="Y90" s="58">
        <v>3.2701000000000003E-4</v>
      </c>
      <c r="Z90" s="58">
        <v>3.2701000000000003E-4</v>
      </c>
      <c r="AA90" s="58">
        <v>3.2701000000000003E-4</v>
      </c>
      <c r="AB90" s="58">
        <v>1.6288800000000001E-3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1.49426E-2</v>
      </c>
      <c r="F91" s="58">
        <v>0.6691709278110386</v>
      </c>
      <c r="G91" s="58">
        <v>3.0200000000000001E-3</v>
      </c>
      <c r="H91" s="58">
        <v>3.3851550000000001E-2</v>
      </c>
      <c r="I91" s="58">
        <v>0.27217899999999995</v>
      </c>
      <c r="J91" s="58">
        <v>0.32015899999999997</v>
      </c>
      <c r="K91" s="58">
        <v>0.330069</v>
      </c>
      <c r="L91" s="58">
        <v>9.9107549999999985E-4</v>
      </c>
      <c r="M91" s="58">
        <v>0.45660070000000003</v>
      </c>
      <c r="N91" s="58">
        <v>0.78400000000000003</v>
      </c>
      <c r="O91" s="58">
        <v>4.55278E-2</v>
      </c>
      <c r="P91" s="58">
        <v>5.7000000000000003E-5</v>
      </c>
      <c r="Q91" s="58">
        <v>1.33E-3</v>
      </c>
      <c r="R91" s="58">
        <v>1.5599999999999999E-2</v>
      </c>
      <c r="S91" s="58">
        <v>0.48804779999999998</v>
      </c>
      <c r="T91" s="58">
        <v>5.2023899999999998E-2</v>
      </c>
      <c r="U91" s="58" t="s">
        <v>431</v>
      </c>
      <c r="V91" s="58">
        <v>0.28202390000000005</v>
      </c>
      <c r="W91" s="58">
        <v>8.1570000000000004E-4</v>
      </c>
      <c r="X91" s="58">
        <v>9.054270000000001E-4</v>
      </c>
      <c r="Y91" s="58">
        <v>3.6706500000000002E-4</v>
      </c>
      <c r="Z91" s="58">
        <v>3.6706500000000002E-4</v>
      </c>
      <c r="AA91" s="58">
        <v>3.6706500000000002E-4</v>
      </c>
      <c r="AB91" s="58">
        <v>2.006622E-3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1.1184949999999999E-2</v>
      </c>
      <c r="F92" s="58">
        <v>1.5978500000000003E-3</v>
      </c>
      <c r="G92" s="58">
        <v>2.5565600000000004E-2</v>
      </c>
      <c r="H92" s="58" t="s">
        <v>431</v>
      </c>
      <c r="I92" s="58" t="s">
        <v>431</v>
      </c>
      <c r="J92" s="58" t="s">
        <v>431</v>
      </c>
      <c r="K92" s="58">
        <v>4.7935500000000006E-3</v>
      </c>
      <c r="L92" s="58" t="s">
        <v>431</v>
      </c>
      <c r="M92" s="58">
        <v>2.077205E-2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31.957000000000001</v>
      </c>
      <c r="AL92" s="200" t="s">
        <v>232</v>
      </c>
    </row>
    <row r="93" spans="1:38" ht="26.25" customHeight="1" thickBot="1" x14ac:dyDescent="0.25">
      <c r="A93" s="55" t="s">
        <v>54</v>
      </c>
      <c r="B93" s="59" t="s">
        <v>233</v>
      </c>
      <c r="C93" s="56" t="s">
        <v>406</v>
      </c>
      <c r="D93" s="62"/>
      <c r="E93" s="58" t="s">
        <v>432</v>
      </c>
      <c r="F93" s="58">
        <v>4.4221926949907928</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1557.4485202025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0.134552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134.55199999999999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9.1690459366370342E-3</v>
      </c>
      <c r="F99" s="58">
        <v>2.0659508447484405</v>
      </c>
      <c r="G99" s="58" t="s">
        <v>432</v>
      </c>
      <c r="H99" s="58">
        <v>2.2551469348993032</v>
      </c>
      <c r="I99" s="58">
        <v>3.063245917808222E-2</v>
      </c>
      <c r="J99" s="58">
        <v>4.7069388493150642E-2</v>
      </c>
      <c r="K99" s="58">
        <v>0.20907276</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151.50200000000001</v>
      </c>
      <c r="AL99" s="200" t="s">
        <v>246</v>
      </c>
    </row>
    <row r="100" spans="1:38" ht="26.25" customHeight="1" thickBot="1" x14ac:dyDescent="0.25">
      <c r="A100" s="55" t="s">
        <v>244</v>
      </c>
      <c r="B100" s="55" t="s">
        <v>247</v>
      </c>
      <c r="C100" s="56" t="s">
        <v>409</v>
      </c>
      <c r="D100" s="69"/>
      <c r="E100" s="58">
        <v>8.1633559516380988E-3</v>
      </c>
      <c r="F100" s="58">
        <v>2.1704607144242556</v>
      </c>
      <c r="G100" s="58" t="s">
        <v>432</v>
      </c>
      <c r="H100" s="58">
        <v>1.134784699197289</v>
      </c>
      <c r="I100" s="58">
        <v>1.6300425205479453E-2</v>
      </c>
      <c r="J100" s="58">
        <v>2.5615247671232882E-2</v>
      </c>
      <c r="K100" s="58">
        <v>0.11122885</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288.58999999999997</v>
      </c>
      <c r="AL100" s="200" t="s">
        <v>246</v>
      </c>
    </row>
    <row r="101" spans="1:38" ht="26.25" customHeight="1" thickBot="1" x14ac:dyDescent="0.25">
      <c r="A101" s="55" t="s">
        <v>244</v>
      </c>
      <c r="B101" s="55" t="s">
        <v>248</v>
      </c>
      <c r="C101" s="56" t="s">
        <v>249</v>
      </c>
      <c r="D101" s="69"/>
      <c r="E101" s="58">
        <v>3.3918957214273283E-3</v>
      </c>
      <c r="F101" s="58">
        <v>1.8586640390370002E-2</v>
      </c>
      <c r="G101" s="58" t="s">
        <v>432</v>
      </c>
      <c r="H101" s="58">
        <v>0.21665109026269769</v>
      </c>
      <c r="I101" s="58">
        <v>8.3414578356162715E-4</v>
      </c>
      <c r="J101" s="58">
        <v>2.7771560219177899E-3</v>
      </c>
      <c r="K101" s="58">
        <v>8.4471829000000012E-2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607.71100000000001</v>
      </c>
      <c r="AL101" s="200" t="s">
        <v>246</v>
      </c>
    </row>
    <row r="102" spans="1:38" ht="26.25" customHeight="1" thickBot="1" x14ac:dyDescent="0.25">
      <c r="A102" s="55" t="s">
        <v>244</v>
      </c>
      <c r="B102" s="55" t="s">
        <v>250</v>
      </c>
      <c r="C102" s="56" t="s">
        <v>387</v>
      </c>
      <c r="D102" s="69"/>
      <c r="E102" s="58">
        <v>1.6224687678364189E-2</v>
      </c>
      <c r="F102" s="58">
        <v>0.54695683890104196</v>
      </c>
      <c r="G102" s="58" t="s">
        <v>432</v>
      </c>
      <c r="H102" s="58">
        <v>4.6146897043846691</v>
      </c>
      <c r="I102" s="58">
        <v>7.7723419999999998E-3</v>
      </c>
      <c r="J102" s="58">
        <v>0.17183077000000002</v>
      </c>
      <c r="K102" s="58">
        <v>1.1902338400000003</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1166.8879999999999</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4.5120970938285725E-4</v>
      </c>
      <c r="F104" s="58">
        <v>1.423577588823E-3</v>
      </c>
      <c r="G104" s="58" t="s">
        <v>432</v>
      </c>
      <c r="H104" s="58">
        <v>1.692355950544E-2</v>
      </c>
      <c r="I104" s="58">
        <v>8.5179608219176377E-5</v>
      </c>
      <c r="J104" s="58">
        <v>2.8359198904109401E-4</v>
      </c>
      <c r="K104" s="58">
        <v>8.6259230000000006E-3</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62.057000000000002</v>
      </c>
      <c r="AL104" s="200" t="s">
        <v>246</v>
      </c>
    </row>
    <row r="105" spans="1:38" ht="26.25" customHeight="1" thickBot="1" x14ac:dyDescent="0.25">
      <c r="A105" s="55" t="s">
        <v>244</v>
      </c>
      <c r="B105" s="55" t="s">
        <v>255</v>
      </c>
      <c r="C105" s="56" t="s">
        <v>256</v>
      </c>
      <c r="D105" s="69"/>
      <c r="E105" s="58">
        <v>1.7629623964480006E-3</v>
      </c>
      <c r="F105" s="58">
        <v>2.1914502673756001E-2</v>
      </c>
      <c r="G105" s="58" t="s">
        <v>432</v>
      </c>
      <c r="H105" s="58">
        <v>8.4646611726160031E-2</v>
      </c>
      <c r="I105" s="58">
        <v>1.509790684931508E-3</v>
      </c>
      <c r="J105" s="58">
        <v>2.3725282191780711E-3</v>
      </c>
      <c r="K105" s="58">
        <v>1.049664E-2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21.867999999999999</v>
      </c>
      <c r="AL105" s="200" t="s">
        <v>246</v>
      </c>
    </row>
    <row r="106" spans="1:38" ht="26.25" customHeight="1" thickBot="1" x14ac:dyDescent="0.25">
      <c r="A106" s="55" t="s">
        <v>244</v>
      </c>
      <c r="B106" s="55" t="s">
        <v>257</v>
      </c>
      <c r="C106" s="56" t="s">
        <v>258</v>
      </c>
      <c r="D106" s="69"/>
      <c r="E106" s="58">
        <v>1.9920797885600007E-4</v>
      </c>
      <c r="F106" s="58">
        <v>6.7480242480000003E-4</v>
      </c>
      <c r="G106" s="58" t="s">
        <v>432</v>
      </c>
      <c r="H106" s="58">
        <v>9.5647419780200034E-3</v>
      </c>
      <c r="I106" s="58">
        <v>1.2185753424657537E-4</v>
      </c>
      <c r="J106" s="58">
        <v>1.9497205479452053E-4</v>
      </c>
      <c r="K106" s="58">
        <v>8.4014000000000007E-4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2.4710000000000001</v>
      </c>
      <c r="AL106" s="200" t="s">
        <v>246</v>
      </c>
    </row>
    <row r="107" spans="1:38" ht="26.25" customHeight="1" thickBot="1" x14ac:dyDescent="0.25">
      <c r="A107" s="55" t="s">
        <v>244</v>
      </c>
      <c r="B107" s="55" t="s">
        <v>259</v>
      </c>
      <c r="C107" s="56" t="s">
        <v>380</v>
      </c>
      <c r="D107" s="69"/>
      <c r="E107" s="58">
        <v>1.3273956355777761E-2</v>
      </c>
      <c r="F107" s="58">
        <v>0.144137027524088</v>
      </c>
      <c r="G107" s="58" t="s">
        <v>432</v>
      </c>
      <c r="H107" s="58">
        <v>0.6260130083541684</v>
      </c>
      <c r="I107" s="58">
        <v>9.0521669999999981E-3</v>
      </c>
      <c r="J107" s="58">
        <v>0.12069556000000001</v>
      </c>
      <c r="K107" s="58">
        <v>0.57330391000000014</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3017.3890000000006</v>
      </c>
      <c r="AL107" s="200" t="s">
        <v>246</v>
      </c>
    </row>
    <row r="108" spans="1:38" ht="26.25" customHeight="1" thickBot="1" x14ac:dyDescent="0.25">
      <c r="A108" s="55" t="s">
        <v>244</v>
      </c>
      <c r="B108" s="55" t="s">
        <v>260</v>
      </c>
      <c r="C108" s="56" t="s">
        <v>381</v>
      </c>
      <c r="D108" s="69"/>
      <c r="E108" s="58">
        <v>1.8163141582035559E-2</v>
      </c>
      <c r="F108" s="58">
        <v>0.25040216780505214</v>
      </c>
      <c r="G108" s="58" t="s">
        <v>432</v>
      </c>
      <c r="H108" s="58">
        <v>0.58873025797782375</v>
      </c>
      <c r="I108" s="58">
        <v>1.1949388E-2</v>
      </c>
      <c r="J108" s="58">
        <v>0.11949388000000001</v>
      </c>
      <c r="K108" s="58">
        <v>0.23898776000000002</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5974.6940000000004</v>
      </c>
      <c r="AL108" s="200" t="s">
        <v>246</v>
      </c>
    </row>
    <row r="109" spans="1:38" ht="26.25" customHeight="1" thickBot="1" x14ac:dyDescent="0.25">
      <c r="A109" s="55" t="s">
        <v>244</v>
      </c>
      <c r="B109" s="55" t="s">
        <v>261</v>
      </c>
      <c r="C109" s="56" t="s">
        <v>382</v>
      </c>
      <c r="D109" s="69"/>
      <c r="E109" s="58">
        <v>7.3784679253791723E-3</v>
      </c>
      <c r="F109" s="58">
        <v>8.8873262936876002E-2</v>
      </c>
      <c r="G109" s="58" t="s">
        <v>432</v>
      </c>
      <c r="H109" s="58">
        <v>0.29291497194902305</v>
      </c>
      <c r="I109" s="58">
        <v>9.900680000000002E-3</v>
      </c>
      <c r="J109" s="58">
        <v>5.4453739999999994E-2</v>
      </c>
      <c r="K109" s="58">
        <v>5.4453739999999994E-2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495.03399999999999</v>
      </c>
      <c r="AL109" s="200" t="s">
        <v>246</v>
      </c>
    </row>
    <row r="110" spans="1:38" ht="26.25" customHeight="1" thickBot="1" x14ac:dyDescent="0.25">
      <c r="A110" s="55" t="s">
        <v>244</v>
      </c>
      <c r="B110" s="55" t="s">
        <v>262</v>
      </c>
      <c r="C110" s="56" t="s">
        <v>383</v>
      </c>
      <c r="D110" s="69"/>
      <c r="E110" s="58">
        <v>2.7003548742382364E-3</v>
      </c>
      <c r="F110" s="58">
        <v>3.1903325556607999E-2</v>
      </c>
      <c r="G110" s="58" t="s">
        <v>432</v>
      </c>
      <c r="H110" s="58">
        <v>0.24118958363270918</v>
      </c>
      <c r="I110" s="58">
        <v>2.0335279999999997E-2</v>
      </c>
      <c r="J110" s="58">
        <v>0.16119271999999998</v>
      </c>
      <c r="K110" s="58">
        <v>0.16119271999999998</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606.51700000000005</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3.4971080000000003</v>
      </c>
      <c r="F112" s="58" t="s">
        <v>432</v>
      </c>
      <c r="G112" s="58" t="s">
        <v>432</v>
      </c>
      <c r="H112" s="58">
        <v>7.3463293749164009</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87427700</v>
      </c>
      <c r="AL112" s="200" t="s">
        <v>419</v>
      </c>
    </row>
    <row r="113" spans="1:38" ht="26.25" customHeight="1" thickBot="1" x14ac:dyDescent="0.25">
      <c r="A113" s="55" t="s">
        <v>264</v>
      </c>
      <c r="B113" s="70" t="s">
        <v>267</v>
      </c>
      <c r="C113" s="71" t="s">
        <v>268</v>
      </c>
      <c r="D113" s="57"/>
      <c r="E113" s="58">
        <v>0.6992168120407225</v>
      </c>
      <c r="F113" s="58">
        <v>2.2559903587753016</v>
      </c>
      <c r="G113" s="58" t="s">
        <v>432</v>
      </c>
      <c r="H113" s="58">
        <v>8.1814471232233448</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2.0558799999999999E-3</v>
      </c>
      <c r="F114" s="58" t="s">
        <v>432</v>
      </c>
      <c r="G114" s="58" t="s">
        <v>432</v>
      </c>
      <c r="H114" s="58">
        <v>6.681610000000001E-3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5.8480383759505164E-6</v>
      </c>
      <c r="F115" s="58" t="s">
        <v>432</v>
      </c>
      <c r="G115" s="58" t="s">
        <v>432</v>
      </c>
      <c r="H115" s="58">
        <v>7.6278761840000003E-6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0.75871467200241294</v>
      </c>
      <c r="F116" s="58">
        <v>0.12081127094153402</v>
      </c>
      <c r="G116" s="58" t="s">
        <v>432</v>
      </c>
      <c r="H116" s="58">
        <v>1.1852299824768169</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0.62858768264971399</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9.2257740000000005E-2</v>
      </c>
      <c r="J119" s="58">
        <v>2.3987012400000003</v>
      </c>
      <c r="K119" s="58">
        <v>2.3987012400000003</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1.6925873914410918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0.13320127499999998</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2.7059566748880291E-2</v>
      </c>
      <c r="F123" s="58">
        <v>5.8825145106261509E-3</v>
      </c>
      <c r="G123" s="58">
        <v>5.8825145106261509E-3</v>
      </c>
      <c r="H123" s="58">
        <v>2.8236069651005523E-2</v>
      </c>
      <c r="I123" s="58">
        <v>6.3531156714762435E-2</v>
      </c>
      <c r="J123" s="58">
        <v>6.7060665421138116E-2</v>
      </c>
      <c r="K123" s="58">
        <v>6.8237168323263334E-2</v>
      </c>
      <c r="L123" s="58">
        <v>5.8825145106261509E-3</v>
      </c>
      <c r="M123" s="58">
        <v>0.78472743571752845</v>
      </c>
      <c r="N123" s="58">
        <v>1.2941531923377529E-3</v>
      </c>
      <c r="O123" s="58">
        <v>1.0353225538702023E-2</v>
      </c>
      <c r="P123" s="58">
        <v>1.6471040629753219E-3</v>
      </c>
      <c r="Q123" s="58">
        <v>7.5296185736014722E-5</v>
      </c>
      <c r="R123" s="58">
        <v>9.4120232170018399E-4</v>
      </c>
      <c r="S123" s="58">
        <v>8.5884711855141785E-4</v>
      </c>
      <c r="T123" s="58">
        <v>6.1178150910511965E-4</v>
      </c>
      <c r="U123" s="58">
        <v>2.35300580425046E-4</v>
      </c>
      <c r="V123" s="58">
        <v>6.5884162519012877E-3</v>
      </c>
      <c r="W123" s="58">
        <v>5.8825145106261498</v>
      </c>
      <c r="X123" s="58">
        <v>4.6236564053521549E-3</v>
      </c>
      <c r="Y123" s="58">
        <v>1.2906236836313771E-2</v>
      </c>
      <c r="Z123" s="58">
        <v>5.5060335819460769E-3</v>
      </c>
      <c r="AA123" s="58">
        <v>3.953049751140773E-3</v>
      </c>
      <c r="AB123" s="58">
        <v>2.6988976574752778E-2</v>
      </c>
      <c r="AC123" s="58" t="s">
        <v>431</v>
      </c>
      <c r="AD123" s="58" t="s">
        <v>431</v>
      </c>
      <c r="AE123" s="46"/>
      <c r="AF123" s="57" t="s">
        <v>432</v>
      </c>
      <c r="AG123" s="57" t="s">
        <v>432</v>
      </c>
      <c r="AH123" s="57" t="s">
        <v>432</v>
      </c>
      <c r="AI123" s="57" t="s">
        <v>432</v>
      </c>
      <c r="AJ123" s="57" t="s">
        <v>432</v>
      </c>
      <c r="AK123" s="57">
        <v>2671.7099999999996</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0.84369598305489857</v>
      </c>
      <c r="G125" s="58" t="s">
        <v>432</v>
      </c>
      <c r="H125" s="58" t="s">
        <v>431</v>
      </c>
      <c r="I125" s="58">
        <v>6.3315756239999997E-5</v>
      </c>
      <c r="J125" s="58">
        <v>4.2018638232E-4</v>
      </c>
      <c r="K125" s="58">
        <v>8.8833924664000002E-4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1918.6592799999999</v>
      </c>
      <c r="AL125" s="200" t="s">
        <v>426</v>
      </c>
    </row>
    <row r="126" spans="1:38" ht="26.25" customHeight="1" thickBot="1" x14ac:dyDescent="0.25">
      <c r="A126" s="55" t="s">
        <v>289</v>
      </c>
      <c r="B126" s="55" t="s">
        <v>292</v>
      </c>
      <c r="C126" s="56" t="s">
        <v>293</v>
      </c>
      <c r="D126" s="57"/>
      <c r="E126" s="58" t="s">
        <v>431</v>
      </c>
      <c r="F126" s="58" t="s">
        <v>431</v>
      </c>
      <c r="G126" s="58" t="s">
        <v>431</v>
      </c>
      <c r="H126" s="58">
        <v>1.7970479999999997E-2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74.876999999999995</v>
      </c>
      <c r="AL126" s="200" t="s">
        <v>425</v>
      </c>
    </row>
    <row r="127" spans="1:38" ht="26.25" customHeight="1" thickBot="1" x14ac:dyDescent="0.25">
      <c r="A127" s="55" t="s">
        <v>289</v>
      </c>
      <c r="B127" s="55" t="s">
        <v>294</v>
      </c>
      <c r="C127" s="56" t="s">
        <v>295</v>
      </c>
      <c r="D127" s="57"/>
      <c r="E127" s="58" t="s">
        <v>431</v>
      </c>
      <c r="F127" s="58" t="s">
        <v>431</v>
      </c>
      <c r="G127" s="58" t="s">
        <v>431</v>
      </c>
      <c r="H127" s="58">
        <v>1.0534370216170062E-2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0.42511263539999994</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1.34654E-4</v>
      </c>
      <c r="F131" s="58">
        <v>3.6253E-5</v>
      </c>
      <c r="G131" s="58">
        <v>1.6572800000000002E-5</v>
      </c>
      <c r="H131" s="58" t="s">
        <v>431</v>
      </c>
      <c r="I131" s="58">
        <v>2.0974949999999999E-7</v>
      </c>
      <c r="J131" s="58">
        <v>5.59332E-6</v>
      </c>
      <c r="K131" s="58">
        <v>7.7684999999999986E-6</v>
      </c>
      <c r="L131" s="58">
        <v>1.7867549999999999E-7</v>
      </c>
      <c r="M131" s="58">
        <v>1.0358000000000001E-6</v>
      </c>
      <c r="N131" s="58">
        <v>4.6610999999999993E-6</v>
      </c>
      <c r="O131" s="58">
        <v>1.5536999999999998E-6</v>
      </c>
      <c r="P131" s="58">
        <v>1.7090699999999998E-3</v>
      </c>
      <c r="Q131" s="58">
        <v>1.0358000000000001E-5</v>
      </c>
      <c r="R131" s="58">
        <v>2.5895000000000004E-6</v>
      </c>
      <c r="S131" s="58">
        <v>1.5536999999999997E-5</v>
      </c>
      <c r="T131" s="58">
        <v>2.0716000000000002E-6</v>
      </c>
      <c r="U131" s="58" t="s">
        <v>431</v>
      </c>
      <c r="V131" s="58" t="s">
        <v>431</v>
      </c>
      <c r="W131" s="58">
        <v>0.15537000000000001</v>
      </c>
      <c r="X131" s="58" t="s">
        <v>434</v>
      </c>
      <c r="Y131" s="58" t="s">
        <v>434</v>
      </c>
      <c r="Z131" s="58" t="s">
        <v>434</v>
      </c>
      <c r="AA131" s="58" t="s">
        <v>434</v>
      </c>
      <c r="AB131" s="58">
        <v>2.0716000000000002E-9</v>
      </c>
      <c r="AC131" s="58">
        <v>5.1790000000000004E-3</v>
      </c>
      <c r="AD131" s="58">
        <v>1.0358000000000001E-3</v>
      </c>
      <c r="AE131" s="46"/>
      <c r="AF131" s="57" t="s">
        <v>432</v>
      </c>
      <c r="AG131" s="57" t="s">
        <v>432</v>
      </c>
      <c r="AH131" s="57" t="s">
        <v>432</v>
      </c>
      <c r="AI131" s="57" t="s">
        <v>432</v>
      </c>
      <c r="AJ131" s="57" t="s">
        <v>432</v>
      </c>
      <c r="AK131" s="57">
        <v>5.1794E-2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4.4327249999999993E-3</v>
      </c>
      <c r="F133" s="58">
        <v>6.9849000000000002E-5</v>
      </c>
      <c r="G133" s="58">
        <v>6.0714900000000008E-4</v>
      </c>
      <c r="H133" s="58" t="s">
        <v>432</v>
      </c>
      <c r="I133" s="58">
        <v>1.8644310000000001E-4</v>
      </c>
      <c r="J133" s="58">
        <v>1.8644310000000001E-4</v>
      </c>
      <c r="K133" s="58">
        <v>2.0718287999999999E-4</v>
      </c>
      <c r="L133" s="58" t="s">
        <v>431</v>
      </c>
      <c r="M133" s="58">
        <v>7.5221999999999995E-4</v>
      </c>
      <c r="N133" s="58">
        <v>1.6135119000000001E-4</v>
      </c>
      <c r="O133" s="58">
        <v>2.7026190000000002E-5</v>
      </c>
      <c r="P133" s="58">
        <v>8.0057700000000006E-3</v>
      </c>
      <c r="Q133" s="58">
        <v>7.3126530000000001E-5</v>
      </c>
      <c r="R133" s="58">
        <v>7.2857880000000005E-5</v>
      </c>
      <c r="S133" s="58">
        <v>6.6786390000000008E-5</v>
      </c>
      <c r="T133" s="58">
        <v>9.3114089999999996E-5</v>
      </c>
      <c r="U133" s="58">
        <v>1.0627794E-4</v>
      </c>
      <c r="V133" s="58">
        <v>8.6032475999999998E-4</v>
      </c>
      <c r="W133" s="58">
        <v>1.4507099999999998E-4</v>
      </c>
      <c r="X133" s="58">
        <v>7.0923599999999999E-8</v>
      </c>
      <c r="Y133" s="58">
        <v>3.8739330000000006E-8</v>
      </c>
      <c r="Z133" s="58">
        <v>3.4602120000000006E-8</v>
      </c>
      <c r="AA133" s="58">
        <v>3.7557270000000003E-8</v>
      </c>
      <c r="AB133" s="58">
        <v>1.8182231999999999E-7</v>
      </c>
      <c r="AC133" s="58">
        <v>8.0594999999999994E-4</v>
      </c>
      <c r="AD133" s="58">
        <v>2.2029299999999996E-3</v>
      </c>
      <c r="AE133" s="46"/>
      <c r="AF133" s="57" t="s">
        <v>432</v>
      </c>
      <c r="AG133" s="57" t="s">
        <v>432</v>
      </c>
      <c r="AH133" s="57" t="s">
        <v>432</v>
      </c>
      <c r="AI133" s="57" t="s">
        <v>432</v>
      </c>
      <c r="AJ133" s="57" t="s">
        <v>432</v>
      </c>
      <c r="AK133" s="57">
        <v>5373</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0.20296135836234472</v>
      </c>
      <c r="F135" s="58">
        <v>4.8283761394869174E-2</v>
      </c>
      <c r="G135" s="58">
        <v>7.5857010597037483E-3</v>
      </c>
      <c r="H135" s="58" t="s">
        <v>431</v>
      </c>
      <c r="I135" s="58">
        <v>0.2035822176378064</v>
      </c>
      <c r="J135" s="58">
        <v>0.21678839344785361</v>
      </c>
      <c r="K135" s="58">
        <v>0.22138172924568536</v>
      </c>
      <c r="L135" s="58">
        <v>0.10632475969287868</v>
      </c>
      <c r="M135" s="58">
        <v>2.7598801164841835</v>
      </c>
      <c r="N135" s="58">
        <v>2.8060531084134872E-2</v>
      </c>
      <c r="O135" s="58">
        <v>3.5583286906397701E-3</v>
      </c>
      <c r="P135" s="58" t="s">
        <v>431</v>
      </c>
      <c r="Q135" s="58">
        <v>6.5637471316230579E-3</v>
      </c>
      <c r="R135" s="58">
        <v>4.5330736906397704E-4</v>
      </c>
      <c r="S135" s="58">
        <v>7.1166573812795402E-3</v>
      </c>
      <c r="T135" s="58" t="s">
        <v>431</v>
      </c>
      <c r="U135" s="58">
        <v>1.8734915834478392E-3</v>
      </c>
      <c r="V135" s="58">
        <v>0.81154339796915176</v>
      </c>
      <c r="W135" s="58">
        <v>0.128392369063977</v>
      </c>
      <c r="X135" s="58">
        <v>7.8652671991906647E-2</v>
      </c>
      <c r="Y135" s="58">
        <v>0.15042186687662135</v>
      </c>
      <c r="Z135" s="58">
        <v>0.27437416562833894</v>
      </c>
      <c r="AA135" s="58" t="s">
        <v>431</v>
      </c>
      <c r="AB135" s="58">
        <v>0.50344870449686696</v>
      </c>
      <c r="AC135" s="58" t="s">
        <v>431</v>
      </c>
      <c r="AD135" s="58" t="s">
        <v>432</v>
      </c>
      <c r="AE135" s="46"/>
      <c r="AF135" s="57" t="s">
        <v>432</v>
      </c>
      <c r="AG135" s="57" t="s">
        <v>432</v>
      </c>
      <c r="AH135" s="57" t="s">
        <v>432</v>
      </c>
      <c r="AI135" s="57" t="s">
        <v>432</v>
      </c>
      <c r="AJ135" s="57" t="s">
        <v>432</v>
      </c>
      <c r="AK135" s="57">
        <v>45.330736906397703</v>
      </c>
      <c r="AL135" s="200" t="s">
        <v>413</v>
      </c>
    </row>
    <row r="136" spans="1:38" ht="26.25" customHeight="1" thickBot="1" x14ac:dyDescent="0.25">
      <c r="A136" s="55" t="s">
        <v>289</v>
      </c>
      <c r="B136" s="55" t="s">
        <v>314</v>
      </c>
      <c r="C136" s="56" t="s">
        <v>315</v>
      </c>
      <c r="D136" s="57"/>
      <c r="E136" s="58" t="s">
        <v>432</v>
      </c>
      <c r="F136" s="58">
        <v>3.8503499999999998E-3</v>
      </c>
      <c r="G136" s="58" t="s">
        <v>432</v>
      </c>
      <c r="H136" s="58">
        <v>0.13440639999999998</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1.9414499999999998E-4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0.14827064000000001</v>
      </c>
      <c r="J139" s="58">
        <v>0.14827064000000001</v>
      </c>
      <c r="K139" s="58">
        <v>0.14827064000000001</v>
      </c>
      <c r="L139" s="58" t="s">
        <v>431</v>
      </c>
      <c r="M139" s="58" t="s">
        <v>431</v>
      </c>
      <c r="N139" s="58">
        <v>4.3047000000000002E-4</v>
      </c>
      <c r="O139" s="58">
        <v>8.6939000000000016E-4</v>
      </c>
      <c r="P139" s="58">
        <v>8.6939000000000016E-4</v>
      </c>
      <c r="Q139" s="58">
        <v>1.3787000000000001E-3</v>
      </c>
      <c r="R139" s="58">
        <v>1.31774E-3</v>
      </c>
      <c r="S139" s="58">
        <v>3.0644000000000005E-3</v>
      </c>
      <c r="T139" s="58" t="s">
        <v>431</v>
      </c>
      <c r="U139" s="58" t="s">
        <v>431</v>
      </c>
      <c r="V139" s="58" t="s">
        <v>431</v>
      </c>
      <c r="W139" s="58">
        <v>1.4938839999999995</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56.239488031821757</v>
      </c>
      <c r="F141" s="74">
        <f t="shared" ref="F141:AD141" si="0">SUM(F14:F140)</f>
        <v>63.952247186415427</v>
      </c>
      <c r="G141" s="74">
        <f t="shared" si="0"/>
        <v>15.169523845312275</v>
      </c>
      <c r="H141" s="74">
        <f t="shared" si="0"/>
        <v>31.198934007552289</v>
      </c>
      <c r="I141" s="74">
        <f t="shared" si="0"/>
        <v>32.189402304374568</v>
      </c>
      <c r="J141" s="74">
        <f t="shared" si="0"/>
        <v>42.590906983627846</v>
      </c>
      <c r="K141" s="74">
        <f t="shared" si="0"/>
        <v>60.76897301008016</v>
      </c>
      <c r="L141" s="74">
        <f t="shared" si="0"/>
        <v>4.4127098564468517</v>
      </c>
      <c r="M141" s="74">
        <f t="shared" si="0"/>
        <v>270.64129459576424</v>
      </c>
      <c r="N141" s="74">
        <f t="shared" si="0"/>
        <v>10.261164617490019</v>
      </c>
      <c r="O141" s="74">
        <f t="shared" si="0"/>
        <v>0.86826811476940935</v>
      </c>
      <c r="P141" s="74">
        <f t="shared" si="0"/>
        <v>0.4201400965766105</v>
      </c>
      <c r="Q141" s="74">
        <f t="shared" si="0"/>
        <v>0.54464695513575245</v>
      </c>
      <c r="R141" s="74">
        <f>SUM(R14:R140)</f>
        <v>2.9446196621600724</v>
      </c>
      <c r="S141" s="74">
        <f t="shared" si="0"/>
        <v>24.881323220654842</v>
      </c>
      <c r="T141" s="74">
        <f t="shared" si="0"/>
        <v>4.5411367988979086</v>
      </c>
      <c r="U141" s="74">
        <f t="shared" si="0"/>
        <v>0.5093772988209111</v>
      </c>
      <c r="V141" s="74">
        <f t="shared" si="0"/>
        <v>37.313410343202818</v>
      </c>
      <c r="W141" s="74">
        <f t="shared" si="0"/>
        <v>37.733124529980998</v>
      </c>
      <c r="X141" s="74">
        <f t="shared" si="0"/>
        <v>5.6119421574026562</v>
      </c>
      <c r="Y141" s="74">
        <f t="shared" si="0"/>
        <v>5.2338331108230953</v>
      </c>
      <c r="Z141" s="74">
        <f t="shared" si="0"/>
        <v>2.2183926393223716</v>
      </c>
      <c r="AA141" s="74">
        <f t="shared" si="0"/>
        <v>3.1329454059280231</v>
      </c>
      <c r="AB141" s="74">
        <f t="shared" si="0"/>
        <v>16.255449373947748</v>
      </c>
      <c r="AC141" s="74">
        <f t="shared" si="0"/>
        <v>0.42989259179563599</v>
      </c>
      <c r="AD141" s="74">
        <f t="shared" si="0"/>
        <v>4.5069356222137147</v>
      </c>
      <c r="AE141" s="47"/>
      <c r="AF141" s="74">
        <f t="shared" ref="AF141:AJ141" si="1">SUM(AF14:AF140)</f>
        <v>127203.49765041634</v>
      </c>
      <c r="AG141" s="74">
        <f t="shared" si="1"/>
        <v>25336.623901300005</v>
      </c>
      <c r="AH141" s="74">
        <f t="shared" si="1"/>
        <v>66175.975927723004</v>
      </c>
      <c r="AI141" s="74">
        <f t="shared" si="1"/>
        <v>54737.697049682494</v>
      </c>
      <c r="AJ141" s="74">
        <f t="shared" si="1"/>
        <v>100.71810000000001</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56.239488031821757</v>
      </c>
      <c r="F152" s="85">
        <f t="shared" ref="F152:AD152" si="2">F141 + F151 + IF(AND(OR($B$4="AT",$B$4="BE",$B$4="CH",$B$4="GB",$B$4="IE",$B$4="LT",$B$4="LU",$B$4="NL"),SUM(F143:F149)&gt;0),SUM(F143:F149)-SUM(F27:F33),0)</f>
        <v>63.952247186415427</v>
      </c>
      <c r="G152" s="85">
        <f t="shared" si="2"/>
        <v>15.169523845312275</v>
      </c>
      <c r="H152" s="85">
        <f t="shared" si="2"/>
        <v>31.198934007552289</v>
      </c>
      <c r="I152" s="85">
        <f t="shared" si="2"/>
        <v>32.189402304374568</v>
      </c>
      <c r="J152" s="85">
        <f t="shared" si="2"/>
        <v>42.590906983627846</v>
      </c>
      <c r="K152" s="85">
        <f t="shared" si="2"/>
        <v>60.76897301008016</v>
      </c>
      <c r="L152" s="85">
        <f t="shared" si="2"/>
        <v>4.4127098564468517</v>
      </c>
      <c r="M152" s="85">
        <f t="shared" si="2"/>
        <v>270.64129459576424</v>
      </c>
      <c r="N152" s="85">
        <f t="shared" si="2"/>
        <v>10.261164617490019</v>
      </c>
      <c r="O152" s="85">
        <f t="shared" si="2"/>
        <v>0.86826811476940935</v>
      </c>
      <c r="P152" s="85">
        <f t="shared" si="2"/>
        <v>0.4201400965766105</v>
      </c>
      <c r="Q152" s="85">
        <f t="shared" si="2"/>
        <v>0.54464695513575245</v>
      </c>
      <c r="R152" s="85">
        <f t="shared" si="2"/>
        <v>2.9446196621600724</v>
      </c>
      <c r="S152" s="85">
        <f t="shared" si="2"/>
        <v>24.881323220654842</v>
      </c>
      <c r="T152" s="85">
        <f t="shared" si="2"/>
        <v>4.5411367988979086</v>
      </c>
      <c r="U152" s="85">
        <f t="shared" si="2"/>
        <v>0.5093772988209111</v>
      </c>
      <c r="V152" s="85">
        <f t="shared" si="2"/>
        <v>37.313410343202818</v>
      </c>
      <c r="W152" s="85">
        <f t="shared" si="2"/>
        <v>37.733124529980998</v>
      </c>
      <c r="X152" s="85">
        <f t="shared" si="2"/>
        <v>5.6119421574026562</v>
      </c>
      <c r="Y152" s="85">
        <f t="shared" si="2"/>
        <v>5.2338331108230953</v>
      </c>
      <c r="Z152" s="85">
        <f t="shared" si="2"/>
        <v>2.2183926393223716</v>
      </c>
      <c r="AA152" s="85">
        <f t="shared" si="2"/>
        <v>3.1329454059280231</v>
      </c>
      <c r="AB152" s="85">
        <f t="shared" si="2"/>
        <v>16.255449373947748</v>
      </c>
      <c r="AC152" s="85">
        <f t="shared" si="2"/>
        <v>0.42989259179563599</v>
      </c>
      <c r="AD152" s="85">
        <f t="shared" si="2"/>
        <v>4.5069356222137147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56.239488031821757</v>
      </c>
      <c r="F154" s="85">
        <f>F141 + F153 - IF(OR($B$6=2005,$B$6&gt;=2020),SUM(F99:F122),0) + IF(AND(OR($B$4="AT",$B$4="BE",$B$4="CH",$B$4="GB",$B$4="IE",$B$4="LT",$B$4="LU",$B$4="NL"),SUM(F143:F149)&gt;0),SUM(F143:F149)-SUM(F27:F33),0)</f>
        <v>63.952247186415427</v>
      </c>
      <c r="G154" s="85">
        <f>G141 + G153 + IF(AND(OR($B$4="AT",$B$4="BE",$B$4="CH",$B$4="GB",$B$4="IE",$B$4="LT",$B$4="LU",$B$4="NL"),SUM(G143:G149)&gt;0),SUM(G143:G149)-SUM(G27:G33),0)</f>
        <v>15.169523845312275</v>
      </c>
      <c r="H154" s="85">
        <f t="shared" ref="H154:AD154" si="3">H141 + H153 + IF(AND(OR($B$4="AT",$B$4="BE",$B$4="CH",$B$4="GB",$B$4="IE",$B$4="LT",$B$4="LU",$B$4="NL"),SUM(H143:H149)&gt;0),SUM(H143:H149)-SUM(H27:H33),0)</f>
        <v>31.198934007552289</v>
      </c>
      <c r="I154" s="85">
        <f t="shared" si="3"/>
        <v>32.189402304374568</v>
      </c>
      <c r="J154" s="85">
        <f t="shared" si="3"/>
        <v>42.590906983627846</v>
      </c>
      <c r="K154" s="85">
        <f t="shared" si="3"/>
        <v>60.76897301008016</v>
      </c>
      <c r="L154" s="85">
        <f t="shared" si="3"/>
        <v>4.4127098564468517</v>
      </c>
      <c r="M154" s="85">
        <f t="shared" si="3"/>
        <v>270.64129459576424</v>
      </c>
      <c r="N154" s="85">
        <f t="shared" si="3"/>
        <v>10.261164617490019</v>
      </c>
      <c r="O154" s="85">
        <f t="shared" si="3"/>
        <v>0.86826811476940935</v>
      </c>
      <c r="P154" s="85">
        <f t="shared" si="3"/>
        <v>0.4201400965766105</v>
      </c>
      <c r="Q154" s="85">
        <f t="shared" si="3"/>
        <v>0.54464695513575245</v>
      </c>
      <c r="R154" s="85">
        <f t="shared" si="3"/>
        <v>2.9446196621600724</v>
      </c>
      <c r="S154" s="85">
        <f t="shared" si="3"/>
        <v>24.881323220654842</v>
      </c>
      <c r="T154" s="85">
        <f t="shared" si="3"/>
        <v>4.5411367988979086</v>
      </c>
      <c r="U154" s="85">
        <f t="shared" si="3"/>
        <v>0.5093772988209111</v>
      </c>
      <c r="V154" s="85">
        <f t="shared" si="3"/>
        <v>37.313410343202818</v>
      </c>
      <c r="W154" s="85">
        <f t="shared" si="3"/>
        <v>37.733124529980998</v>
      </c>
      <c r="X154" s="85">
        <f t="shared" si="3"/>
        <v>5.6119421574026562</v>
      </c>
      <c r="Y154" s="85">
        <f t="shared" si="3"/>
        <v>5.2338331108230953</v>
      </c>
      <c r="Z154" s="85">
        <f t="shared" si="3"/>
        <v>2.2183926393223716</v>
      </c>
      <c r="AA154" s="85">
        <f t="shared" si="3"/>
        <v>3.1329454059280231</v>
      </c>
      <c r="AB154" s="85">
        <f t="shared" si="3"/>
        <v>16.255449373947748</v>
      </c>
      <c r="AC154" s="85">
        <f t="shared" si="3"/>
        <v>0.42989259179563599</v>
      </c>
      <c r="AD154" s="85">
        <f t="shared" si="3"/>
        <v>4.5069356222137147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1.5581464846145101</v>
      </c>
      <c r="F157" s="93">
        <v>7.3771445717114567E-2</v>
      </c>
      <c r="G157" s="93">
        <v>0.27262076052000006</v>
      </c>
      <c r="H157" s="93" t="s">
        <v>431</v>
      </c>
      <c r="I157" s="93">
        <v>1.0582301160718174E-2</v>
      </c>
      <c r="J157" s="93">
        <v>1.0582301160718174E-2</v>
      </c>
      <c r="K157" s="93">
        <v>1.0582301160718174E-2</v>
      </c>
      <c r="L157" s="93">
        <v>1.262555605075091E-3</v>
      </c>
      <c r="M157" s="93">
        <v>0.32706226355031232</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4123.120786084387</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0.1171106417530632</v>
      </c>
      <c r="F158" s="93">
        <v>5.6134461523385101E-3</v>
      </c>
      <c r="G158" s="93">
        <v>2.0369786760000001E-2</v>
      </c>
      <c r="H158" s="93" t="s">
        <v>431</v>
      </c>
      <c r="I158" s="93">
        <v>7.8954069948949186E-4</v>
      </c>
      <c r="J158" s="93">
        <v>7.8954069948949186E-4</v>
      </c>
      <c r="K158" s="93">
        <v>7.8954069948949186E-4</v>
      </c>
      <c r="L158" s="93">
        <v>8.5013814595601972E-5</v>
      </c>
      <c r="M158" s="93">
        <v>2.4381858604926719E-2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308.07250016831404</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0.13361020764000001</v>
      </c>
      <c r="F159" s="93">
        <v>4.7400942400000002E-3</v>
      </c>
      <c r="G159" s="93">
        <v>9.0001290499999997E-3</v>
      </c>
      <c r="H159" s="93">
        <v>1.1905271999999999E-5</v>
      </c>
      <c r="I159" s="93">
        <v>3.2200656199999999E-3</v>
      </c>
      <c r="J159" s="93">
        <v>3.4899850599999995E-3</v>
      </c>
      <c r="K159" s="93">
        <v>3.4899850599999995E-3</v>
      </c>
      <c r="L159" s="93">
        <v>7.8769759999999986E-6</v>
      </c>
      <c r="M159" s="93">
        <v>1.2579938839999997E-2</v>
      </c>
      <c r="N159" s="93">
        <v>2.3076784E-4</v>
      </c>
      <c r="O159" s="93">
        <v>1.901021E-5</v>
      </c>
      <c r="P159" s="93">
        <v>4.8864499999999999E-5</v>
      </c>
      <c r="Q159" s="93">
        <v>1.9622406E-4</v>
      </c>
      <c r="R159" s="93">
        <v>2.1898069499999998E-4</v>
      </c>
      <c r="S159" s="93">
        <v>1.5699770599999999E-3</v>
      </c>
      <c r="T159" s="93">
        <v>7.90003427E-3</v>
      </c>
      <c r="U159" s="93">
        <v>1.9201490500000002E-4</v>
      </c>
      <c r="V159" s="93">
        <v>2.0399849199999997E-3</v>
      </c>
      <c r="W159" s="93">
        <v>2.8872182000000001E-4</v>
      </c>
      <c r="X159" s="93">
        <v>5.1000022031999997E-5</v>
      </c>
      <c r="Y159" s="93">
        <v>8.5000002047999986E-5</v>
      </c>
      <c r="Z159" s="93" t="s">
        <v>431</v>
      </c>
      <c r="AA159" s="93" t="s">
        <v>431</v>
      </c>
      <c r="AB159" s="93">
        <v>1.3600002407999998E-4</v>
      </c>
      <c r="AC159" s="93">
        <v>1.4777379000000001E-4</v>
      </c>
      <c r="AD159" s="93">
        <v>1.7099669000000001E-4</v>
      </c>
      <c r="AE159" s="49"/>
      <c r="AF159" s="93">
        <v>72.102999999999994</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0.60639999999999994</v>
      </c>
      <c r="F163" s="97">
        <v>1.8192000000000002</v>
      </c>
      <c r="G163" s="97">
        <v>0.12128</v>
      </c>
      <c r="H163" s="97">
        <v>0.12128</v>
      </c>
      <c r="I163" s="97">
        <v>6.0640000000000001</v>
      </c>
      <c r="J163" s="97">
        <v>7.2768000000000006</v>
      </c>
      <c r="K163" s="97">
        <v>10.9152</v>
      </c>
      <c r="L163" s="97">
        <v>0.54576000000000002</v>
      </c>
      <c r="M163" s="97">
        <v>18.192</v>
      </c>
      <c r="N163" s="97" t="s">
        <v>432</v>
      </c>
      <c r="O163" s="97" t="s">
        <v>432</v>
      </c>
      <c r="P163" s="97">
        <v>8.4895999999999999E-3</v>
      </c>
      <c r="Q163" s="97" t="s">
        <v>432</v>
      </c>
      <c r="R163" s="97" t="s">
        <v>432</v>
      </c>
      <c r="S163" s="97" t="s">
        <v>432</v>
      </c>
      <c r="T163" s="97" t="s">
        <v>432</v>
      </c>
      <c r="U163" s="97" t="s">
        <v>432</v>
      </c>
      <c r="V163" s="97" t="s">
        <v>432</v>
      </c>
      <c r="W163" s="97">
        <v>2.4256000000000002</v>
      </c>
      <c r="X163" s="97">
        <v>0.48512</v>
      </c>
      <c r="Y163" s="97">
        <v>0.84896000000000005</v>
      </c>
      <c r="Z163" s="97">
        <v>0.84896000000000005</v>
      </c>
      <c r="AA163" s="97">
        <v>1.09152</v>
      </c>
      <c r="AB163" s="97">
        <v>3.2745600000000001</v>
      </c>
      <c r="AC163" s="97" t="s">
        <v>432</v>
      </c>
      <c r="AD163" s="97" t="s">
        <v>432</v>
      </c>
      <c r="AE163" s="50"/>
      <c r="AF163" s="97" t="s">
        <v>432</v>
      </c>
      <c r="AG163" s="97" t="s">
        <v>432</v>
      </c>
      <c r="AH163" s="97" t="s">
        <v>432</v>
      </c>
      <c r="AI163" s="97" t="s">
        <v>432</v>
      </c>
      <c r="AJ163" s="97" t="s">
        <v>432</v>
      </c>
      <c r="AK163" s="97">
        <v>6064</v>
      </c>
      <c r="AL163" s="45" t="s">
        <v>345</v>
      </c>
    </row>
    <row r="164" spans="1:38" ht="26.25" customHeight="1" thickBot="1" x14ac:dyDescent="0.25">
      <c r="A164" s="45" t="s">
        <v>340</v>
      </c>
      <c r="B164" s="45" t="s">
        <v>346</v>
      </c>
      <c r="C164" s="96" t="s">
        <v>347</v>
      </c>
      <c r="D164" s="97"/>
      <c r="E164" s="97" t="s">
        <v>432</v>
      </c>
      <c r="F164" s="97" t="s">
        <v>432</v>
      </c>
      <c r="G164" s="97" t="s">
        <v>432</v>
      </c>
      <c r="H164" s="97">
        <v>0.37976737000000005</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2016</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2016</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5.3240266038334001</v>
      </c>
      <c r="F14" s="58">
        <v>0.27070999981071997</v>
      </c>
      <c r="G14" s="58">
        <v>3.3088215945298969</v>
      </c>
      <c r="H14" s="58">
        <v>1.0633939570866148E-2</v>
      </c>
      <c r="I14" s="58">
        <v>0.59251520593629792</v>
      </c>
      <c r="J14" s="58">
        <v>0.76307480753629797</v>
      </c>
      <c r="K14" s="58">
        <v>1.001638455136298</v>
      </c>
      <c r="L14" s="58">
        <v>2.1565780230651917E-2</v>
      </c>
      <c r="M14" s="58">
        <v>0.74159242732389985</v>
      </c>
      <c r="N14" s="58">
        <v>0.3006000049606401</v>
      </c>
      <c r="O14" s="58">
        <v>1.204603647823419E-2</v>
      </c>
      <c r="P14" s="58">
        <v>0.19861077548291003</v>
      </c>
      <c r="Q14" s="58">
        <v>8.7213848299260779E-2</v>
      </c>
      <c r="R14" s="58">
        <v>7.4154797544221066E-2</v>
      </c>
      <c r="S14" s="58">
        <v>0.17577943662053847</v>
      </c>
      <c r="T14" s="58">
        <v>0.35602216381893831</v>
      </c>
      <c r="U14" s="58">
        <v>1.1255548694806321E-2</v>
      </c>
      <c r="V14" s="58">
        <v>0.92181493598234454</v>
      </c>
      <c r="W14" s="58">
        <v>0.43915531284435461</v>
      </c>
      <c r="X14" s="58">
        <v>4.2001970933965866E-3</v>
      </c>
      <c r="Y14" s="58">
        <v>2.2023606783190197E-4</v>
      </c>
      <c r="Z14" s="58">
        <v>8.7701450671605604E-5</v>
      </c>
      <c r="AA14" s="58">
        <v>1.7302135988494564E-4</v>
      </c>
      <c r="AB14" s="58">
        <v>4.6811559717850398E-3</v>
      </c>
      <c r="AC14" s="58">
        <v>3.3649006210799998E-2</v>
      </c>
      <c r="AD14" s="58">
        <v>4.1069057074748994</v>
      </c>
      <c r="AE14" s="46"/>
      <c r="AF14" s="57">
        <v>354.50271124</v>
      </c>
      <c r="AG14" s="57">
        <v>24081.47034</v>
      </c>
      <c r="AH14" s="57">
        <v>19358.784439924999</v>
      </c>
      <c r="AI14" s="57">
        <v>5492.7919491000002</v>
      </c>
      <c r="AJ14" s="57" t="s">
        <v>430</v>
      </c>
      <c r="AK14" s="57" t="s">
        <v>432</v>
      </c>
      <c r="AL14" s="200" t="s">
        <v>50</v>
      </c>
    </row>
    <row r="15" spans="1:38" ht="26.25" customHeight="1" thickBot="1" x14ac:dyDescent="0.25">
      <c r="A15" s="55" t="s">
        <v>54</v>
      </c>
      <c r="B15" s="55" t="s">
        <v>55</v>
      </c>
      <c r="C15" s="56" t="s">
        <v>56</v>
      </c>
      <c r="D15" s="57"/>
      <c r="E15" s="58">
        <v>1.6231139879999998</v>
      </c>
      <c r="F15" s="58">
        <v>4.0493973600000004E-2</v>
      </c>
      <c r="G15" s="58">
        <v>2.3584183120199995</v>
      </c>
      <c r="H15" s="58" t="s">
        <v>431</v>
      </c>
      <c r="I15" s="58">
        <v>0.12088392220000001</v>
      </c>
      <c r="J15" s="58">
        <v>0.15871064579999999</v>
      </c>
      <c r="K15" s="58">
        <v>0.21817648659999997</v>
      </c>
      <c r="L15" s="58">
        <v>7.6145481272000002E-3</v>
      </c>
      <c r="M15" s="58">
        <v>0.30730297840000004</v>
      </c>
      <c r="N15" s="58">
        <v>4.1041696519999997E-2</v>
      </c>
      <c r="O15" s="58">
        <v>1.2382398839999999E-2</v>
      </c>
      <c r="P15" s="58">
        <v>3.0390594440000002E-3</v>
      </c>
      <c r="Q15" s="58">
        <v>2.8114342860000002E-2</v>
      </c>
      <c r="R15" s="58">
        <v>4.7950026987199995E-2</v>
      </c>
      <c r="S15" s="58">
        <v>5.5904737798720003E-2</v>
      </c>
      <c r="T15" s="58">
        <v>2.5092225389071996</v>
      </c>
      <c r="U15" s="58">
        <v>1.6029108704000001E-2</v>
      </c>
      <c r="V15" s="58">
        <v>0.68748945327999988</v>
      </c>
      <c r="W15" s="58">
        <v>1.765887E-2</v>
      </c>
      <c r="X15" s="58">
        <v>6.9667600200000002E-6</v>
      </c>
      <c r="Y15" s="58">
        <v>3.8243792000000006E-5</v>
      </c>
      <c r="Z15" s="58">
        <v>3.1013759980000002E-5</v>
      </c>
      <c r="AA15" s="58">
        <v>4.5027109660000008E-5</v>
      </c>
      <c r="AB15" s="58">
        <v>1.2125142166000002E-4</v>
      </c>
      <c r="AC15" s="58" t="s">
        <v>431</v>
      </c>
      <c r="AD15" s="58" t="s">
        <v>431</v>
      </c>
      <c r="AE15" s="46"/>
      <c r="AF15" s="57">
        <v>13008.384</v>
      </c>
      <c r="AG15" s="57" t="s">
        <v>432</v>
      </c>
      <c r="AH15" s="57">
        <v>3354.72</v>
      </c>
      <c r="AI15" s="57" t="s">
        <v>430</v>
      </c>
      <c r="AJ15" s="57" t="s">
        <v>430</v>
      </c>
      <c r="AK15" s="57" t="s">
        <v>432</v>
      </c>
      <c r="AL15" s="200" t="s">
        <v>50</v>
      </c>
    </row>
    <row r="16" spans="1:38" ht="26.25" customHeight="1" thickBot="1" x14ac:dyDescent="0.25">
      <c r="A16" s="55" t="s">
        <v>54</v>
      </c>
      <c r="B16" s="55" t="s">
        <v>57</v>
      </c>
      <c r="C16" s="56" t="s">
        <v>58</v>
      </c>
      <c r="D16" s="57"/>
      <c r="E16" s="58">
        <v>0.26698091184</v>
      </c>
      <c r="F16" s="58">
        <v>8.2980553679999999E-2</v>
      </c>
      <c r="G16" s="58">
        <v>2.4172596072000001E-3</v>
      </c>
      <c r="H16" s="58">
        <v>5.4117752399999997E-4</v>
      </c>
      <c r="I16" s="58">
        <v>2.8141231248000002E-3</v>
      </c>
      <c r="J16" s="58">
        <v>2.8141231248000002E-3</v>
      </c>
      <c r="K16" s="58">
        <v>2.8141231248000002E-3</v>
      </c>
      <c r="L16" s="58">
        <v>1.1256492499199999E-4</v>
      </c>
      <c r="M16" s="58">
        <v>0.10462765463999998</v>
      </c>
      <c r="N16" s="58">
        <v>3.9686351759999993E-5</v>
      </c>
      <c r="O16" s="58">
        <v>3.247065144E-6</v>
      </c>
      <c r="P16" s="58">
        <v>3.6078501599999996E-4</v>
      </c>
      <c r="Q16" s="58">
        <v>3.6078501599999996E-4</v>
      </c>
      <c r="R16" s="58">
        <v>4.690205208E-5</v>
      </c>
      <c r="S16" s="58">
        <v>9.380410415999998E-6</v>
      </c>
      <c r="T16" s="58">
        <v>4.690205208E-5</v>
      </c>
      <c r="U16" s="58">
        <v>2.0925530928000001E-4</v>
      </c>
      <c r="V16" s="58">
        <v>2.6337306167999999E-3</v>
      </c>
      <c r="W16" s="58">
        <v>1.8760820832000003E-3</v>
      </c>
      <c r="X16" s="58">
        <v>2.5976521152000003E-6</v>
      </c>
      <c r="Y16" s="58">
        <v>1.0462765464000002E-5</v>
      </c>
      <c r="Z16" s="58">
        <v>3.9686351760000001E-6</v>
      </c>
      <c r="AA16" s="58">
        <v>3.8964781728000005E-6</v>
      </c>
      <c r="AB16" s="58">
        <v>2.0925530928000004E-5</v>
      </c>
      <c r="AC16" s="58" t="s">
        <v>431</v>
      </c>
      <c r="AD16" s="58" t="s">
        <v>431</v>
      </c>
      <c r="AE16" s="46"/>
      <c r="AF16" s="57" t="s">
        <v>430</v>
      </c>
      <c r="AG16" s="57" t="s">
        <v>430</v>
      </c>
      <c r="AH16" s="57">
        <v>3580.92</v>
      </c>
      <c r="AI16" s="57">
        <v>26.930160000000001</v>
      </c>
      <c r="AJ16" s="57" t="s">
        <v>430</v>
      </c>
      <c r="AK16" s="57" t="s">
        <v>432</v>
      </c>
      <c r="AL16" s="200" t="s">
        <v>50</v>
      </c>
    </row>
    <row r="17" spans="1:38" ht="26.25" customHeight="1" thickBot="1" x14ac:dyDescent="0.25">
      <c r="A17" s="55" t="s">
        <v>54</v>
      </c>
      <c r="B17" s="55" t="s">
        <v>59</v>
      </c>
      <c r="C17" s="56" t="s">
        <v>60</v>
      </c>
      <c r="D17" s="57"/>
      <c r="E17" s="58">
        <v>6.2626779999999993E-2</v>
      </c>
      <c r="F17" s="58">
        <v>1.50337822E-2</v>
      </c>
      <c r="G17" s="58">
        <v>2.8981348090000001E-2</v>
      </c>
      <c r="H17" s="58">
        <v>1.3319999999999999E-4</v>
      </c>
      <c r="I17" s="58">
        <v>3.0371982599999999E-3</v>
      </c>
      <c r="J17" s="58">
        <v>3.1535142599999999E-3</v>
      </c>
      <c r="K17" s="58">
        <v>3.2607822599999997E-3</v>
      </c>
      <c r="L17" s="58">
        <v>7.2305253839999989E-4</v>
      </c>
      <c r="M17" s="58">
        <v>3.0740826999999995E-2</v>
      </c>
      <c r="N17" s="58">
        <v>1.677337237E-3</v>
      </c>
      <c r="O17" s="58">
        <v>6.8625870299999982E-5</v>
      </c>
      <c r="P17" s="58">
        <v>3.7758857999999995E-4</v>
      </c>
      <c r="Q17" s="58">
        <v>1.0031540000000001E-4</v>
      </c>
      <c r="R17" s="58">
        <v>2.5641877100000002E-4</v>
      </c>
      <c r="S17" s="58">
        <v>2.3763115419999999E-4</v>
      </c>
      <c r="T17" s="58">
        <v>1.66645091E-4</v>
      </c>
      <c r="U17" s="58">
        <v>5.7498386E-5</v>
      </c>
      <c r="V17" s="58">
        <v>5.8188979100000007E-3</v>
      </c>
      <c r="W17" s="58">
        <v>2.8005780000000002E-3</v>
      </c>
      <c r="X17" s="58">
        <v>6.5169299999999996E-4</v>
      </c>
      <c r="Y17" s="58">
        <v>1.3974935999999999E-3</v>
      </c>
      <c r="Z17" s="58">
        <v>3.6945179999999997E-4</v>
      </c>
      <c r="AA17" s="58">
        <v>2.9622899999999996E-4</v>
      </c>
      <c r="AB17" s="58">
        <v>2.7148673999999999E-3</v>
      </c>
      <c r="AC17" s="58">
        <v>2.526888E-5</v>
      </c>
      <c r="AD17" s="58">
        <v>1.9932959999999999E-3</v>
      </c>
      <c r="AE17" s="46"/>
      <c r="AF17" s="57">
        <v>43.29</v>
      </c>
      <c r="AG17" s="57">
        <v>11.724</v>
      </c>
      <c r="AH17" s="57">
        <v>514.36699999999996</v>
      </c>
      <c r="AI17" s="57">
        <v>3.6</v>
      </c>
      <c r="AJ17" s="57" t="s">
        <v>430</v>
      </c>
      <c r="AK17" s="57" t="s">
        <v>432</v>
      </c>
      <c r="AL17" s="200" t="s">
        <v>50</v>
      </c>
    </row>
    <row r="18" spans="1:38" ht="26.25" customHeight="1" thickBot="1" x14ac:dyDescent="0.25">
      <c r="A18" s="55" t="s">
        <v>54</v>
      </c>
      <c r="B18" s="55" t="s">
        <v>61</v>
      </c>
      <c r="C18" s="56" t="s">
        <v>62</v>
      </c>
      <c r="D18" s="57"/>
      <c r="E18" s="58">
        <v>3.2859302999999999E-2</v>
      </c>
      <c r="F18" s="58">
        <v>4.8748000000000003E-3</v>
      </c>
      <c r="G18" s="58">
        <v>1.8758380100000001E-3</v>
      </c>
      <c r="H18" s="58">
        <v>1.3319999999999999E-4</v>
      </c>
      <c r="I18" s="58">
        <v>1.5324815E-3</v>
      </c>
      <c r="J18" s="58">
        <v>1.5432814999999998E-3</v>
      </c>
      <c r="K18" s="58">
        <v>1.5684814999999998E-3</v>
      </c>
      <c r="L18" s="58">
        <v>6.7086165999999999E-4</v>
      </c>
      <c r="M18" s="58">
        <v>8.4565709999999995E-3</v>
      </c>
      <c r="N18" s="58">
        <v>1.0221165499999999E-4</v>
      </c>
      <c r="O18" s="58">
        <v>4.7184418500000002E-5</v>
      </c>
      <c r="P18" s="58">
        <v>6.9173220000000012E-5</v>
      </c>
      <c r="Q18" s="58">
        <v>1.3485929999999999E-5</v>
      </c>
      <c r="R18" s="58">
        <v>9.3677225E-5</v>
      </c>
      <c r="S18" s="58">
        <v>3.2232025000000001E-5</v>
      </c>
      <c r="T18" s="58">
        <v>9.0568730000000008E-6</v>
      </c>
      <c r="U18" s="58">
        <v>1.357556E-5</v>
      </c>
      <c r="V18" s="58">
        <v>3.28881425E-3</v>
      </c>
      <c r="W18" s="58">
        <v>4.2577340000000003E-4</v>
      </c>
      <c r="X18" s="58">
        <v>1.2526389999999998E-4</v>
      </c>
      <c r="Y18" s="58">
        <v>7.6231499999999995E-4</v>
      </c>
      <c r="Z18" s="58">
        <v>9.7867699999999998E-5</v>
      </c>
      <c r="AA18" s="58">
        <v>8.4871499999999989E-5</v>
      </c>
      <c r="AB18" s="58">
        <v>1.0703181E-3</v>
      </c>
      <c r="AC18" s="58">
        <v>1.8E-5</v>
      </c>
      <c r="AD18" s="58">
        <v>2.16E-7</v>
      </c>
      <c r="AE18" s="46"/>
      <c r="AF18" s="57">
        <v>46.981000000000002</v>
      </c>
      <c r="AG18" s="57" t="s">
        <v>430</v>
      </c>
      <c r="AH18" s="57">
        <v>113.925</v>
      </c>
      <c r="AI18" s="57">
        <v>3.6</v>
      </c>
      <c r="AJ18" s="57" t="s">
        <v>430</v>
      </c>
      <c r="AK18" s="57" t="s">
        <v>432</v>
      </c>
      <c r="AL18" s="200" t="s">
        <v>50</v>
      </c>
    </row>
    <row r="19" spans="1:38" ht="26.25" customHeight="1" thickBot="1" x14ac:dyDescent="0.25">
      <c r="A19" s="55" t="s">
        <v>54</v>
      </c>
      <c r="B19" s="55" t="s">
        <v>63</v>
      </c>
      <c r="C19" s="56" t="s">
        <v>64</v>
      </c>
      <c r="D19" s="57"/>
      <c r="E19" s="58">
        <v>0.32001026399999999</v>
      </c>
      <c r="F19" s="58">
        <v>5.1872718499999991E-2</v>
      </c>
      <c r="G19" s="58">
        <v>5.159846521E-2</v>
      </c>
      <c r="H19" s="58" t="s">
        <v>431</v>
      </c>
      <c r="I19" s="58">
        <v>3.8474598599999997E-3</v>
      </c>
      <c r="J19" s="58">
        <v>3.8474598599999997E-3</v>
      </c>
      <c r="K19" s="58">
        <v>3.8474598599999997E-3</v>
      </c>
      <c r="L19" s="58">
        <v>1.8428791943999997E-3</v>
      </c>
      <c r="M19" s="58">
        <v>3.5104654999999998E-2</v>
      </c>
      <c r="N19" s="58">
        <v>2.1445516999999996E-5</v>
      </c>
      <c r="O19" s="58">
        <v>1.6660502999999999E-6</v>
      </c>
      <c r="P19" s="58">
        <v>3.0607362449999996E-3</v>
      </c>
      <c r="Q19" s="58">
        <v>8.1720759999999996E-5</v>
      </c>
      <c r="R19" s="58">
        <v>4.2470730999999998E-5</v>
      </c>
      <c r="S19" s="58">
        <v>3.7726506200000005E-5</v>
      </c>
      <c r="T19" s="58">
        <v>1.1289547000000001E-5</v>
      </c>
      <c r="U19" s="58">
        <v>6.2436465999999991E-5</v>
      </c>
      <c r="V19" s="58">
        <v>5.2706535099999998E-3</v>
      </c>
      <c r="W19" s="58">
        <v>3.5652337499999999E-4</v>
      </c>
      <c r="X19" s="58">
        <v>3.0856379999999998E-4</v>
      </c>
      <c r="Y19" s="58">
        <v>2.4360299999999996E-3</v>
      </c>
      <c r="Z19" s="58">
        <v>2.7608339999999997E-4</v>
      </c>
      <c r="AA19" s="58">
        <v>2.4360299999999998E-4</v>
      </c>
      <c r="AB19" s="58">
        <v>3.2642801999999992E-3</v>
      </c>
      <c r="AC19" s="58" t="s">
        <v>431</v>
      </c>
      <c r="AD19" s="58" t="s">
        <v>431</v>
      </c>
      <c r="AE19" s="46"/>
      <c r="AF19" s="57">
        <v>162.40199999999999</v>
      </c>
      <c r="AG19" s="57" t="s">
        <v>430</v>
      </c>
      <c r="AH19" s="57">
        <v>5073.8395</v>
      </c>
      <c r="AI19" s="57" t="s">
        <v>430</v>
      </c>
      <c r="AJ19" s="57" t="s">
        <v>430</v>
      </c>
      <c r="AK19" s="57" t="s">
        <v>432</v>
      </c>
      <c r="AL19" s="200" t="s">
        <v>50</v>
      </c>
    </row>
    <row r="20" spans="1:38" ht="26.25" customHeight="1" thickBot="1" x14ac:dyDescent="0.25">
      <c r="A20" s="55" t="s">
        <v>54</v>
      </c>
      <c r="B20" s="55" t="s">
        <v>65</v>
      </c>
      <c r="C20" s="56" t="s">
        <v>66</v>
      </c>
      <c r="D20" s="57"/>
      <c r="E20" s="58">
        <v>0.22509614999999999</v>
      </c>
      <c r="F20" s="58">
        <v>4.2190786999999993E-2</v>
      </c>
      <c r="G20" s="58">
        <v>9.4158626669999995E-2</v>
      </c>
      <c r="H20" s="58">
        <v>4.4399999999999995E-5</v>
      </c>
      <c r="I20" s="58">
        <v>5.5891838200000004E-3</v>
      </c>
      <c r="J20" s="58">
        <v>5.5927838199999989E-3</v>
      </c>
      <c r="K20" s="58">
        <v>5.6011838199999994E-3</v>
      </c>
      <c r="L20" s="58">
        <v>2.4373625527999996E-3</v>
      </c>
      <c r="M20" s="58">
        <v>6.0632709E-2</v>
      </c>
      <c r="N20" s="58">
        <v>6.6626298999999993E-5</v>
      </c>
      <c r="O20" s="58">
        <v>1.8286340099999999E-5</v>
      </c>
      <c r="P20" s="58">
        <v>8.8519781999999987E-4</v>
      </c>
      <c r="Q20" s="58">
        <v>1.6565454000000001E-4</v>
      </c>
      <c r="R20" s="58">
        <v>9.0087997000000007E-5</v>
      </c>
      <c r="S20" s="58">
        <v>5.7315439400000003E-5</v>
      </c>
      <c r="T20" s="58">
        <v>2.4762301000000001E-5</v>
      </c>
      <c r="U20" s="58">
        <v>1.1589968200000001E-4</v>
      </c>
      <c r="V20" s="58">
        <v>7.83689737E-3</v>
      </c>
      <c r="W20" s="58">
        <v>4.1258319999999996E-4</v>
      </c>
      <c r="X20" s="58">
        <v>4.0907719999999989E-4</v>
      </c>
      <c r="Y20" s="58">
        <v>3.15402E-3</v>
      </c>
      <c r="Z20" s="58">
        <v>3.6127959999999998E-4</v>
      </c>
      <c r="AA20" s="58">
        <v>3.1828200000000003E-4</v>
      </c>
      <c r="AB20" s="58">
        <v>4.2426588000000001E-3</v>
      </c>
      <c r="AC20" s="58">
        <v>6.0000000000000002E-6</v>
      </c>
      <c r="AD20" s="58">
        <v>7.2000000000000009E-8</v>
      </c>
      <c r="AE20" s="46"/>
      <c r="AF20" s="57">
        <v>208.988</v>
      </c>
      <c r="AG20" s="57" t="s">
        <v>430</v>
      </c>
      <c r="AH20" s="57">
        <v>1591.569</v>
      </c>
      <c r="AI20" s="57">
        <v>1.2</v>
      </c>
      <c r="AJ20" s="57" t="s">
        <v>430</v>
      </c>
      <c r="AK20" s="57" t="s">
        <v>432</v>
      </c>
      <c r="AL20" s="200" t="s">
        <v>50</v>
      </c>
    </row>
    <row r="21" spans="1:38" ht="26.25" customHeight="1" thickBot="1" x14ac:dyDescent="0.25">
      <c r="A21" s="55" t="s">
        <v>54</v>
      </c>
      <c r="B21" s="55" t="s">
        <v>67</v>
      </c>
      <c r="C21" s="56" t="s">
        <v>68</v>
      </c>
      <c r="D21" s="57"/>
      <c r="E21" s="58">
        <v>0.85490403800000003</v>
      </c>
      <c r="F21" s="58">
        <v>0.21832205499999999</v>
      </c>
      <c r="G21" s="58">
        <v>0.9469985849</v>
      </c>
      <c r="H21" s="58">
        <v>3.6296999999999996E-3</v>
      </c>
      <c r="I21" s="58">
        <v>0.11960519863999999</v>
      </c>
      <c r="J21" s="58">
        <v>0.12717595363999998</v>
      </c>
      <c r="K21" s="58">
        <v>0.13352211863999999</v>
      </c>
      <c r="L21" s="58">
        <v>1.8094619785599994E-2</v>
      </c>
      <c r="M21" s="58">
        <v>0.98252275899999997</v>
      </c>
      <c r="N21" s="58">
        <v>0.111094842028</v>
      </c>
      <c r="O21" s="58">
        <v>2.7389966711999997E-3</v>
      </c>
      <c r="P21" s="58">
        <v>8.8357528599999988E-3</v>
      </c>
      <c r="Q21" s="58">
        <v>3.7018200100000002E-3</v>
      </c>
      <c r="R21" s="58">
        <v>1.3378690544E-2</v>
      </c>
      <c r="S21" s="58">
        <v>1.4915857368799999E-2</v>
      </c>
      <c r="T21" s="58">
        <v>1.0768152899999999E-2</v>
      </c>
      <c r="U21" s="58">
        <v>1.8353838739999999E-3</v>
      </c>
      <c r="V21" s="58">
        <v>0.23711942223999999</v>
      </c>
      <c r="W21" s="58">
        <v>0.17500045480000001</v>
      </c>
      <c r="X21" s="58">
        <v>3.9214195799999997E-2</v>
      </c>
      <c r="Y21" s="58">
        <v>6.0611060499999994E-2</v>
      </c>
      <c r="Z21" s="58">
        <v>2.0946223400000002E-2</v>
      </c>
      <c r="AA21" s="58">
        <v>1.6491668000000001E-2</v>
      </c>
      <c r="AB21" s="58">
        <v>0.1372631477</v>
      </c>
      <c r="AC21" s="58">
        <v>9.9176690000000014E-4</v>
      </c>
      <c r="AD21" s="58">
        <v>0.13745003600000003</v>
      </c>
      <c r="AE21" s="46"/>
      <c r="AF21" s="57">
        <v>761.40700000000004</v>
      </c>
      <c r="AG21" s="57">
        <v>808.495</v>
      </c>
      <c r="AH21" s="57">
        <v>4263.5879999999997</v>
      </c>
      <c r="AI21" s="57">
        <v>98.1</v>
      </c>
      <c r="AJ21" s="57" t="s">
        <v>430</v>
      </c>
      <c r="AK21" s="57" t="s">
        <v>432</v>
      </c>
      <c r="AL21" s="200" t="s">
        <v>50</v>
      </c>
    </row>
    <row r="22" spans="1:38" ht="26.25" customHeight="1" thickBot="1" x14ac:dyDescent="0.25">
      <c r="A22" s="55" t="s">
        <v>54</v>
      </c>
      <c r="B22" s="59" t="s">
        <v>69</v>
      </c>
      <c r="C22" s="56" t="s">
        <v>70</v>
      </c>
      <c r="D22" s="57"/>
      <c r="E22" s="58">
        <v>4.0058085798623004</v>
      </c>
      <c r="F22" s="58">
        <v>0.61249535033749991</v>
      </c>
      <c r="G22" s="58">
        <v>1.6847341736463979</v>
      </c>
      <c r="H22" s="58">
        <v>2.6247799999999998E-2</v>
      </c>
      <c r="I22" s="58">
        <v>0.14319333681199997</v>
      </c>
      <c r="J22" s="58">
        <v>0.147493639112</v>
      </c>
      <c r="K22" s="58">
        <v>0.15414885201199999</v>
      </c>
      <c r="L22" s="58">
        <v>3.7628407104720006E-2</v>
      </c>
      <c r="M22" s="58">
        <v>6.9879322153086001</v>
      </c>
      <c r="N22" s="58">
        <v>0.31160857113588336</v>
      </c>
      <c r="O22" s="58">
        <v>2.6893558688801129E-2</v>
      </c>
      <c r="P22" s="58">
        <v>0.10904661520576972</v>
      </c>
      <c r="Q22" s="58">
        <v>5.7795523373916288E-2</v>
      </c>
      <c r="R22" s="58">
        <v>0.10994307213346544</v>
      </c>
      <c r="S22" s="58">
        <v>0.14927147905117111</v>
      </c>
      <c r="T22" s="58">
        <v>0.11101031332302223</v>
      </c>
      <c r="U22" s="58">
        <v>5.3919040602152912E-2</v>
      </c>
      <c r="V22" s="58">
        <v>1.394456992635374</v>
      </c>
      <c r="W22" s="58">
        <v>0.21813578519594004</v>
      </c>
      <c r="X22" s="58">
        <v>3.9465755954489992E-2</v>
      </c>
      <c r="Y22" s="58">
        <v>6.2628689581500002E-2</v>
      </c>
      <c r="Z22" s="58">
        <v>2.1005546363070001E-2</v>
      </c>
      <c r="AA22" s="58">
        <v>1.6554170997650001E-2</v>
      </c>
      <c r="AB22" s="58">
        <v>0.13965416289671001</v>
      </c>
      <c r="AC22" s="58">
        <v>1.3421524189E-2</v>
      </c>
      <c r="AD22" s="58">
        <v>0.32709681750000003</v>
      </c>
      <c r="AE22" s="46"/>
      <c r="AF22" s="57">
        <v>6166.5160459529998</v>
      </c>
      <c r="AG22" s="57">
        <v>2023.3590565</v>
      </c>
      <c r="AH22" s="57">
        <v>4813.4114556676004</v>
      </c>
      <c r="AI22" s="57">
        <v>709.4</v>
      </c>
      <c r="AJ22" s="57">
        <v>159.1571625</v>
      </c>
      <c r="AK22" s="57" t="s">
        <v>432</v>
      </c>
      <c r="AL22" s="200" t="s">
        <v>50</v>
      </c>
    </row>
    <row r="23" spans="1:38" ht="26.25" customHeight="1" thickBot="1" x14ac:dyDescent="0.25">
      <c r="A23" s="55" t="s">
        <v>71</v>
      </c>
      <c r="B23" s="59" t="s">
        <v>394</v>
      </c>
      <c r="C23" s="56" t="s">
        <v>390</v>
      </c>
      <c r="D23" s="98"/>
      <c r="E23" s="58">
        <v>1.3706534514687809</v>
      </c>
      <c r="F23" s="58">
        <v>0.30748368103953144</v>
      </c>
      <c r="G23" s="58">
        <v>1.0792496164962377E-3</v>
      </c>
      <c r="H23" s="58">
        <v>6.5444195720927741E-4</v>
      </c>
      <c r="I23" s="58">
        <v>7.7776465648962956E-2</v>
      </c>
      <c r="J23" s="58">
        <v>7.7776465648962956E-2</v>
      </c>
      <c r="K23" s="58">
        <v>7.7776465648962956E-2</v>
      </c>
      <c r="L23" s="58">
        <v>5.3019445729026241E-2</v>
      </c>
      <c r="M23" s="58">
        <v>4.0880221162392907</v>
      </c>
      <c r="N23" s="58">
        <v>1.6874999999999998E-2</v>
      </c>
      <c r="O23" s="58">
        <v>8.5700000000000012E-4</v>
      </c>
      <c r="P23" s="58" t="s">
        <v>431</v>
      </c>
      <c r="Q23" s="58" t="s">
        <v>431</v>
      </c>
      <c r="R23" s="58">
        <v>4.2850000000000006E-3</v>
      </c>
      <c r="S23" s="58">
        <v>0.14569000000000001</v>
      </c>
      <c r="T23" s="58">
        <v>5.9990000000000017E-3</v>
      </c>
      <c r="U23" s="58">
        <v>8.5700000000000012E-4</v>
      </c>
      <c r="V23" s="58">
        <v>8.5700000000000012E-2</v>
      </c>
      <c r="W23" s="58" t="s">
        <v>431</v>
      </c>
      <c r="X23" s="58">
        <v>2.6160000000000007E-3</v>
      </c>
      <c r="Y23" s="58">
        <v>4.2399999999999998E-3</v>
      </c>
      <c r="Z23" s="58" t="s">
        <v>431</v>
      </c>
      <c r="AA23" s="58" t="s">
        <v>431</v>
      </c>
      <c r="AB23" s="58">
        <v>6.856000000000001E-3</v>
      </c>
      <c r="AC23" s="58" t="s">
        <v>431</v>
      </c>
      <c r="AD23" s="58" t="s">
        <v>431</v>
      </c>
      <c r="AE23" s="46"/>
      <c r="AF23" s="57">
        <v>3668.7070000000003</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0.2233600173614928</v>
      </c>
      <c r="F25" s="58">
        <v>5.094603476018375E-2</v>
      </c>
      <c r="G25" s="58">
        <v>4.8732863546121698E-2</v>
      </c>
      <c r="H25" s="58" t="s">
        <v>431</v>
      </c>
      <c r="I25" s="58">
        <v>1.7254241610817089E-3</v>
      </c>
      <c r="J25" s="58">
        <v>1.7254241610817089E-3</v>
      </c>
      <c r="K25" s="58">
        <v>1.7254241610817089E-3</v>
      </c>
      <c r="L25" s="58">
        <v>2.76040700933301E-4</v>
      </c>
      <c r="M25" s="58">
        <v>0.21598940837090452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849.35813254175878</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3.3102648713899001E-2</v>
      </c>
      <c r="F26" s="58">
        <v>1.558811306962306E-2</v>
      </c>
      <c r="G26" s="58">
        <v>6.3117099049999998E-3</v>
      </c>
      <c r="H26" s="58" t="s">
        <v>431</v>
      </c>
      <c r="I26" s="58">
        <v>2.2402690986655398E-4</v>
      </c>
      <c r="J26" s="58">
        <v>2.2402690986655398E-4</v>
      </c>
      <c r="K26" s="58">
        <v>2.2402690986655398E-4</v>
      </c>
      <c r="L26" s="58">
        <v>3.5945767534148003E-5</v>
      </c>
      <c r="M26" s="58">
        <v>0.62659371866220126</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132.21277240025117</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12.043821699759988</v>
      </c>
      <c r="F27" s="58">
        <v>2.6073536017289518</v>
      </c>
      <c r="G27" s="58">
        <v>2.0070082504869698E-2</v>
      </c>
      <c r="H27" s="58">
        <v>0.46078252313716189</v>
      </c>
      <c r="I27" s="58">
        <v>0.67603350698064935</v>
      </c>
      <c r="J27" s="58">
        <v>0.67603350698064935</v>
      </c>
      <c r="K27" s="58">
        <v>0.67603350698064935</v>
      </c>
      <c r="L27" s="58">
        <v>0.49513266517549021</v>
      </c>
      <c r="M27" s="58">
        <v>26.174862691943744</v>
      </c>
      <c r="N27" s="58">
        <v>2.8886263937258638</v>
      </c>
      <c r="O27" s="58">
        <v>1.3941822315883436E-4</v>
      </c>
      <c r="P27" s="58">
        <v>8.5514809792634327E-3</v>
      </c>
      <c r="Q27" s="58">
        <v>2.2902164091308474E-4</v>
      </c>
      <c r="R27" s="58">
        <v>9.9023968399320657E-3</v>
      </c>
      <c r="S27" s="58">
        <v>6.7775680510682472E-3</v>
      </c>
      <c r="T27" s="58">
        <v>1.304894973704097E-3</v>
      </c>
      <c r="U27" s="58">
        <v>1.7920683550850069E-4</v>
      </c>
      <c r="V27" s="58">
        <v>3.0762786229392595E-2</v>
      </c>
      <c r="W27" s="58">
        <v>0.79256599999999999</v>
      </c>
      <c r="X27" s="58">
        <v>2.7657481547300002E-2</v>
      </c>
      <c r="Y27" s="58">
        <v>3.1154635201600001E-2</v>
      </c>
      <c r="Z27" s="58">
        <v>2.40891226519E-2</v>
      </c>
      <c r="AA27" s="58">
        <v>2.6776724773700002E-2</v>
      </c>
      <c r="AB27" s="58">
        <v>0.10967796417450001</v>
      </c>
      <c r="AC27" s="58">
        <v>7.9256590000000005E-4</v>
      </c>
      <c r="AD27" s="58">
        <v>1.5955249999999999E-4</v>
      </c>
      <c r="AE27" s="46"/>
      <c r="AF27" s="57">
        <v>59065.965694598599</v>
      </c>
      <c r="AG27" s="57" t="s">
        <v>432</v>
      </c>
      <c r="AH27" s="57">
        <v>8.5483856616999994</v>
      </c>
      <c r="AI27" s="57">
        <v>26.572696551300002</v>
      </c>
      <c r="AJ27" s="57" t="s">
        <v>432</v>
      </c>
      <c r="AK27" s="57" t="s">
        <v>432</v>
      </c>
      <c r="AL27" s="200" t="s">
        <v>50</v>
      </c>
    </row>
    <row r="28" spans="1:38" ht="26.25" customHeight="1" thickBot="1" x14ac:dyDescent="0.25">
      <c r="A28" s="55" t="s">
        <v>79</v>
      </c>
      <c r="B28" s="55" t="s">
        <v>82</v>
      </c>
      <c r="C28" s="56" t="s">
        <v>83</v>
      </c>
      <c r="D28" s="57"/>
      <c r="E28" s="58">
        <v>1.8789525204301609</v>
      </c>
      <c r="F28" s="58">
        <v>0.11017774231598697</v>
      </c>
      <c r="G28" s="58">
        <v>2.5819502427005302E-3</v>
      </c>
      <c r="H28" s="58">
        <v>8.1032105425561073E-3</v>
      </c>
      <c r="I28" s="58">
        <v>0.13195741764593646</v>
      </c>
      <c r="J28" s="58">
        <v>0.13195741764593646</v>
      </c>
      <c r="K28" s="58">
        <v>0.13195741764593646</v>
      </c>
      <c r="L28" s="58">
        <v>9.3994836113724889E-2</v>
      </c>
      <c r="M28" s="58">
        <v>0.7436170048094467</v>
      </c>
      <c r="N28" s="58">
        <v>0.10404825840246532</v>
      </c>
      <c r="O28" s="58">
        <v>8.5680671073187812E-6</v>
      </c>
      <c r="P28" s="58">
        <v>8.3168349950380176E-4</v>
      </c>
      <c r="Q28" s="58">
        <v>1.6523881303661644E-5</v>
      </c>
      <c r="R28" s="58">
        <v>1.2869773519038643E-3</v>
      </c>
      <c r="S28" s="58">
        <v>8.6471736752574864E-4</v>
      </c>
      <c r="T28" s="58">
        <v>4.3456062093913858E-5</v>
      </c>
      <c r="U28" s="58">
        <v>1.5911628392685737E-5</v>
      </c>
      <c r="V28" s="58">
        <v>2.8457255233541533E-3</v>
      </c>
      <c r="W28" s="58">
        <v>0.11439940000000001</v>
      </c>
      <c r="X28" s="58">
        <v>4.7080436880000002E-3</v>
      </c>
      <c r="Y28" s="58">
        <v>5.2779590297999997E-3</v>
      </c>
      <c r="Z28" s="58">
        <v>4.1373156870000002E-3</v>
      </c>
      <c r="AA28" s="58">
        <v>4.3944500701000007E-3</v>
      </c>
      <c r="AB28" s="58">
        <v>1.8517768474900002E-2</v>
      </c>
      <c r="AC28" s="58">
        <v>1.143997E-4</v>
      </c>
      <c r="AD28" s="58">
        <v>2.3124100000000001E-5</v>
      </c>
      <c r="AE28" s="46"/>
      <c r="AF28" s="57">
        <v>6533.0294271946996</v>
      </c>
      <c r="AG28" s="57" t="s">
        <v>432</v>
      </c>
      <c r="AH28" s="57" t="s">
        <v>431</v>
      </c>
      <c r="AI28" s="57">
        <v>4.9043737418999998</v>
      </c>
      <c r="AJ28" s="57" t="s">
        <v>432</v>
      </c>
      <c r="AK28" s="57" t="s">
        <v>432</v>
      </c>
      <c r="AL28" s="200" t="s">
        <v>50</v>
      </c>
    </row>
    <row r="29" spans="1:38" ht="26.25" customHeight="1" thickBot="1" x14ac:dyDescent="0.25">
      <c r="A29" s="55" t="s">
        <v>79</v>
      </c>
      <c r="B29" s="55" t="s">
        <v>84</v>
      </c>
      <c r="C29" s="56" t="s">
        <v>85</v>
      </c>
      <c r="D29" s="57"/>
      <c r="E29" s="58">
        <v>8.4083182906473013</v>
      </c>
      <c r="F29" s="58">
        <v>0.44286980469089515</v>
      </c>
      <c r="G29" s="58">
        <v>5.775228709732288E-3</v>
      </c>
      <c r="H29" s="58">
        <v>9.3845626656827337E-3</v>
      </c>
      <c r="I29" s="58">
        <v>0.17938304444000128</v>
      </c>
      <c r="J29" s="58">
        <v>0.17938304444000128</v>
      </c>
      <c r="K29" s="58">
        <v>0.17938304444000128</v>
      </c>
      <c r="L29" s="58">
        <v>0.11253958788166603</v>
      </c>
      <c r="M29" s="58">
        <v>2.0364556908793721</v>
      </c>
      <c r="N29" s="58">
        <v>0.17212434122657669</v>
      </c>
      <c r="O29" s="58">
        <v>1.7042872145374133E-5</v>
      </c>
      <c r="P29" s="58">
        <v>1.7994793650228454E-3</v>
      </c>
      <c r="Q29" s="58">
        <v>3.4029223631653752E-5</v>
      </c>
      <c r="R29" s="58">
        <v>2.8816320421444241E-3</v>
      </c>
      <c r="S29" s="58">
        <v>1.9325441439583563E-3</v>
      </c>
      <c r="T29" s="58">
        <v>6.9019298467914213E-5</v>
      </c>
      <c r="U29" s="58">
        <v>3.3972702972559245E-5</v>
      </c>
      <c r="V29" s="58">
        <v>6.113390915287828E-3</v>
      </c>
      <c r="W29" s="58">
        <v>0.1063442</v>
      </c>
      <c r="X29" s="58">
        <v>1.8256308368000001E-3</v>
      </c>
      <c r="Y29" s="58">
        <v>1.10552089547E-2</v>
      </c>
      <c r="Z29" s="58">
        <v>1.2353435326999999E-2</v>
      </c>
      <c r="AA29" s="58">
        <v>2.8398701900000001E-3</v>
      </c>
      <c r="AB29" s="58">
        <v>2.8074145308500002E-2</v>
      </c>
      <c r="AC29" s="58">
        <v>8.7209100000000005E-5</v>
      </c>
      <c r="AD29" s="58">
        <v>1.9142499999999998E-5</v>
      </c>
      <c r="AE29" s="46"/>
      <c r="AF29" s="57">
        <v>14468.109594326899</v>
      </c>
      <c r="AG29" s="57" t="s">
        <v>432</v>
      </c>
      <c r="AH29" s="57">
        <v>143.6916143382</v>
      </c>
      <c r="AI29" s="57">
        <v>11.306532966600001</v>
      </c>
      <c r="AJ29" s="57" t="s">
        <v>432</v>
      </c>
      <c r="AK29" s="57" t="s">
        <v>432</v>
      </c>
      <c r="AL29" s="200" t="s">
        <v>50</v>
      </c>
    </row>
    <row r="30" spans="1:38" ht="26.25" customHeight="1" thickBot="1" x14ac:dyDescent="0.25">
      <c r="A30" s="55" t="s">
        <v>79</v>
      </c>
      <c r="B30" s="55" t="s">
        <v>86</v>
      </c>
      <c r="C30" s="56" t="s">
        <v>87</v>
      </c>
      <c r="D30" s="57"/>
      <c r="E30" s="58">
        <v>0.186227858844282</v>
      </c>
      <c r="F30" s="58">
        <v>1.738911707232812</v>
      </c>
      <c r="G30" s="58">
        <v>3.2792918687942239E-4</v>
      </c>
      <c r="H30" s="58">
        <v>1.4673729555825165E-3</v>
      </c>
      <c r="I30" s="58">
        <v>2.8503692339004655E-2</v>
      </c>
      <c r="J30" s="58">
        <v>2.8503692339004655E-2</v>
      </c>
      <c r="K30" s="58">
        <v>2.8503692339004655E-2</v>
      </c>
      <c r="L30" s="58">
        <v>4.9545503706930989E-3</v>
      </c>
      <c r="M30" s="58">
        <v>4.7901740806986792</v>
      </c>
      <c r="N30" s="58">
        <v>0.1253365653409543</v>
      </c>
      <c r="O30" s="58">
        <v>5.0136810784273139E-6</v>
      </c>
      <c r="P30" s="58">
        <v>2.1811788366045721E-4</v>
      </c>
      <c r="Q30" s="58">
        <v>7.520703671631924E-6</v>
      </c>
      <c r="R30" s="58">
        <v>1.5798138292595426E-4</v>
      </c>
      <c r="S30" s="58">
        <v>1.1284114014495888E-4</v>
      </c>
      <c r="T30" s="58">
        <v>5.7654601592049824E-5</v>
      </c>
      <c r="U30" s="58">
        <v>5.0140451864092194E-6</v>
      </c>
      <c r="V30" s="58">
        <v>8.2732837899697834E-4</v>
      </c>
      <c r="W30" s="58">
        <v>1.12446E-2</v>
      </c>
      <c r="X30" s="58">
        <v>1.9050548780000001E-4</v>
      </c>
      <c r="Y30" s="58">
        <v>2.3435059790000002E-4</v>
      </c>
      <c r="Z30" s="58">
        <v>1.4950846300000001E-4</v>
      </c>
      <c r="AA30" s="58">
        <v>2.582880487E-4</v>
      </c>
      <c r="AB30" s="58">
        <v>8.3265259740000004E-4</v>
      </c>
      <c r="AC30" s="58">
        <v>1.1244500000000001E-5</v>
      </c>
      <c r="AD30" s="58">
        <v>3.7338000000000001E-6</v>
      </c>
      <c r="AE30" s="46"/>
      <c r="AF30" s="57">
        <v>1097.5753172299001</v>
      </c>
      <c r="AG30" s="57" t="s">
        <v>432</v>
      </c>
      <c r="AH30" s="57" t="s">
        <v>431</v>
      </c>
      <c r="AI30" s="57">
        <v>2.431682E-4</v>
      </c>
      <c r="AJ30" s="57" t="s">
        <v>432</v>
      </c>
      <c r="AK30" s="57" t="s">
        <v>432</v>
      </c>
      <c r="AL30" s="200" t="s">
        <v>50</v>
      </c>
    </row>
    <row r="31" spans="1:38" ht="26.25" customHeight="1" thickBot="1" x14ac:dyDescent="0.25">
      <c r="A31" s="55" t="s">
        <v>79</v>
      </c>
      <c r="B31" s="55" t="s">
        <v>88</v>
      </c>
      <c r="C31" s="56" t="s">
        <v>89</v>
      </c>
      <c r="D31" s="57"/>
      <c r="E31" s="58" t="s">
        <v>432</v>
      </c>
      <c r="F31" s="58">
        <v>1.2797383471135793</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59.3804223908</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0.35266546381036645</v>
      </c>
      <c r="J32" s="58">
        <v>0.69841386349669099</v>
      </c>
      <c r="K32" s="58">
        <v>0.87255232068040434</v>
      </c>
      <c r="L32" s="58">
        <v>7.5098964061143567E-2</v>
      </c>
      <c r="M32" s="58" t="s">
        <v>432</v>
      </c>
      <c r="N32" s="58">
        <v>2.8670088124857811</v>
      </c>
      <c r="O32" s="58">
        <v>1.2246837323686158E-2</v>
      </c>
      <c r="P32" s="58" t="s">
        <v>432</v>
      </c>
      <c r="Q32" s="58">
        <v>3.2631523577359656E-2</v>
      </c>
      <c r="R32" s="58">
        <v>1.0733751343729818</v>
      </c>
      <c r="S32" s="58">
        <v>23.594359136175754</v>
      </c>
      <c r="T32" s="58">
        <v>0.16281979375776007</v>
      </c>
      <c r="U32" s="58">
        <v>1.7451046413608087E-2</v>
      </c>
      <c r="V32" s="58">
        <v>7.0581435021798491</v>
      </c>
      <c r="W32" s="58" t="s">
        <v>431</v>
      </c>
      <c r="X32" s="58">
        <v>0.16363677520800979</v>
      </c>
      <c r="Y32" s="58">
        <v>1.4811949480035367E-2</v>
      </c>
      <c r="Z32" s="58">
        <v>2.1865258756242689E-2</v>
      </c>
      <c r="AA32" s="58" t="s">
        <v>431</v>
      </c>
      <c r="AB32" s="58">
        <v>0.20031398344428783</v>
      </c>
      <c r="AC32" s="58" t="s">
        <v>431</v>
      </c>
      <c r="AD32" s="58" t="s">
        <v>431</v>
      </c>
      <c r="AE32" s="46"/>
      <c r="AF32" s="57" t="s">
        <v>432</v>
      </c>
      <c r="AG32" s="57" t="s">
        <v>432</v>
      </c>
      <c r="AH32" s="57" t="s">
        <v>432</v>
      </c>
      <c r="AI32" s="57" t="s">
        <v>432</v>
      </c>
      <c r="AJ32" s="57" t="s">
        <v>432</v>
      </c>
      <c r="AK32" s="57">
        <v>29912.212095097966</v>
      </c>
      <c r="AL32" s="200" t="s">
        <v>414</v>
      </c>
    </row>
    <row r="33" spans="1:38" ht="26.25" customHeight="1" thickBot="1" x14ac:dyDescent="0.25">
      <c r="A33" s="55" t="s">
        <v>79</v>
      </c>
      <c r="B33" s="55" t="s">
        <v>92</v>
      </c>
      <c r="C33" s="56" t="s">
        <v>93</v>
      </c>
      <c r="D33" s="57"/>
      <c r="E33" s="58" t="s">
        <v>432</v>
      </c>
      <c r="F33" s="58" t="s">
        <v>432</v>
      </c>
      <c r="G33" s="58" t="s">
        <v>432</v>
      </c>
      <c r="H33" s="58" t="s">
        <v>432</v>
      </c>
      <c r="I33" s="58">
        <v>0.14945305309465731</v>
      </c>
      <c r="J33" s="58">
        <v>0.27676491313825435</v>
      </c>
      <c r="K33" s="58">
        <v>0.55352982627650871</v>
      </c>
      <c r="L33" s="58">
        <v>5.8674161585309942E-3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29912.212095097966</v>
      </c>
      <c r="AL33" s="200" t="s">
        <v>414</v>
      </c>
    </row>
    <row r="34" spans="1:38" ht="26.25" customHeight="1" thickBot="1" x14ac:dyDescent="0.25">
      <c r="A34" s="55" t="s">
        <v>71</v>
      </c>
      <c r="B34" s="55" t="s">
        <v>94</v>
      </c>
      <c r="C34" s="56" t="s">
        <v>95</v>
      </c>
      <c r="D34" s="57"/>
      <c r="E34" s="58">
        <v>0.95892081983999999</v>
      </c>
      <c r="F34" s="58">
        <v>8.5092029909999992E-2</v>
      </c>
      <c r="G34" s="58">
        <v>2.3447789999999998E-4</v>
      </c>
      <c r="H34" s="58">
        <v>1.2505488000000002E-4</v>
      </c>
      <c r="I34" s="58">
        <v>2.5073503439999995E-2</v>
      </c>
      <c r="J34" s="58">
        <v>2.635531596E-2</v>
      </c>
      <c r="K34" s="58">
        <v>2.7816894869999997E-2</v>
      </c>
      <c r="L34" s="58">
        <v>1.6413452999999999E-4</v>
      </c>
      <c r="M34" s="58">
        <v>0.19581249429</v>
      </c>
      <c r="N34" s="58">
        <v>6.252744000000001E-5</v>
      </c>
      <c r="O34" s="58">
        <v>1.7976639E-4</v>
      </c>
      <c r="P34" s="58">
        <v>9.3791159999999995E-5</v>
      </c>
      <c r="Q34" s="58">
        <v>2.3447789999999999E-5</v>
      </c>
      <c r="R34" s="58">
        <v>9.1446380999999992E-4</v>
      </c>
      <c r="S34" s="58">
        <v>3.1107401399999998E-2</v>
      </c>
      <c r="T34" s="58">
        <v>1.2818125199999999E-3</v>
      </c>
      <c r="U34" s="58">
        <v>1.7976639E-4</v>
      </c>
      <c r="V34" s="58">
        <v>1.8297092129999998E-2</v>
      </c>
      <c r="W34" s="58">
        <v>1.0942301999999999E-3</v>
      </c>
      <c r="X34" s="58">
        <v>5.4711509999999996E-4</v>
      </c>
      <c r="Y34" s="58">
        <v>9.1446380999999992E-4</v>
      </c>
      <c r="Z34" s="58">
        <v>1.3287080999999998E-6</v>
      </c>
      <c r="AA34" s="58">
        <v>1.1723895E-6</v>
      </c>
      <c r="AB34" s="58">
        <v>1.4640800075999998E-3</v>
      </c>
      <c r="AC34" s="58" t="s">
        <v>431</v>
      </c>
      <c r="AD34" s="58" t="s">
        <v>431</v>
      </c>
      <c r="AE34" s="46"/>
      <c r="AF34" s="57">
        <v>781.59299999999996</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2.2769534158583142</v>
      </c>
      <c r="F36" s="58">
        <v>8.5388341135725659E-2</v>
      </c>
      <c r="G36" s="58">
        <v>1.3362684604674745E-3</v>
      </c>
      <c r="H36" s="58" t="s">
        <v>431</v>
      </c>
      <c r="I36" s="58">
        <v>4.9177401881378292E-2</v>
      </c>
      <c r="J36" s="58">
        <v>5.6376372844144249E-2</v>
      </c>
      <c r="K36" s="58">
        <v>5.6376372844144249E-2</v>
      </c>
      <c r="L36" s="58">
        <v>1.5244994583227283E-4</v>
      </c>
      <c r="M36" s="58">
        <v>0.30932083683599942</v>
      </c>
      <c r="N36" s="58">
        <v>5.4273796682959737E-3</v>
      </c>
      <c r="O36" s="58">
        <v>4.1776514312219797E-4</v>
      </c>
      <c r="P36" s="58">
        <v>1.2498964224439693E-3</v>
      </c>
      <c r="Q36" s="58">
        <v>1.6782117756109901E-3</v>
      </c>
      <c r="R36" s="58">
        <v>2.0908969087399492E-3</v>
      </c>
      <c r="S36" s="58">
        <v>3.6784237919813889E-2</v>
      </c>
      <c r="T36" s="58">
        <v>4.1800512546829524E-2</v>
      </c>
      <c r="U36" s="58">
        <v>4.1795208019069678E-3</v>
      </c>
      <c r="V36" s="58">
        <v>5.0207944445293098E-2</v>
      </c>
      <c r="W36" s="58">
        <v>5.4272451199999924E-3</v>
      </c>
      <c r="X36" s="58" t="s">
        <v>431</v>
      </c>
      <c r="Y36" s="58" t="s">
        <v>431</v>
      </c>
      <c r="Z36" s="58" t="s">
        <v>431</v>
      </c>
      <c r="AA36" s="58" t="s">
        <v>431</v>
      </c>
      <c r="AB36" s="58" t="s">
        <v>431</v>
      </c>
      <c r="AC36" s="58">
        <v>3.3384698599999946E-3</v>
      </c>
      <c r="AD36" s="58">
        <v>1.5888974199999972E-3</v>
      </c>
      <c r="AE36" s="46"/>
      <c r="AF36" s="57">
        <v>1785.278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1.2274779609600002</v>
      </c>
      <c r="F39" s="58">
        <v>0.28300315591999997</v>
      </c>
      <c r="G39" s="58">
        <v>0.10942568285679999</v>
      </c>
      <c r="H39" s="58">
        <v>7.7897367559999998E-3</v>
      </c>
      <c r="I39" s="58">
        <v>6.6560103131199977E-2</v>
      </c>
      <c r="J39" s="58">
        <v>7.2963117131199989E-2</v>
      </c>
      <c r="K39" s="58">
        <v>7.4213317131199982E-2</v>
      </c>
      <c r="L39" s="58">
        <v>2.6884534205247997E-2</v>
      </c>
      <c r="M39" s="58">
        <v>0.52447564015999992</v>
      </c>
      <c r="N39" s="58">
        <v>2.0714025295439999E-2</v>
      </c>
      <c r="O39" s="58">
        <v>2.6030742605360003E-3</v>
      </c>
      <c r="P39" s="58">
        <v>1.137012304E-3</v>
      </c>
      <c r="Q39" s="58">
        <v>1.8458645039999999E-3</v>
      </c>
      <c r="R39" s="58">
        <v>2.372283698552E-2</v>
      </c>
      <c r="S39" s="58">
        <v>6.9697253971040003E-3</v>
      </c>
      <c r="T39" s="58">
        <v>0.24452595698551999</v>
      </c>
      <c r="U39" s="58">
        <v>7.6772881232000008E-4</v>
      </c>
      <c r="V39" s="58">
        <v>0.13210866087920001</v>
      </c>
      <c r="W39" s="58">
        <v>2.5357963620799999E-2</v>
      </c>
      <c r="X39" s="58">
        <v>1.8560302906287999E-3</v>
      </c>
      <c r="Y39" s="58">
        <v>2.983864320616E-3</v>
      </c>
      <c r="Z39" s="58">
        <v>9.3723110414399991E-4</v>
      </c>
      <c r="AA39" s="58">
        <v>7.5093477964320002E-4</v>
      </c>
      <c r="AB39" s="58">
        <v>6.5280604950320002E-3</v>
      </c>
      <c r="AC39" s="58">
        <v>1.31506836E-3</v>
      </c>
      <c r="AD39" s="58">
        <v>2.9986780394000001E-4</v>
      </c>
      <c r="AE39" s="46"/>
      <c r="AF39" s="57">
        <v>2543.152</v>
      </c>
      <c r="AG39" s="57">
        <v>1.7</v>
      </c>
      <c r="AH39" s="57">
        <v>7582.92</v>
      </c>
      <c r="AI39" s="57">
        <v>296.01103999999998</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4.4757177157200001</v>
      </c>
      <c r="F41" s="58">
        <v>21.408896971199997</v>
      </c>
      <c r="G41" s="58">
        <v>0.89924140378000006</v>
      </c>
      <c r="H41" s="58">
        <v>0.34815376800000003</v>
      </c>
      <c r="I41" s="58">
        <v>25.497335613640001</v>
      </c>
      <c r="J41" s="58">
        <v>26.146189371799998</v>
      </c>
      <c r="K41" s="58">
        <v>27.454529423040004</v>
      </c>
      <c r="L41" s="58">
        <v>2.9647964750857598</v>
      </c>
      <c r="M41" s="58">
        <v>175.05875827608</v>
      </c>
      <c r="N41" s="58">
        <v>1.2879708835999999</v>
      </c>
      <c r="O41" s="58">
        <v>0.61404073018400007</v>
      </c>
      <c r="P41" s="58">
        <v>2.9584226560000003E-2</v>
      </c>
      <c r="Q41" s="58">
        <v>9.9562434879999998E-3</v>
      </c>
      <c r="R41" s="58">
        <v>1.08796565156032</v>
      </c>
      <c r="S41" s="58">
        <v>0.28607312719603195</v>
      </c>
      <c r="T41" s="58">
        <v>9.5764373632320002E-2</v>
      </c>
      <c r="U41" s="58">
        <v>2.4052398144000002E-2</v>
      </c>
      <c r="V41" s="58">
        <v>24.201306994767997</v>
      </c>
      <c r="W41" s="58">
        <v>26.2401959464</v>
      </c>
      <c r="X41" s="58">
        <v>5.0249231964800005</v>
      </c>
      <c r="Y41" s="58">
        <v>4.6646984278399994</v>
      </c>
      <c r="Z41" s="58">
        <v>1.7585258587200001</v>
      </c>
      <c r="AA41" s="58">
        <v>2.9329777641599999</v>
      </c>
      <c r="AB41" s="58">
        <v>14.381125247200002</v>
      </c>
      <c r="AC41" s="58">
        <v>0.23616441900000001</v>
      </c>
      <c r="AD41" s="58">
        <v>1.8793860350999999E-2</v>
      </c>
      <c r="AE41" s="46"/>
      <c r="AF41" s="57">
        <v>5972.3280000000004</v>
      </c>
      <c r="AG41" s="57">
        <v>97.45</v>
      </c>
      <c r="AH41" s="57">
        <v>19505.400000000001</v>
      </c>
      <c r="AI41" s="57">
        <v>47220.800000000003</v>
      </c>
      <c r="AJ41" s="57" t="s">
        <v>430</v>
      </c>
      <c r="AK41" s="57" t="s">
        <v>432</v>
      </c>
      <c r="AL41" s="200" t="s">
        <v>50</v>
      </c>
    </row>
    <row r="42" spans="1:38" ht="26.25" customHeight="1" thickBot="1" x14ac:dyDescent="0.25">
      <c r="A42" s="55" t="s">
        <v>71</v>
      </c>
      <c r="B42" s="55" t="s">
        <v>108</v>
      </c>
      <c r="C42" s="56" t="s">
        <v>109</v>
      </c>
      <c r="D42" s="57"/>
      <c r="E42" s="58">
        <v>4.1748472689086366E-2</v>
      </c>
      <c r="F42" s="58">
        <v>0.30129980353032837</v>
      </c>
      <c r="G42" s="58">
        <v>4.2898703759335489E-4</v>
      </c>
      <c r="H42" s="58">
        <v>2.9400062368002936E-5</v>
      </c>
      <c r="I42" s="58">
        <v>8.822582515716269E-3</v>
      </c>
      <c r="J42" s="58">
        <v>8.822582515716269E-3</v>
      </c>
      <c r="K42" s="58">
        <v>8.822582515716269E-3</v>
      </c>
      <c r="L42" s="58">
        <v>4.4157092610899945E-4</v>
      </c>
      <c r="M42" s="58">
        <v>5.7433196761154361</v>
      </c>
      <c r="N42" s="58">
        <v>2.7750060403194013E-2</v>
      </c>
      <c r="O42" s="58">
        <v>7.4004530239550568E-5</v>
      </c>
      <c r="P42" s="58">
        <v>9.0604791010923594E-8</v>
      </c>
      <c r="Q42" s="58">
        <v>2.2651197752730899E-8</v>
      </c>
      <c r="R42" s="58">
        <v>3.7015100798501823E-4</v>
      </c>
      <c r="S42" s="58">
        <v>1.2580166108783524E-2</v>
      </c>
      <c r="T42" s="58">
        <v>5.1800604031940092E-4</v>
      </c>
      <c r="U42" s="58">
        <v>7.4083054391760032E-5</v>
      </c>
      <c r="V42" s="58">
        <v>7.4218961578276423E-3</v>
      </c>
      <c r="W42" s="58" t="s">
        <v>431</v>
      </c>
      <c r="X42" s="58">
        <v>2.9600000000000004E-4</v>
      </c>
      <c r="Y42" s="58">
        <v>2.9600000000000004E-4</v>
      </c>
      <c r="Z42" s="58" t="s">
        <v>431</v>
      </c>
      <c r="AA42" s="58" t="s">
        <v>431</v>
      </c>
      <c r="AB42" s="58">
        <v>5.9200000000000008E-4</v>
      </c>
      <c r="AC42" s="58" t="s">
        <v>431</v>
      </c>
      <c r="AD42" s="58" t="s">
        <v>431</v>
      </c>
      <c r="AE42" s="46"/>
      <c r="AF42" s="57">
        <v>330.72103992509102</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0.244012542</v>
      </c>
      <c r="F43" s="58">
        <v>3.5649735000000002E-2</v>
      </c>
      <c r="G43" s="58">
        <v>4.0445561429999999E-2</v>
      </c>
      <c r="H43" s="58">
        <v>1.6269974999999999E-4</v>
      </c>
      <c r="I43" s="58">
        <v>1.04782347E-2</v>
      </c>
      <c r="J43" s="58">
        <v>1.2083600700000001E-2</v>
      </c>
      <c r="K43" s="58">
        <v>1.2083600700000001E-2</v>
      </c>
      <c r="L43" s="58">
        <v>5.4278713080000004E-3</v>
      </c>
      <c r="M43" s="58">
        <v>8.1221631000000002E-2</v>
      </c>
      <c r="N43" s="58">
        <v>4.2929073149999995E-3</v>
      </c>
      <c r="O43" s="58">
        <v>8.1244498499999983E-5</v>
      </c>
      <c r="P43" s="58">
        <v>1.6197870000000001E-4</v>
      </c>
      <c r="Q43" s="58">
        <v>3.7602749999999998E-4</v>
      </c>
      <c r="R43" s="58">
        <v>5.3653206449999994E-3</v>
      </c>
      <c r="S43" s="58">
        <v>1.6081861290000001E-3</v>
      </c>
      <c r="T43" s="58">
        <v>6.6904350644999999E-2</v>
      </c>
      <c r="U43" s="58">
        <v>1.1642277E-4</v>
      </c>
      <c r="V43" s="58">
        <v>1.0424001450000001E-2</v>
      </c>
      <c r="W43" s="58">
        <v>1.5350454000000002E-3</v>
      </c>
      <c r="X43" s="58">
        <v>1.7976906E-6</v>
      </c>
      <c r="Y43" s="58">
        <v>1.11723585E-5</v>
      </c>
      <c r="Z43" s="58">
        <v>2.1028389000000001E-6</v>
      </c>
      <c r="AA43" s="58">
        <v>1.9741212000000001E-6</v>
      </c>
      <c r="AB43" s="58">
        <v>1.7047009199999999E-5</v>
      </c>
      <c r="AC43" s="58">
        <v>1.1772684000000002E-4</v>
      </c>
      <c r="AD43" s="58">
        <v>6.9565859999999997E-8</v>
      </c>
      <c r="AE43" s="46"/>
      <c r="AF43" s="57">
        <v>652.34699999999998</v>
      </c>
      <c r="AG43" s="57" t="s">
        <v>430</v>
      </c>
      <c r="AH43" s="57">
        <v>967.44</v>
      </c>
      <c r="AI43" s="57" t="s">
        <v>430</v>
      </c>
      <c r="AJ43" s="57" t="s">
        <v>430</v>
      </c>
      <c r="AK43" s="57" t="s">
        <v>432</v>
      </c>
      <c r="AL43" s="200" t="s">
        <v>50</v>
      </c>
    </row>
    <row r="44" spans="1:38" ht="26.25" customHeight="1" thickBot="1" x14ac:dyDescent="0.25">
      <c r="A44" s="55" t="s">
        <v>71</v>
      </c>
      <c r="B44" s="55" t="s">
        <v>112</v>
      </c>
      <c r="C44" s="56" t="s">
        <v>113</v>
      </c>
      <c r="D44" s="57"/>
      <c r="E44" s="58">
        <v>2.818070480568803</v>
      </c>
      <c r="F44" s="58">
        <v>0.25584221457626183</v>
      </c>
      <c r="G44" s="58">
        <v>2.1660778338988816E-3</v>
      </c>
      <c r="H44" s="58">
        <v>1.3428742844008683E-3</v>
      </c>
      <c r="I44" s="58">
        <v>0.11506778834175045</v>
      </c>
      <c r="J44" s="58">
        <v>0.11506778834175045</v>
      </c>
      <c r="K44" s="58">
        <v>0.11506778834175045</v>
      </c>
      <c r="L44" s="58">
        <v>7.3272645000523218E-2</v>
      </c>
      <c r="M44" s="58">
        <v>1.2661376699232403</v>
      </c>
      <c r="N44" s="58" t="s">
        <v>432</v>
      </c>
      <c r="O44" s="58">
        <v>1.6949999999999999E-3</v>
      </c>
      <c r="P44" s="58" t="s">
        <v>431</v>
      </c>
      <c r="Q44" s="58" t="s">
        <v>431</v>
      </c>
      <c r="R44" s="58">
        <v>8.4749999999999999E-3</v>
      </c>
      <c r="S44" s="58">
        <v>0.28815000000000002</v>
      </c>
      <c r="T44" s="58">
        <v>1.1865000000000002E-2</v>
      </c>
      <c r="U44" s="58">
        <v>1.6949999999999999E-3</v>
      </c>
      <c r="V44" s="58">
        <v>0.16950000000000004</v>
      </c>
      <c r="W44" s="58" t="s">
        <v>431</v>
      </c>
      <c r="X44" s="58">
        <v>5.0849999999999992E-3</v>
      </c>
      <c r="Y44" s="58">
        <v>8.4749999999999999E-3</v>
      </c>
      <c r="Z44" s="58" t="s">
        <v>431</v>
      </c>
      <c r="AA44" s="58" t="s">
        <v>431</v>
      </c>
      <c r="AB44" s="58">
        <v>1.3559999999999999E-2</v>
      </c>
      <c r="AC44" s="58" t="s">
        <v>431</v>
      </c>
      <c r="AD44" s="58" t="s">
        <v>431</v>
      </c>
      <c r="AE44" s="46"/>
      <c r="AF44" s="57">
        <v>7239.3450000000003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7.0024500000000003E-2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0.73709999999999998</v>
      </c>
      <c r="AL51" s="200" t="s">
        <v>131</v>
      </c>
    </row>
    <row r="52" spans="1:38" ht="26.25" customHeight="1" thickBot="1" x14ac:dyDescent="0.25">
      <c r="A52" s="55" t="s">
        <v>120</v>
      </c>
      <c r="B52" s="59" t="s">
        <v>132</v>
      </c>
      <c r="C52" s="61" t="s">
        <v>393</v>
      </c>
      <c r="D52" s="58"/>
      <c r="E52" s="58">
        <v>0.13307880000000002</v>
      </c>
      <c r="F52" s="58">
        <v>0.77960503600000008</v>
      </c>
      <c r="G52" s="58">
        <v>3.9710260560000004</v>
      </c>
      <c r="H52" s="58">
        <v>0.10646304000000001</v>
      </c>
      <c r="I52" s="58">
        <v>0.18015323999999999</v>
      </c>
      <c r="J52" s="58">
        <v>0.41370361999999999</v>
      </c>
      <c r="K52" s="58">
        <v>0.55876979999999998</v>
      </c>
      <c r="L52" s="58">
        <v>2.0760292799999999E-4</v>
      </c>
      <c r="M52" s="58">
        <v>25.980547788000003</v>
      </c>
      <c r="N52" s="58">
        <v>0.21571590000000002</v>
      </c>
      <c r="O52" s="58">
        <v>4.1919822000000002E-2</v>
      </c>
      <c r="P52" s="58">
        <v>4.8437460000000002E-2</v>
      </c>
      <c r="Q52" s="58">
        <v>0.14570671600000004</v>
      </c>
      <c r="R52" s="58">
        <v>0.21958002000000001</v>
      </c>
      <c r="S52" s="58">
        <v>9.4085100000000005E-2</v>
      </c>
      <c r="T52" s="58">
        <v>0.44122805999999998</v>
      </c>
      <c r="U52" s="58">
        <v>1.1175396000000001E-2</v>
      </c>
      <c r="V52" s="58">
        <v>8.2637100000000005E-2</v>
      </c>
      <c r="W52" s="58">
        <v>1.2642485999999998E-2</v>
      </c>
      <c r="X52" s="58">
        <v>4.7242973999999998E-4</v>
      </c>
      <c r="Y52" s="58">
        <v>7.9847279999999989E-4</v>
      </c>
      <c r="Z52" s="58">
        <v>5.4562307999999997E-4</v>
      </c>
      <c r="AA52" s="58">
        <v>4.1254427999999995E-4</v>
      </c>
      <c r="AB52" s="58">
        <v>2.2290699000000001E-3</v>
      </c>
      <c r="AC52" s="58" t="s">
        <v>432</v>
      </c>
      <c r="AD52" s="58" t="s">
        <v>432</v>
      </c>
      <c r="AE52" s="46"/>
      <c r="AF52" s="57" t="s">
        <v>432</v>
      </c>
      <c r="AG52" s="57" t="s">
        <v>432</v>
      </c>
      <c r="AH52" s="57" t="s">
        <v>432</v>
      </c>
      <c r="AI52" s="57" t="s">
        <v>432</v>
      </c>
      <c r="AJ52" s="57" t="s">
        <v>432</v>
      </c>
      <c r="AK52" s="57">
        <v>3.2505000000000002</v>
      </c>
      <c r="AL52" s="200" t="s">
        <v>133</v>
      </c>
    </row>
    <row r="53" spans="1:38" ht="26.25" customHeight="1" thickBot="1" x14ac:dyDescent="0.25">
      <c r="A53" s="55" t="s">
        <v>120</v>
      </c>
      <c r="B53" s="59" t="s">
        <v>134</v>
      </c>
      <c r="C53" s="61" t="s">
        <v>135</v>
      </c>
      <c r="D53" s="58"/>
      <c r="E53" s="58" t="s">
        <v>432</v>
      </c>
      <c r="F53" s="58">
        <v>2.2539492931508556</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6.2972999999999999</v>
      </c>
      <c r="AL53" s="200" t="s">
        <v>136</v>
      </c>
    </row>
    <row r="54" spans="1:38" ht="37.5" customHeight="1" thickBot="1" x14ac:dyDescent="0.25">
      <c r="A54" s="55" t="s">
        <v>120</v>
      </c>
      <c r="B54" s="59" t="s">
        <v>137</v>
      </c>
      <c r="C54" s="61" t="s">
        <v>138</v>
      </c>
      <c r="D54" s="58"/>
      <c r="E54" s="58" t="s">
        <v>432</v>
      </c>
      <c r="F54" s="58">
        <v>0.17611119316279999</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0.14835836657547219</v>
      </c>
      <c r="AL54" s="200" t="s">
        <v>420</v>
      </c>
    </row>
    <row r="55" spans="1:38" ht="26.25" customHeight="1" thickBot="1" x14ac:dyDescent="0.25">
      <c r="A55" s="55" t="s">
        <v>120</v>
      </c>
      <c r="B55" s="59" t="s">
        <v>139</v>
      </c>
      <c r="C55" s="61" t="s">
        <v>140</v>
      </c>
      <c r="D55" s="58"/>
      <c r="E55" s="58">
        <v>5.2233568799999991E-2</v>
      </c>
      <c r="F55" s="58">
        <v>2.4548142000000002E-2</v>
      </c>
      <c r="G55" s="58">
        <v>0.291172761</v>
      </c>
      <c r="H55" s="58" t="s">
        <v>431</v>
      </c>
      <c r="I55" s="58">
        <v>2.5728119459999994E-2</v>
      </c>
      <c r="J55" s="58">
        <v>2.5728119459999994E-2</v>
      </c>
      <c r="K55" s="58">
        <v>2.5728119459999994E-2</v>
      </c>
      <c r="L55" s="58">
        <v>5.8893120000000007E-3</v>
      </c>
      <c r="M55" s="58">
        <v>0.23718916199999998</v>
      </c>
      <c r="N55" s="58">
        <v>2.1977117399999998E-3</v>
      </c>
      <c r="O55" s="58">
        <v>3.11528766E-3</v>
      </c>
      <c r="P55" s="58">
        <v>5.414674079999999E-4</v>
      </c>
      <c r="Q55" s="58">
        <v>5.0624692799999989E-4</v>
      </c>
      <c r="R55" s="58">
        <v>8.9522100600000001E-3</v>
      </c>
      <c r="S55" s="58">
        <v>4.4115738600000003E-3</v>
      </c>
      <c r="T55" s="58">
        <v>1.0207278179999999E-2</v>
      </c>
      <c r="U55" s="58">
        <v>2.0887081799999996E-3</v>
      </c>
      <c r="V55" s="58">
        <v>2.7625098000000001E-2</v>
      </c>
      <c r="W55" s="58" t="s">
        <v>431</v>
      </c>
      <c r="X55" s="58">
        <v>8.9533038000000001E-7</v>
      </c>
      <c r="Y55" s="58">
        <v>1.5233979599999999E-6</v>
      </c>
      <c r="Z55" s="58">
        <v>8.4187782000000016E-7</v>
      </c>
      <c r="AA55" s="58">
        <v>8.4187782000000016E-7</v>
      </c>
      <c r="AB55" s="58">
        <v>4.10248398E-6</v>
      </c>
      <c r="AC55" s="58" t="s">
        <v>432</v>
      </c>
      <c r="AD55" s="58" t="s">
        <v>432</v>
      </c>
      <c r="AE55" s="46"/>
      <c r="AF55" s="57" t="s">
        <v>432</v>
      </c>
      <c r="AG55" s="57" t="s">
        <v>432</v>
      </c>
      <c r="AH55" s="57" t="s">
        <v>432</v>
      </c>
      <c r="AI55" s="57" t="s">
        <v>432</v>
      </c>
      <c r="AJ55" s="57" t="s">
        <v>432</v>
      </c>
      <c r="AK55" s="57">
        <v>440327.5193621433</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0.16030279434</v>
      </c>
      <c r="J57" s="58">
        <v>0.31739953279319999</v>
      </c>
      <c r="K57" s="58">
        <v>3.7403985346000007E-2</v>
      </c>
      <c r="L57" s="58">
        <v>8.0151397170000003E-3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2055.1640299999999</v>
      </c>
      <c r="AL57" s="200" t="s">
        <v>146</v>
      </c>
    </row>
    <row r="58" spans="1:38" ht="26.25" customHeight="1" thickBot="1" x14ac:dyDescent="0.25">
      <c r="A58" s="55" t="s">
        <v>54</v>
      </c>
      <c r="B58" s="55" t="s">
        <v>147</v>
      </c>
      <c r="C58" s="56" t="s">
        <v>148</v>
      </c>
      <c r="D58" s="57"/>
      <c r="E58" s="58" t="s">
        <v>434</v>
      </c>
      <c r="F58" s="58" t="s">
        <v>434</v>
      </c>
      <c r="G58" s="58" t="s">
        <v>434</v>
      </c>
      <c r="H58" s="58" t="s">
        <v>434</v>
      </c>
      <c r="I58" s="58">
        <v>3.7524697500000001E-3</v>
      </c>
      <c r="J58" s="58">
        <v>2.5016465000000002E-2</v>
      </c>
      <c r="K58" s="58">
        <v>5.0032930000000003E-2</v>
      </c>
      <c r="L58" s="58">
        <v>1.726136085E-5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125.082325</v>
      </c>
      <c r="AL58" s="200" t="s">
        <v>149</v>
      </c>
    </row>
    <row r="59" spans="1:38" ht="26.25" customHeight="1" thickBot="1" x14ac:dyDescent="0.25">
      <c r="A59" s="55" t="s">
        <v>54</v>
      </c>
      <c r="B59" s="63" t="s">
        <v>150</v>
      </c>
      <c r="C59" s="56" t="s">
        <v>403</v>
      </c>
      <c r="D59" s="57"/>
      <c r="E59" s="58" t="s">
        <v>434</v>
      </c>
      <c r="F59" s="58">
        <v>5.8108E-2</v>
      </c>
      <c r="G59" s="58" t="s">
        <v>434</v>
      </c>
      <c r="H59" s="58">
        <v>0.16923305700000013</v>
      </c>
      <c r="I59" s="58">
        <v>8.3614913423728815E-2</v>
      </c>
      <c r="J59" s="58">
        <v>9.4884945999999998E-2</v>
      </c>
      <c r="K59" s="58">
        <v>0.10753699037288134</v>
      </c>
      <c r="L59" s="58">
        <v>1.4222266124745764E-3</v>
      </c>
      <c r="M59" s="58" t="s">
        <v>434</v>
      </c>
      <c r="N59" s="58">
        <v>0.75243399999999994</v>
      </c>
      <c r="O59" s="58">
        <v>3.1135199999999998E-2</v>
      </c>
      <c r="P59" s="58" t="s">
        <v>430</v>
      </c>
      <c r="Q59" s="58">
        <v>7.5243399999999988E-2</v>
      </c>
      <c r="R59" s="58">
        <v>9.6000199999999994E-2</v>
      </c>
      <c r="S59" s="58" t="s">
        <v>430</v>
      </c>
      <c r="T59" s="58">
        <v>6.2270399999999997E-2</v>
      </c>
      <c r="U59" s="58">
        <v>0.38918999999999998</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405.56099999999998</v>
      </c>
      <c r="AL59" s="200" t="s">
        <v>421</v>
      </c>
    </row>
    <row r="60" spans="1:38" ht="26.25" customHeight="1" thickBot="1" x14ac:dyDescent="0.25">
      <c r="A60" s="55" t="s">
        <v>54</v>
      </c>
      <c r="B60" s="63" t="s">
        <v>151</v>
      </c>
      <c r="C60" s="56" t="s">
        <v>152</v>
      </c>
      <c r="D60" s="98"/>
      <c r="E60" s="58" t="s">
        <v>432</v>
      </c>
      <c r="F60" s="58" t="s">
        <v>432</v>
      </c>
      <c r="G60" s="58" t="s">
        <v>432</v>
      </c>
      <c r="H60" s="58" t="s">
        <v>432</v>
      </c>
      <c r="I60" s="58">
        <v>0.11496004999999999</v>
      </c>
      <c r="J60" s="58">
        <v>1.1496005</v>
      </c>
      <c r="K60" s="58">
        <v>2.3451850199999997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22.992010000000001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0.67459530225982967</v>
      </c>
      <c r="J61" s="58">
        <v>6.7459530225982949</v>
      </c>
      <c r="K61" s="58">
        <v>22.573051717914531</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10261817.537000008</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0.74111636489999988</v>
      </c>
      <c r="F64" s="58">
        <v>3.7833506999999995E-2</v>
      </c>
      <c r="G64" s="58" t="s">
        <v>431</v>
      </c>
      <c r="H64" s="58">
        <v>2.1018615000000001E-2</v>
      </c>
      <c r="I64" s="58" t="s">
        <v>431</v>
      </c>
      <c r="J64" s="58" t="s">
        <v>432</v>
      </c>
      <c r="K64" s="58" t="s">
        <v>432</v>
      </c>
      <c r="L64" s="58" t="s">
        <v>432</v>
      </c>
      <c r="M64" s="58">
        <v>2.5222337999999999E-3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420.3723</v>
      </c>
      <c r="AL64" s="200" t="s">
        <v>161</v>
      </c>
    </row>
    <row r="65" spans="1:38" ht="26.25" customHeight="1" thickBot="1" x14ac:dyDescent="0.25">
      <c r="A65" s="55" t="s">
        <v>54</v>
      </c>
      <c r="B65" s="59" t="s">
        <v>162</v>
      </c>
      <c r="C65" s="56" t="s">
        <v>163</v>
      </c>
      <c r="D65" s="57"/>
      <c r="E65" s="58">
        <v>0.17888860000000001</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293.26</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2.1436046099999998E-2</v>
      </c>
      <c r="F70" s="58">
        <v>1.4E-5</v>
      </c>
      <c r="G70" s="58">
        <v>0.20030625199999999</v>
      </c>
      <c r="H70" s="58">
        <v>2.0746802592000004</v>
      </c>
      <c r="I70" s="58">
        <v>0.35418996000000003</v>
      </c>
      <c r="J70" s="58">
        <v>0.47225328</v>
      </c>
      <c r="K70" s="58">
        <v>0.69273326470000007</v>
      </c>
      <c r="L70" s="58">
        <v>7.0837991999999992E-3</v>
      </c>
      <c r="M70" s="58">
        <v>2.4000000000000001E-5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695.51648999999998</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t="s">
        <v>430</v>
      </c>
      <c r="F72" s="58">
        <v>9.1588000000000005E-5</v>
      </c>
      <c r="G72" s="58" t="s">
        <v>430</v>
      </c>
      <c r="H72" s="58" t="s">
        <v>434</v>
      </c>
      <c r="I72" s="58" t="s">
        <v>430</v>
      </c>
      <c r="J72" s="58" t="s">
        <v>430</v>
      </c>
      <c r="K72" s="58">
        <v>1.17756E-4</v>
      </c>
      <c r="L72" s="58" t="s">
        <v>430</v>
      </c>
      <c r="M72" s="58" t="s">
        <v>430</v>
      </c>
      <c r="N72" s="58" t="s">
        <v>430</v>
      </c>
      <c r="O72" s="58" t="s">
        <v>430</v>
      </c>
      <c r="P72" s="58" t="s">
        <v>430</v>
      </c>
      <c r="Q72" s="58" t="s">
        <v>430</v>
      </c>
      <c r="R72" s="58" t="s">
        <v>430</v>
      </c>
      <c r="S72" s="58" t="s">
        <v>430</v>
      </c>
      <c r="T72" s="58" t="s">
        <v>430</v>
      </c>
      <c r="U72" s="58" t="s">
        <v>434</v>
      </c>
      <c r="V72" s="58" t="s">
        <v>430</v>
      </c>
      <c r="W72" s="58" t="s">
        <v>430</v>
      </c>
      <c r="X72" s="58" t="s">
        <v>434</v>
      </c>
      <c r="Y72" s="58" t="s">
        <v>434</v>
      </c>
      <c r="Z72" s="58" t="s">
        <v>434</v>
      </c>
      <c r="AA72" s="58" t="s">
        <v>434</v>
      </c>
      <c r="AB72" s="58" t="s">
        <v>430</v>
      </c>
      <c r="AC72" s="58" t="s">
        <v>434</v>
      </c>
      <c r="AD72" s="58" t="s">
        <v>430</v>
      </c>
      <c r="AE72" s="46"/>
      <c r="AF72" s="57" t="s">
        <v>432</v>
      </c>
      <c r="AG72" s="57" t="s">
        <v>432</v>
      </c>
      <c r="AH72" s="57" t="s">
        <v>432</v>
      </c>
      <c r="AI72" s="57" t="s">
        <v>432</v>
      </c>
      <c r="AJ72" s="57" t="s">
        <v>432</v>
      </c>
      <c r="AK72" s="57" t="s">
        <v>430</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2.117863276</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3.3000000000000002E-2</v>
      </c>
      <c r="G83" s="58" t="s">
        <v>431</v>
      </c>
      <c r="H83" s="58" t="s">
        <v>432</v>
      </c>
      <c r="I83" s="58">
        <v>9.7757916666666736E-2</v>
      </c>
      <c r="J83" s="58">
        <v>0.41896249999999996</v>
      </c>
      <c r="K83" s="58">
        <v>1.8155041666666671</v>
      </c>
      <c r="L83" s="58">
        <v>8.7779999999999997E-2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2200</v>
      </c>
      <c r="AL83" s="200" t="s">
        <v>413</v>
      </c>
    </row>
    <row r="84" spans="1:38" ht="26.25" customHeight="1" thickBot="1" x14ac:dyDescent="0.25">
      <c r="A84" s="55" t="s">
        <v>54</v>
      </c>
      <c r="B84" s="66" t="s">
        <v>214</v>
      </c>
      <c r="C84" s="67" t="s">
        <v>215</v>
      </c>
      <c r="D84" s="200" t="s">
        <v>438</v>
      </c>
      <c r="E84" s="58" t="s">
        <v>431</v>
      </c>
      <c r="F84" s="58">
        <v>2.2540146118793943E-3</v>
      </c>
      <c r="G84" s="58" t="s">
        <v>432</v>
      </c>
      <c r="H84" s="58" t="s">
        <v>432</v>
      </c>
      <c r="I84" s="58">
        <v>1.3870859150027042E-3</v>
      </c>
      <c r="J84" s="58">
        <v>6.9354295750135193E-3</v>
      </c>
      <c r="K84" s="58">
        <v>2.7741718300054077E-2</v>
      </c>
      <c r="L84" s="58">
        <v>1.8032116895035153E-7</v>
      </c>
      <c r="M84" s="58">
        <v>1.6471645240657114E-4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17.338573937533809</v>
      </c>
      <c r="AL84" s="200" t="s">
        <v>413</v>
      </c>
    </row>
    <row r="85" spans="1:38" ht="26.25" customHeight="1" thickBot="1" x14ac:dyDescent="0.25">
      <c r="A85" s="55" t="s">
        <v>209</v>
      </c>
      <c r="B85" s="61" t="s">
        <v>216</v>
      </c>
      <c r="C85" s="67" t="s">
        <v>404</v>
      </c>
      <c r="D85" s="57"/>
      <c r="E85" s="58" t="s">
        <v>432</v>
      </c>
      <c r="F85" s="58">
        <v>3.7552350711728533</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6.0634E-2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8.5400000000000004E-2</v>
      </c>
      <c r="AL86" s="200" t="s">
        <v>220</v>
      </c>
    </row>
    <row r="87" spans="1:38" ht="26.25" customHeight="1" thickBot="1" x14ac:dyDescent="0.25">
      <c r="A87" s="55" t="s">
        <v>209</v>
      </c>
      <c r="B87" s="61" t="s">
        <v>221</v>
      </c>
      <c r="C87" s="65" t="s">
        <v>222</v>
      </c>
      <c r="D87" s="57"/>
      <c r="E87" s="58" t="s">
        <v>432</v>
      </c>
      <c r="F87" s="58">
        <v>4.904E-2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0.1226</v>
      </c>
      <c r="AL87" s="200" t="s">
        <v>220</v>
      </c>
    </row>
    <row r="88" spans="1:38" ht="26.25" customHeight="1" thickBot="1" x14ac:dyDescent="0.25">
      <c r="A88" s="55" t="s">
        <v>209</v>
      </c>
      <c r="B88" s="61" t="s">
        <v>223</v>
      </c>
      <c r="C88" s="65" t="s">
        <v>224</v>
      </c>
      <c r="D88" s="57"/>
      <c r="E88" s="58" t="s">
        <v>431</v>
      </c>
      <c r="F88" s="58">
        <v>0.7887196010108003</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2.1277848184098147</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4.703659</v>
      </c>
      <c r="AL89" s="200" t="s">
        <v>413</v>
      </c>
    </row>
    <row r="90" spans="1:38" s="4" customFormat="1" ht="26.25" customHeight="1" thickBot="1" x14ac:dyDescent="0.25">
      <c r="A90" s="55" t="s">
        <v>209</v>
      </c>
      <c r="B90" s="61" t="s">
        <v>227</v>
      </c>
      <c r="C90" s="65" t="s">
        <v>228</v>
      </c>
      <c r="D90" s="57"/>
      <c r="E90" s="58" t="s">
        <v>431</v>
      </c>
      <c r="F90" s="58">
        <v>3.4315795949999996</v>
      </c>
      <c r="G90" s="58" t="s">
        <v>431</v>
      </c>
      <c r="H90" s="58" t="s">
        <v>431</v>
      </c>
      <c r="I90" s="58">
        <v>2.8302000000000001E-2</v>
      </c>
      <c r="J90" s="58">
        <v>4.2453000000000005E-2</v>
      </c>
      <c r="K90" s="58">
        <v>5.188700000000001E-2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3.0449999999999997E-4</v>
      </c>
      <c r="Y90" s="58">
        <v>1.5370000000000002E-4</v>
      </c>
      <c r="Z90" s="58">
        <v>1.5370000000000002E-4</v>
      </c>
      <c r="AA90" s="58">
        <v>1.5370000000000002E-4</v>
      </c>
      <c r="AB90" s="58">
        <v>7.6559999999999996E-4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1.5023880000000002E-2</v>
      </c>
      <c r="F91" s="58">
        <v>0.88893768043880383</v>
      </c>
      <c r="G91" s="58">
        <v>3.8595599999999997E-3</v>
      </c>
      <c r="H91" s="58">
        <v>3.3872300000000001E-2</v>
      </c>
      <c r="I91" s="58">
        <v>0.28675331999999998</v>
      </c>
      <c r="J91" s="58">
        <v>0.34807176000000001</v>
      </c>
      <c r="K91" s="58">
        <v>0.36073674</v>
      </c>
      <c r="L91" s="58">
        <v>9.9168299999999993E-4</v>
      </c>
      <c r="M91" s="58">
        <v>0.45886389999999999</v>
      </c>
      <c r="N91" s="58">
        <v>1.001952</v>
      </c>
      <c r="O91" s="58">
        <v>4.5966240000000005E-2</v>
      </c>
      <c r="P91" s="58">
        <v>7.2846000000000014E-5</v>
      </c>
      <c r="Q91" s="58">
        <v>1.6997399999999999E-3</v>
      </c>
      <c r="R91" s="58">
        <v>1.9936799999999998E-2</v>
      </c>
      <c r="S91" s="58">
        <v>0.61150680000000002</v>
      </c>
      <c r="T91" s="58">
        <v>6.0377400000000012E-2</v>
      </c>
      <c r="U91" s="58" t="s">
        <v>431</v>
      </c>
      <c r="V91" s="58">
        <v>0.3543174</v>
      </c>
      <c r="W91" s="58">
        <v>8.162E-4</v>
      </c>
      <c r="X91" s="58">
        <v>9.0598199999999995E-4</v>
      </c>
      <c r="Y91" s="58">
        <v>3.6728999999999993E-4</v>
      </c>
      <c r="Z91" s="58">
        <v>3.6728999999999993E-4</v>
      </c>
      <c r="AA91" s="58">
        <v>3.6728999999999993E-4</v>
      </c>
      <c r="AB91" s="58">
        <v>2.0078519999999996E-3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1.1758599999999999E-2</v>
      </c>
      <c r="F92" s="58">
        <v>1.6798000000000002E-3</v>
      </c>
      <c r="G92" s="58">
        <v>2.6876800000000003E-2</v>
      </c>
      <c r="H92" s="58" t="s">
        <v>431</v>
      </c>
      <c r="I92" s="58" t="s">
        <v>431</v>
      </c>
      <c r="J92" s="58" t="s">
        <v>431</v>
      </c>
      <c r="K92" s="58">
        <v>5.0393999999999994E-3</v>
      </c>
      <c r="L92" s="58" t="s">
        <v>431</v>
      </c>
      <c r="M92" s="58">
        <v>2.1837400000000003E-2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33.595999999999997</v>
      </c>
      <c r="AL92" s="200" t="s">
        <v>232</v>
      </c>
    </row>
    <row r="93" spans="1:38" ht="26.25" customHeight="1" thickBot="1" x14ac:dyDescent="0.25">
      <c r="A93" s="55" t="s">
        <v>54</v>
      </c>
      <c r="B93" s="59" t="s">
        <v>233</v>
      </c>
      <c r="C93" s="56" t="s">
        <v>406</v>
      </c>
      <c r="D93" s="62"/>
      <c r="E93" s="58" t="s">
        <v>432</v>
      </c>
      <c r="F93" s="58">
        <v>5.3822612899968103</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1821.565768725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8.7228000000000014E-2</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87.227999999999994</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8.6539787562082224E-3</v>
      </c>
      <c r="F99" s="58">
        <v>2.0270072625166002</v>
      </c>
      <c r="G99" s="58" t="s">
        <v>432</v>
      </c>
      <c r="H99" s="58">
        <v>2.166883026904471</v>
      </c>
      <c r="I99" s="58">
        <v>2.9623117808219204E-2</v>
      </c>
      <c r="J99" s="58">
        <v>4.5518449315068453E-2</v>
      </c>
      <c r="K99" s="58">
        <v>0.2021838</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146.51</v>
      </c>
      <c r="AL99" s="200" t="s">
        <v>246</v>
      </c>
    </row>
    <row r="100" spans="1:38" ht="26.25" customHeight="1" thickBot="1" x14ac:dyDescent="0.25">
      <c r="A100" s="55" t="s">
        <v>244</v>
      </c>
      <c r="B100" s="55" t="s">
        <v>247</v>
      </c>
      <c r="C100" s="56" t="s">
        <v>409</v>
      </c>
      <c r="D100" s="69"/>
      <c r="E100" s="58">
        <v>8.0589254911098314E-3</v>
      </c>
      <c r="F100" s="58">
        <v>2.2292777145351423</v>
      </c>
      <c r="G100" s="58" t="s">
        <v>432</v>
      </c>
      <c r="H100" s="58">
        <v>1.1634576103898242</v>
      </c>
      <c r="I100" s="58">
        <v>1.6845465205479453E-2</v>
      </c>
      <c r="J100" s="58">
        <v>2.6470232876712338E-2</v>
      </c>
      <c r="K100" s="58">
        <v>0.11494426999999999</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298.10300000000001</v>
      </c>
      <c r="AL100" s="200" t="s">
        <v>246</v>
      </c>
    </row>
    <row r="101" spans="1:38" ht="26.25" customHeight="1" thickBot="1" x14ac:dyDescent="0.25">
      <c r="A101" s="55" t="s">
        <v>244</v>
      </c>
      <c r="B101" s="55" t="s">
        <v>248</v>
      </c>
      <c r="C101" s="56" t="s">
        <v>249</v>
      </c>
      <c r="D101" s="69"/>
      <c r="E101" s="58">
        <v>3.4543240033642437E-3</v>
      </c>
      <c r="F101" s="58">
        <v>1.8928729924319997E-2</v>
      </c>
      <c r="G101" s="58" t="s">
        <v>432</v>
      </c>
      <c r="H101" s="58">
        <v>0.22063858175880074</v>
      </c>
      <c r="I101" s="58">
        <v>8.4949834520546238E-4</v>
      </c>
      <c r="J101" s="58">
        <v>2.8282699397260088E-3</v>
      </c>
      <c r="K101" s="58">
        <v>8.602654400000001E-2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618.89599999999996</v>
      </c>
      <c r="AL101" s="200" t="s">
        <v>246</v>
      </c>
    </row>
    <row r="102" spans="1:38" ht="26.25" customHeight="1" thickBot="1" x14ac:dyDescent="0.25">
      <c r="A102" s="55" t="s">
        <v>244</v>
      </c>
      <c r="B102" s="55" t="s">
        <v>250</v>
      </c>
      <c r="C102" s="56" t="s">
        <v>387</v>
      </c>
      <c r="D102" s="69"/>
      <c r="E102" s="58">
        <v>1.5751836150437504E-2</v>
      </c>
      <c r="F102" s="58">
        <v>0.54959353845404602</v>
      </c>
      <c r="G102" s="58" t="s">
        <v>432</v>
      </c>
      <c r="H102" s="58">
        <v>4.5724705682310285</v>
      </c>
      <c r="I102" s="58">
        <v>7.7701060000000006E-3</v>
      </c>
      <c r="J102" s="58">
        <v>0.17163824999999999</v>
      </c>
      <c r="K102" s="58">
        <v>1.1873384599999999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1163.027</v>
      </c>
      <c r="AL102" s="200" t="s">
        <v>246</v>
      </c>
    </row>
    <row r="103" spans="1:38" ht="26.25" customHeight="1" thickBot="1" x14ac:dyDescent="0.25">
      <c r="A103" s="55" t="s">
        <v>244</v>
      </c>
      <c r="B103" s="55" t="s">
        <v>251</v>
      </c>
      <c r="C103" s="56" t="s">
        <v>252</v>
      </c>
      <c r="D103" s="69"/>
      <c r="E103" s="58" t="s">
        <v>430</v>
      </c>
      <c r="F103" s="58" t="s">
        <v>430</v>
      </c>
      <c r="G103" s="58" t="s">
        <v>430</v>
      </c>
      <c r="H103" s="58" t="s">
        <v>430</v>
      </c>
      <c r="I103" s="58" t="s">
        <v>430</v>
      </c>
      <c r="J103" s="58" t="s">
        <v>430</v>
      </c>
      <c r="K103" s="58" t="s">
        <v>430</v>
      </c>
      <c r="L103" s="58" t="s">
        <v>430</v>
      </c>
      <c r="M103" s="58" t="s">
        <v>430</v>
      </c>
      <c r="N103" s="58" t="s">
        <v>430</v>
      </c>
      <c r="O103" s="58" t="s">
        <v>430</v>
      </c>
      <c r="P103" s="58" t="s">
        <v>430</v>
      </c>
      <c r="Q103" s="58" t="s">
        <v>430</v>
      </c>
      <c r="R103" s="58" t="s">
        <v>430</v>
      </c>
      <c r="S103" s="58" t="s">
        <v>430</v>
      </c>
      <c r="T103" s="58" t="s">
        <v>430</v>
      </c>
      <c r="U103" s="58" t="s">
        <v>430</v>
      </c>
      <c r="V103" s="58" t="s">
        <v>430</v>
      </c>
      <c r="W103" s="58" t="s">
        <v>430</v>
      </c>
      <c r="X103" s="58" t="s">
        <v>430</v>
      </c>
      <c r="Y103" s="58" t="s">
        <v>430</v>
      </c>
      <c r="Z103" s="58" t="s">
        <v>430</v>
      </c>
      <c r="AA103" s="58" t="s">
        <v>430</v>
      </c>
      <c r="AB103" s="58" t="s">
        <v>430</v>
      </c>
      <c r="AC103" s="58" t="s">
        <v>430</v>
      </c>
      <c r="AD103" s="58" t="s">
        <v>430</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5.4917042960000019E-4</v>
      </c>
      <c r="F104" s="58">
        <v>1.7326460396700002E-3</v>
      </c>
      <c r="G104" s="58" t="s">
        <v>432</v>
      </c>
      <c r="H104" s="58">
        <v>2.05977802576E-2</v>
      </c>
      <c r="I104" s="58">
        <v>1.0367268493150478E-4</v>
      </c>
      <c r="J104" s="58">
        <v>3.4516175342465526E-4</v>
      </c>
      <c r="K104" s="58">
        <v>1.049867E-2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75.53</v>
      </c>
      <c r="AL104" s="200" t="s">
        <v>246</v>
      </c>
    </row>
    <row r="105" spans="1:38" ht="26.25" customHeight="1" thickBot="1" x14ac:dyDescent="0.25">
      <c r="A105" s="55" t="s">
        <v>244</v>
      </c>
      <c r="B105" s="55" t="s">
        <v>255</v>
      </c>
      <c r="C105" s="56" t="s">
        <v>256</v>
      </c>
      <c r="D105" s="69"/>
      <c r="E105" s="58">
        <v>1.8360832531142863E-3</v>
      </c>
      <c r="F105" s="58">
        <v>2.2823431424675002E-2</v>
      </c>
      <c r="G105" s="58" t="s">
        <v>432</v>
      </c>
      <c r="H105" s="58">
        <v>8.8157425556214322E-2</v>
      </c>
      <c r="I105" s="58">
        <v>1.5724109589041106E-3</v>
      </c>
      <c r="J105" s="58">
        <v>2.470931506849303E-3</v>
      </c>
      <c r="K105" s="58">
        <v>1.0932000000000001E-2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22.774999999999999</v>
      </c>
      <c r="AL105" s="200" t="s">
        <v>246</v>
      </c>
    </row>
    <row r="106" spans="1:38" ht="26.25" customHeight="1" thickBot="1" x14ac:dyDescent="0.25">
      <c r="A106" s="55" t="s">
        <v>244</v>
      </c>
      <c r="B106" s="55" t="s">
        <v>257</v>
      </c>
      <c r="C106" s="56" t="s">
        <v>258</v>
      </c>
      <c r="D106" s="69"/>
      <c r="E106" s="58">
        <v>2.3218088996571437E-4</v>
      </c>
      <c r="F106" s="58">
        <v>7.8649574400000007E-4</v>
      </c>
      <c r="G106" s="58" t="s">
        <v>432</v>
      </c>
      <c r="H106" s="58">
        <v>1.1147898379885718E-2</v>
      </c>
      <c r="I106" s="58">
        <v>1.4202739726027399E-4</v>
      </c>
      <c r="J106" s="58">
        <v>2.2724383561643837E-4</v>
      </c>
      <c r="K106" s="58">
        <v>9.7920000000000017E-4</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2.88</v>
      </c>
      <c r="AL106" s="200" t="s">
        <v>246</v>
      </c>
    </row>
    <row r="107" spans="1:38" ht="26.25" customHeight="1" thickBot="1" x14ac:dyDescent="0.25">
      <c r="A107" s="55" t="s">
        <v>244</v>
      </c>
      <c r="B107" s="55" t="s">
        <v>259</v>
      </c>
      <c r="C107" s="56" t="s">
        <v>380</v>
      </c>
      <c r="D107" s="69"/>
      <c r="E107" s="58">
        <v>1.5525037333385181E-2</v>
      </c>
      <c r="F107" s="58">
        <v>0.16977409028050139</v>
      </c>
      <c r="G107" s="58" t="s">
        <v>432</v>
      </c>
      <c r="H107" s="58">
        <v>0.71941154445177502</v>
      </c>
      <c r="I107" s="58">
        <v>1.0490579999999999E-2</v>
      </c>
      <c r="J107" s="58">
        <v>0.13987440000000001</v>
      </c>
      <c r="K107" s="58">
        <v>0.66440340000000009</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3496.8600000000006</v>
      </c>
      <c r="AL107" s="200" t="s">
        <v>246</v>
      </c>
    </row>
    <row r="108" spans="1:38" ht="26.25" customHeight="1" thickBot="1" x14ac:dyDescent="0.25">
      <c r="A108" s="55" t="s">
        <v>244</v>
      </c>
      <c r="B108" s="55" t="s">
        <v>260</v>
      </c>
      <c r="C108" s="56" t="s">
        <v>381</v>
      </c>
      <c r="D108" s="69"/>
      <c r="E108" s="58">
        <v>1.6316491307103033E-2</v>
      </c>
      <c r="F108" s="58">
        <v>0.22571327449046902</v>
      </c>
      <c r="G108" s="58" t="s">
        <v>432</v>
      </c>
      <c r="H108" s="58">
        <v>0.52731017867811369</v>
      </c>
      <c r="I108" s="58">
        <v>1.0724208000000001E-2</v>
      </c>
      <c r="J108" s="58">
        <v>0.10724208</v>
      </c>
      <c r="K108" s="58">
        <v>0.21448416000000001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5362.1040000000003</v>
      </c>
      <c r="AL108" s="200" t="s">
        <v>246</v>
      </c>
    </row>
    <row r="109" spans="1:38" ht="26.25" customHeight="1" thickBot="1" x14ac:dyDescent="0.25">
      <c r="A109" s="55" t="s">
        <v>244</v>
      </c>
      <c r="B109" s="55" t="s">
        <v>261</v>
      </c>
      <c r="C109" s="56" t="s">
        <v>382</v>
      </c>
      <c r="D109" s="69"/>
      <c r="E109" s="58">
        <v>7.6502342990851539E-3</v>
      </c>
      <c r="F109" s="58">
        <v>9.185734005245122E-2</v>
      </c>
      <c r="G109" s="58" t="s">
        <v>432</v>
      </c>
      <c r="H109" s="58">
        <v>0.30148174390905819</v>
      </c>
      <c r="I109" s="58">
        <v>1.023688E-2</v>
      </c>
      <c r="J109" s="58">
        <v>5.6302840000000007E-2</v>
      </c>
      <c r="K109" s="58">
        <v>5.6302840000000007E-2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511.84399999999999</v>
      </c>
      <c r="AL109" s="200" t="s">
        <v>246</v>
      </c>
    </row>
    <row r="110" spans="1:38" ht="26.25" customHeight="1" thickBot="1" x14ac:dyDescent="0.25">
      <c r="A110" s="55" t="s">
        <v>244</v>
      </c>
      <c r="B110" s="55" t="s">
        <v>262</v>
      </c>
      <c r="C110" s="56" t="s">
        <v>383</v>
      </c>
      <c r="D110" s="69"/>
      <c r="E110" s="58">
        <v>2.0078069544393774E-3</v>
      </c>
      <c r="F110" s="58">
        <v>2.2576204240399002E-2</v>
      </c>
      <c r="G110" s="58" t="s">
        <v>432</v>
      </c>
      <c r="H110" s="58">
        <v>0.16139284087531519</v>
      </c>
      <c r="I110" s="58">
        <v>1.3651029999999998E-2</v>
      </c>
      <c r="J110" s="58">
        <v>0.10737795999999998</v>
      </c>
      <c r="K110" s="58">
        <v>0.10737795999999998</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373.01600000000002</v>
      </c>
      <c r="AL110" s="200" t="s">
        <v>246</v>
      </c>
    </row>
    <row r="111" spans="1:38" ht="26.25" customHeight="1" thickBot="1" x14ac:dyDescent="0.25">
      <c r="A111" s="55" t="s">
        <v>244</v>
      </c>
      <c r="B111" s="55" t="s">
        <v>263</v>
      </c>
      <c r="C111" s="56" t="s">
        <v>377</v>
      </c>
      <c r="D111" s="69"/>
      <c r="E111" s="58" t="s">
        <v>430</v>
      </c>
      <c r="F111" s="58" t="s">
        <v>430</v>
      </c>
      <c r="G111" s="58" t="s">
        <v>430</v>
      </c>
      <c r="H111" s="58" t="s">
        <v>430</v>
      </c>
      <c r="I111" s="58" t="s">
        <v>430</v>
      </c>
      <c r="J111" s="58" t="s">
        <v>430</v>
      </c>
      <c r="K111" s="58" t="s">
        <v>430</v>
      </c>
      <c r="L111" s="58" t="s">
        <v>430</v>
      </c>
      <c r="M111" s="58" t="s">
        <v>430</v>
      </c>
      <c r="N111" s="58" t="s">
        <v>430</v>
      </c>
      <c r="O111" s="58" t="s">
        <v>430</v>
      </c>
      <c r="P111" s="58" t="s">
        <v>430</v>
      </c>
      <c r="Q111" s="58" t="s">
        <v>430</v>
      </c>
      <c r="R111" s="58" t="s">
        <v>430</v>
      </c>
      <c r="S111" s="58" t="s">
        <v>430</v>
      </c>
      <c r="T111" s="58" t="s">
        <v>430</v>
      </c>
      <c r="U111" s="58" t="s">
        <v>430</v>
      </c>
      <c r="V111" s="58" t="s">
        <v>430</v>
      </c>
      <c r="W111" s="58" t="s">
        <v>430</v>
      </c>
      <c r="X111" s="58" t="s">
        <v>430</v>
      </c>
      <c r="Y111" s="58" t="s">
        <v>430</v>
      </c>
      <c r="Z111" s="58" t="s">
        <v>430</v>
      </c>
      <c r="AA111" s="58" t="s">
        <v>430</v>
      </c>
      <c r="AB111" s="58" t="s">
        <v>430</v>
      </c>
      <c r="AC111" s="58" t="s">
        <v>430</v>
      </c>
      <c r="AD111" s="58" t="s">
        <v>430</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2.8928000000000003</v>
      </c>
      <c r="F112" s="58" t="s">
        <v>432</v>
      </c>
      <c r="G112" s="58" t="s">
        <v>432</v>
      </c>
      <c r="H112" s="58">
        <v>5.483141518944981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72320000.00000003</v>
      </c>
      <c r="AL112" s="200" t="s">
        <v>419</v>
      </c>
    </row>
    <row r="113" spans="1:38" ht="26.25" customHeight="1" thickBot="1" x14ac:dyDescent="0.25">
      <c r="A113" s="55" t="s">
        <v>264</v>
      </c>
      <c r="B113" s="70" t="s">
        <v>267</v>
      </c>
      <c r="C113" s="71" t="s">
        <v>268</v>
      </c>
      <c r="D113" s="57"/>
      <c r="E113" s="58">
        <v>0.70547518991628866</v>
      </c>
      <c r="F113" s="58">
        <v>2.2489188583675506</v>
      </c>
      <c r="G113" s="58" t="s">
        <v>432</v>
      </c>
      <c r="H113" s="58">
        <v>8.2081560816704187</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2.42004E-3</v>
      </c>
      <c r="F114" s="58" t="s">
        <v>432</v>
      </c>
      <c r="G114" s="58" t="s">
        <v>432</v>
      </c>
      <c r="H114" s="58">
        <v>7.8651300000000014E-3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7.6522984146780888E-6</v>
      </c>
      <c r="F115" s="58" t="s">
        <v>432</v>
      </c>
      <c r="G115" s="58" t="s">
        <v>432</v>
      </c>
      <c r="H115" s="58">
        <v>9.9812588559999995E-6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0.77116395016587069</v>
      </c>
      <c r="F116" s="58">
        <v>0.12049097422039401</v>
      </c>
      <c r="G116" s="58" t="s">
        <v>432</v>
      </c>
      <c r="H116" s="58">
        <v>1.4056956081593914</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0.7126299004620108</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9.2761139999999992E-2</v>
      </c>
      <c r="J119" s="58">
        <v>2.4117896399999998</v>
      </c>
      <c r="K119" s="58">
        <v>2.4117896399999998</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1.6808421946346932</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0.17385782499999999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2.0776406584779605E-3</v>
      </c>
      <c r="F123" s="58">
        <v>4.5166101271260003E-4</v>
      </c>
      <c r="G123" s="58">
        <v>4.5166101271260003E-4</v>
      </c>
      <c r="H123" s="58">
        <v>2.1679728610204795E-3</v>
      </c>
      <c r="I123" s="58">
        <v>4.8779389372960802E-3</v>
      </c>
      <c r="J123" s="58">
        <v>5.1489355449236404E-3</v>
      </c>
      <c r="K123" s="58">
        <v>5.2392677474661599E-3</v>
      </c>
      <c r="L123" s="58">
        <v>4.5166101271260003E-4</v>
      </c>
      <c r="M123" s="58">
        <v>6.0251579095860833E-2</v>
      </c>
      <c r="N123" s="58">
        <v>9.9365422796772007E-5</v>
      </c>
      <c r="O123" s="58">
        <v>7.9492338237417606E-4</v>
      </c>
      <c r="P123" s="58">
        <v>1.2646508355952801E-4</v>
      </c>
      <c r="Q123" s="58">
        <v>5.7812609627212804E-6</v>
      </c>
      <c r="R123" s="58">
        <v>7.2265762034016008E-5</v>
      </c>
      <c r="S123" s="58">
        <v>6.5942507856039584E-5</v>
      </c>
      <c r="T123" s="58">
        <v>4.6972745322110395E-5</v>
      </c>
      <c r="U123" s="58">
        <v>1.8066440508504002E-5</v>
      </c>
      <c r="V123" s="58">
        <v>5.0586033423811203E-4</v>
      </c>
      <c r="W123" s="58">
        <v>0.45166101271260001</v>
      </c>
      <c r="X123" s="58">
        <v>3.5500555599210357E-4</v>
      </c>
      <c r="Y123" s="58">
        <v>9.9094426189144419E-4</v>
      </c>
      <c r="Z123" s="58">
        <v>4.2275470789899361E-4</v>
      </c>
      <c r="AA123" s="58">
        <v>3.0351620054286718E-4</v>
      </c>
      <c r="AB123" s="58">
        <v>2.0722207263254083E-3</v>
      </c>
      <c r="AC123" s="58" t="s">
        <v>431</v>
      </c>
      <c r="AD123" s="58" t="s">
        <v>431</v>
      </c>
      <c r="AE123" s="46"/>
      <c r="AF123" s="57" t="s">
        <v>432</v>
      </c>
      <c r="AG123" s="57" t="s">
        <v>432</v>
      </c>
      <c r="AH123" s="57" t="s">
        <v>432</v>
      </c>
      <c r="AI123" s="57" t="s">
        <v>432</v>
      </c>
      <c r="AJ123" s="57" t="s">
        <v>432</v>
      </c>
      <c r="AK123" s="57">
        <v>159.80000000000001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0.84221116430423304</v>
      </c>
      <c r="G125" s="58" t="s">
        <v>432</v>
      </c>
      <c r="H125" s="58" t="s">
        <v>431</v>
      </c>
      <c r="I125" s="58">
        <v>5.8395886560000007E-5</v>
      </c>
      <c r="J125" s="58">
        <v>3.8753633807999999E-4</v>
      </c>
      <c r="K125" s="58">
        <v>8.1931198416000011E-4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1769.5723200000002</v>
      </c>
      <c r="AL125" s="200" t="s">
        <v>426</v>
      </c>
    </row>
    <row r="126" spans="1:38" ht="26.25" customHeight="1" thickBot="1" x14ac:dyDescent="0.25">
      <c r="A126" s="55" t="s">
        <v>289</v>
      </c>
      <c r="B126" s="55" t="s">
        <v>292</v>
      </c>
      <c r="C126" s="56" t="s">
        <v>293</v>
      </c>
      <c r="D126" s="57"/>
      <c r="E126" s="58" t="s">
        <v>431</v>
      </c>
      <c r="F126" s="58" t="s">
        <v>431</v>
      </c>
      <c r="G126" s="58" t="s">
        <v>431</v>
      </c>
      <c r="H126" s="58">
        <v>8.9971199999999991E-3</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37.488</v>
      </c>
      <c r="AL126" s="200" t="s">
        <v>425</v>
      </c>
    </row>
    <row r="127" spans="1:38" ht="26.25" customHeight="1" thickBot="1" x14ac:dyDescent="0.25">
      <c r="A127" s="55" t="s">
        <v>289</v>
      </c>
      <c r="B127" s="55" t="s">
        <v>294</v>
      </c>
      <c r="C127" s="56" t="s">
        <v>295</v>
      </c>
      <c r="D127" s="57"/>
      <c r="E127" s="58" t="s">
        <v>431</v>
      </c>
      <c r="F127" s="58" t="s">
        <v>431</v>
      </c>
      <c r="G127" s="58" t="s">
        <v>431</v>
      </c>
      <c r="H127" s="58">
        <v>1.744142632033651E-2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0.63642586932399992</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v>1.4476800000000001E-4</v>
      </c>
      <c r="F131" s="58">
        <v>3.8975999999999994E-5</v>
      </c>
      <c r="G131" s="58">
        <v>1.78176E-5</v>
      </c>
      <c r="H131" s="58" t="s">
        <v>431</v>
      </c>
      <c r="I131" s="58">
        <v>2.2550399999999998E-7</v>
      </c>
      <c r="J131" s="58">
        <v>6.0134400000000001E-6</v>
      </c>
      <c r="K131" s="58">
        <v>8.3520000000000007E-6</v>
      </c>
      <c r="L131" s="58">
        <v>1.92096E-7</v>
      </c>
      <c r="M131" s="58">
        <v>1.1136E-6</v>
      </c>
      <c r="N131" s="58">
        <v>5.0111999999999996E-6</v>
      </c>
      <c r="O131" s="58">
        <v>1.6703999999999999E-6</v>
      </c>
      <c r="P131" s="58">
        <v>1.8374400000000001E-3</v>
      </c>
      <c r="Q131" s="58">
        <v>1.1136000000000001E-5</v>
      </c>
      <c r="R131" s="58">
        <v>2.7840000000000004E-6</v>
      </c>
      <c r="S131" s="58">
        <v>1.6704000000000001E-5</v>
      </c>
      <c r="T131" s="58">
        <v>2.2272E-6</v>
      </c>
      <c r="U131" s="58" t="s">
        <v>431</v>
      </c>
      <c r="V131" s="58" t="s">
        <v>431</v>
      </c>
      <c r="W131" s="58">
        <v>0.16703999999999999</v>
      </c>
      <c r="X131" s="58" t="s">
        <v>434</v>
      </c>
      <c r="Y131" s="58" t="s">
        <v>434</v>
      </c>
      <c r="Z131" s="58" t="s">
        <v>434</v>
      </c>
      <c r="AA131" s="58" t="s">
        <v>434</v>
      </c>
      <c r="AB131" s="58">
        <v>2.2271999999999999E-9</v>
      </c>
      <c r="AC131" s="58">
        <v>5.5680000000000009E-3</v>
      </c>
      <c r="AD131" s="58">
        <v>1.1136E-3</v>
      </c>
      <c r="AE131" s="46"/>
      <c r="AF131" s="57" t="s">
        <v>432</v>
      </c>
      <c r="AG131" s="57" t="s">
        <v>432</v>
      </c>
      <c r="AH131" s="57" t="s">
        <v>432</v>
      </c>
      <c r="AI131" s="57" t="s">
        <v>432</v>
      </c>
      <c r="AJ131" s="57" t="s">
        <v>432</v>
      </c>
      <c r="AK131" s="57">
        <v>5.5683999999999997E-2</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4.2306000000000002E-3</v>
      </c>
      <c r="F133" s="58">
        <v>6.6663999999999997E-5</v>
      </c>
      <c r="G133" s="58">
        <v>5.7946400000000013E-4</v>
      </c>
      <c r="H133" s="58" t="s">
        <v>432</v>
      </c>
      <c r="I133" s="58">
        <v>1.779416E-4</v>
      </c>
      <c r="J133" s="58">
        <v>1.779416E-4</v>
      </c>
      <c r="K133" s="58">
        <v>1.9773568000000004E-4</v>
      </c>
      <c r="L133" s="58" t="s">
        <v>431</v>
      </c>
      <c r="M133" s="58">
        <v>7.1792000000000015E-4</v>
      </c>
      <c r="N133" s="58">
        <v>1.5399384000000001E-4</v>
      </c>
      <c r="O133" s="58">
        <v>2.579384E-5</v>
      </c>
      <c r="P133" s="58">
        <v>7.640720000000001E-3</v>
      </c>
      <c r="Q133" s="58">
        <v>6.9792079999999991E-5</v>
      </c>
      <c r="R133" s="58">
        <v>6.9535679999999998E-5</v>
      </c>
      <c r="S133" s="58">
        <v>6.3741040000000001E-5</v>
      </c>
      <c r="T133" s="58">
        <v>8.8868239999999993E-5</v>
      </c>
      <c r="U133" s="58">
        <v>1.0143184E-4</v>
      </c>
      <c r="V133" s="58">
        <v>8.2109535999999996E-4</v>
      </c>
      <c r="W133" s="58">
        <v>1.3845599999999999E-4</v>
      </c>
      <c r="X133" s="58">
        <v>6.7689599999999998E-8</v>
      </c>
      <c r="Y133" s="58">
        <v>3.6972879999999998E-8</v>
      </c>
      <c r="Z133" s="58">
        <v>3.3024320000000001E-8</v>
      </c>
      <c r="AA133" s="58">
        <v>3.5844719999999998E-8</v>
      </c>
      <c r="AB133" s="58">
        <v>1.7353152E-7</v>
      </c>
      <c r="AC133" s="58">
        <v>7.6919999999999994E-4</v>
      </c>
      <c r="AD133" s="58">
        <v>2.1024799999999999E-3</v>
      </c>
      <c r="AE133" s="46"/>
      <c r="AF133" s="57" t="s">
        <v>432</v>
      </c>
      <c r="AG133" s="57" t="s">
        <v>432</v>
      </c>
      <c r="AH133" s="57" t="s">
        <v>432</v>
      </c>
      <c r="AI133" s="57" t="s">
        <v>432</v>
      </c>
      <c r="AJ133" s="57" t="s">
        <v>432</v>
      </c>
      <c r="AK133" s="57">
        <v>5128</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0.18834486226193417</v>
      </c>
      <c r="F135" s="58">
        <v>4.4534393157917934E-2</v>
      </c>
      <c r="G135" s="58">
        <v>7.0444965750983517E-3</v>
      </c>
      <c r="H135" s="58" t="s">
        <v>431</v>
      </c>
      <c r="I135" s="58">
        <v>0.18834606226965542</v>
      </c>
      <c r="J135" s="58">
        <v>0.20053617957903241</v>
      </c>
      <c r="K135" s="58">
        <v>0.20476536498596687</v>
      </c>
      <c r="L135" s="58">
        <v>9.8613685071255286E-2</v>
      </c>
      <c r="M135" s="58">
        <v>2.5538886000703727</v>
      </c>
      <c r="N135" s="58">
        <v>2.601078037998357E-2</v>
      </c>
      <c r="O135" s="58">
        <v>3.2766381591803197E-3</v>
      </c>
      <c r="P135" s="58" t="s">
        <v>431</v>
      </c>
      <c r="Q135" s="58">
        <v>5.9144990526393106E-3</v>
      </c>
      <c r="R135" s="58">
        <v>4.1899641591803199E-4</v>
      </c>
      <c r="S135" s="58">
        <v>6.5532763183606393E-3</v>
      </c>
      <c r="T135" s="58" t="s">
        <v>431</v>
      </c>
      <c r="U135" s="58">
        <v>1.7152069114262241E-3</v>
      </c>
      <c r="V135" s="58">
        <v>0.75033170110431013</v>
      </c>
      <c r="W135" s="58">
        <v>0.11455441591803199</v>
      </c>
      <c r="X135" s="58">
        <v>7.2357478908901471E-2</v>
      </c>
      <c r="Y135" s="58">
        <v>0.13828245457004879</v>
      </c>
      <c r="Z135" s="58">
        <v>0.25382094824144219</v>
      </c>
      <c r="AA135" s="58" t="s">
        <v>431</v>
      </c>
      <c r="AB135" s="58">
        <v>0.46446088172039246</v>
      </c>
      <c r="AC135" s="58" t="s">
        <v>431</v>
      </c>
      <c r="AD135" s="58" t="s">
        <v>432</v>
      </c>
      <c r="AE135" s="46"/>
      <c r="AF135" s="57" t="s">
        <v>432</v>
      </c>
      <c r="AG135" s="57" t="s">
        <v>432</v>
      </c>
      <c r="AH135" s="57" t="s">
        <v>432</v>
      </c>
      <c r="AI135" s="57" t="s">
        <v>432</v>
      </c>
      <c r="AJ135" s="57" t="s">
        <v>432</v>
      </c>
      <c r="AK135" s="57">
        <v>41.899641591803245</v>
      </c>
      <c r="AL135" s="200" t="s">
        <v>413</v>
      </c>
    </row>
    <row r="136" spans="1:38" ht="26.25" customHeight="1" thickBot="1" x14ac:dyDescent="0.25">
      <c r="A136" s="55" t="s">
        <v>289</v>
      </c>
      <c r="B136" s="55" t="s">
        <v>314</v>
      </c>
      <c r="C136" s="56" t="s">
        <v>315</v>
      </c>
      <c r="D136" s="57"/>
      <c r="E136" s="58" t="s">
        <v>432</v>
      </c>
      <c r="F136" s="58">
        <v>4.1274299999999996E-3</v>
      </c>
      <c r="G136" s="58" t="s">
        <v>432</v>
      </c>
      <c r="H136" s="58">
        <v>0.13347039999999999</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1.7851499999999997E-4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0.14987482999999999</v>
      </c>
      <c r="J139" s="58">
        <v>0.14987482999999999</v>
      </c>
      <c r="K139" s="58">
        <v>0.14987482999999999</v>
      </c>
      <c r="L139" s="58" t="s">
        <v>431</v>
      </c>
      <c r="M139" s="58" t="s">
        <v>431</v>
      </c>
      <c r="N139" s="58">
        <v>4.3511999999999994E-4</v>
      </c>
      <c r="O139" s="58">
        <v>8.787799999999999E-4</v>
      </c>
      <c r="P139" s="58">
        <v>8.787799999999999E-4</v>
      </c>
      <c r="Q139" s="58">
        <v>1.3935900000000001E-3</v>
      </c>
      <c r="R139" s="58">
        <v>1.3319700000000002E-3</v>
      </c>
      <c r="S139" s="58">
        <v>3.0974900000000005E-3</v>
      </c>
      <c r="T139" s="58" t="s">
        <v>431</v>
      </c>
      <c r="U139" s="58" t="s">
        <v>431</v>
      </c>
      <c r="V139" s="58" t="s">
        <v>431</v>
      </c>
      <c r="W139" s="58">
        <v>1.5100819999999999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54.703001145366621</v>
      </c>
      <c r="F141" s="74">
        <f t="shared" ref="F141:AD141" si="0">SUM(F14:F140)</f>
        <v>62.688421267706474</v>
      </c>
      <c r="G141" s="74">
        <f t="shared" si="0"/>
        <v>14.117496543881867</v>
      </c>
      <c r="H141" s="74">
        <f t="shared" si="0"/>
        <v>29.217150672354929</v>
      </c>
      <c r="I141" s="74">
        <f t="shared" si="0"/>
        <v>30.912858135246399</v>
      </c>
      <c r="J141" s="74">
        <f t="shared" si="0"/>
        <v>43.211225783862297</v>
      </c>
      <c r="K141" s="74">
        <f t="shared" si="0"/>
        <v>65.962036062636074</v>
      </c>
      <c r="L141" s="74">
        <f t="shared" si="0"/>
        <v>4.21322195239844</v>
      </c>
      <c r="M141" s="74">
        <f t="shared" si="0"/>
        <v>260.42968214569936</v>
      </c>
      <c r="N141" s="74">
        <f t="shared" si="0"/>
        <v>10.285493459190633</v>
      </c>
      <c r="O141" s="74">
        <f t="shared" si="0"/>
        <v>0.81367982103770786</v>
      </c>
      <c r="P141" s="74">
        <f t="shared" si="0"/>
        <v>0.42748961984392481</v>
      </c>
      <c r="Q141" s="74">
        <f t="shared" si="0"/>
        <v>0.45489683424646765</v>
      </c>
      <c r="R141" s="74">
        <f>SUM(R14:R140)</f>
        <v>2.8131143688103712</v>
      </c>
      <c r="S141" s="74">
        <f t="shared" si="0"/>
        <v>25.529056075129855</v>
      </c>
      <c r="T141" s="74">
        <f t="shared" si="0"/>
        <v>4.194456862242169</v>
      </c>
      <c r="U141" s="74">
        <f t="shared" si="0"/>
        <v>0.53739362824846093</v>
      </c>
      <c r="V141" s="74">
        <f t="shared" si="0"/>
        <v>36.255627375650263</v>
      </c>
      <c r="W141" s="74">
        <f t="shared" si="0"/>
        <v>30.410921164269926</v>
      </c>
      <c r="X141" s="74">
        <f t="shared" si="0"/>
        <v>5.392124246714034</v>
      </c>
      <c r="Y141" s="74">
        <f t="shared" si="0"/>
        <v>5.0160060049027253</v>
      </c>
      <c r="Z141" s="74">
        <f t="shared" si="0"/>
        <v>2.1205514892966653</v>
      </c>
      <c r="AA141" s="74">
        <f t="shared" si="0"/>
        <v>3.0034498761812931</v>
      </c>
      <c r="AB141" s="74">
        <f t="shared" si="0"/>
        <v>15.53213161932192</v>
      </c>
      <c r="AC141" s="74">
        <f t="shared" si="0"/>
        <v>0.47024769443980008</v>
      </c>
      <c r="AD141" s="74">
        <f t="shared" si="0"/>
        <v>4.5975504730156986</v>
      </c>
      <c r="AE141" s="47"/>
      <c r="AF141" s="74">
        <f t="shared" ref="AF141:AJ141" si="1">SUM(AF14:AF140)</f>
        <v>125931.57315780099</v>
      </c>
      <c r="AG141" s="74">
        <f t="shared" si="1"/>
        <v>27024.1983965</v>
      </c>
      <c r="AH141" s="74">
        <f t="shared" si="1"/>
        <v>70873.124395592487</v>
      </c>
      <c r="AI141" s="74">
        <f t="shared" si="1"/>
        <v>53895.216995528004</v>
      </c>
      <c r="AJ141" s="74">
        <f t="shared" si="1"/>
        <v>159.1571625</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54.703001145366621</v>
      </c>
      <c r="F152" s="85">
        <f t="shared" ref="F152:AD152" si="2">F141 + F151 + IF(AND(OR($B$4="AT",$B$4="BE",$B$4="CH",$B$4="GB",$B$4="IE",$B$4="LT",$B$4="LU",$B$4="NL"),SUM(F143:F149)&gt;0),SUM(F143:F149)-SUM(F27:F33),0)</f>
        <v>62.688421267706474</v>
      </c>
      <c r="G152" s="85">
        <f t="shared" si="2"/>
        <v>14.117496543881867</v>
      </c>
      <c r="H152" s="85">
        <f t="shared" si="2"/>
        <v>29.217150672354929</v>
      </c>
      <c r="I152" s="85">
        <f t="shared" si="2"/>
        <v>30.912858135246399</v>
      </c>
      <c r="J152" s="85">
        <f t="shared" si="2"/>
        <v>43.211225783862297</v>
      </c>
      <c r="K152" s="85">
        <f t="shared" si="2"/>
        <v>65.962036062636074</v>
      </c>
      <c r="L152" s="85">
        <f t="shared" si="2"/>
        <v>4.21322195239844</v>
      </c>
      <c r="M152" s="85">
        <f t="shared" si="2"/>
        <v>260.42968214569936</v>
      </c>
      <c r="N152" s="85">
        <f t="shared" si="2"/>
        <v>10.285493459190633</v>
      </c>
      <c r="O152" s="85">
        <f t="shared" si="2"/>
        <v>0.81367982103770786</v>
      </c>
      <c r="P152" s="85">
        <f t="shared" si="2"/>
        <v>0.42748961984392481</v>
      </c>
      <c r="Q152" s="85">
        <f t="shared" si="2"/>
        <v>0.45489683424646765</v>
      </c>
      <c r="R152" s="85">
        <f t="shared" si="2"/>
        <v>2.8131143688103712</v>
      </c>
      <c r="S152" s="85">
        <f t="shared" si="2"/>
        <v>25.529056075129855</v>
      </c>
      <c r="T152" s="85">
        <f t="shared" si="2"/>
        <v>4.194456862242169</v>
      </c>
      <c r="U152" s="85">
        <f t="shared" si="2"/>
        <v>0.53739362824846093</v>
      </c>
      <c r="V152" s="85">
        <f t="shared" si="2"/>
        <v>36.255627375650263</v>
      </c>
      <c r="W152" s="85">
        <f t="shared" si="2"/>
        <v>30.410921164269926</v>
      </c>
      <c r="X152" s="85">
        <f t="shared" si="2"/>
        <v>5.392124246714034</v>
      </c>
      <c r="Y152" s="85">
        <f t="shared" si="2"/>
        <v>5.0160060049027253</v>
      </c>
      <c r="Z152" s="85">
        <f t="shared" si="2"/>
        <v>2.1205514892966653</v>
      </c>
      <c r="AA152" s="85">
        <f t="shared" si="2"/>
        <v>3.0034498761812931</v>
      </c>
      <c r="AB152" s="85">
        <f t="shared" si="2"/>
        <v>15.53213161932192</v>
      </c>
      <c r="AC152" s="85">
        <f t="shared" si="2"/>
        <v>0.47024769443980008</v>
      </c>
      <c r="AD152" s="85">
        <f t="shared" si="2"/>
        <v>4.5975504730156986</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54.703001145366621</v>
      </c>
      <c r="F154" s="85">
        <f>F141 + F153 - IF(OR($B$6=2005,$B$6&gt;=2020),SUM(F99:F122),0) + IF(AND(OR($B$4="AT",$B$4="BE",$B$4="CH",$B$4="GB",$B$4="IE",$B$4="LT",$B$4="LU",$B$4="NL"),SUM(F143:F149)&gt;0),SUM(F143:F149)-SUM(F27:F33),0)</f>
        <v>62.688421267706474</v>
      </c>
      <c r="G154" s="85">
        <f>G141 + G153 + IF(AND(OR($B$4="AT",$B$4="BE",$B$4="CH",$B$4="GB",$B$4="IE",$B$4="LT",$B$4="LU",$B$4="NL"),SUM(G143:G149)&gt;0),SUM(G143:G149)-SUM(G27:G33),0)</f>
        <v>14.117496543881867</v>
      </c>
      <c r="H154" s="85">
        <f t="shared" ref="H154:AD154" si="3">H141 + H153 + IF(AND(OR($B$4="AT",$B$4="BE",$B$4="CH",$B$4="GB",$B$4="IE",$B$4="LT",$B$4="LU",$B$4="NL"),SUM(H143:H149)&gt;0),SUM(H143:H149)-SUM(H27:H33),0)</f>
        <v>29.217150672354929</v>
      </c>
      <c r="I154" s="85">
        <f t="shared" si="3"/>
        <v>30.912858135246399</v>
      </c>
      <c r="J154" s="85">
        <f t="shared" si="3"/>
        <v>43.211225783862297</v>
      </c>
      <c r="K154" s="85">
        <f t="shared" si="3"/>
        <v>65.962036062636074</v>
      </c>
      <c r="L154" s="85">
        <f t="shared" si="3"/>
        <v>4.21322195239844</v>
      </c>
      <c r="M154" s="85">
        <f t="shared" si="3"/>
        <v>260.42968214569936</v>
      </c>
      <c r="N154" s="85">
        <f t="shared" si="3"/>
        <v>10.285493459190633</v>
      </c>
      <c r="O154" s="85">
        <f t="shared" si="3"/>
        <v>0.81367982103770786</v>
      </c>
      <c r="P154" s="85">
        <f t="shared" si="3"/>
        <v>0.42748961984392481</v>
      </c>
      <c r="Q154" s="85">
        <f t="shared" si="3"/>
        <v>0.45489683424646765</v>
      </c>
      <c r="R154" s="85">
        <f t="shared" si="3"/>
        <v>2.8131143688103712</v>
      </c>
      <c r="S154" s="85">
        <f t="shared" si="3"/>
        <v>25.529056075129855</v>
      </c>
      <c r="T154" s="85">
        <f t="shared" si="3"/>
        <v>4.194456862242169</v>
      </c>
      <c r="U154" s="85">
        <f t="shared" si="3"/>
        <v>0.53739362824846093</v>
      </c>
      <c r="V154" s="85">
        <f t="shared" si="3"/>
        <v>36.255627375650263</v>
      </c>
      <c r="W154" s="85">
        <f t="shared" si="3"/>
        <v>30.410921164269926</v>
      </c>
      <c r="X154" s="85">
        <f t="shared" si="3"/>
        <v>5.392124246714034</v>
      </c>
      <c r="Y154" s="85">
        <f t="shared" si="3"/>
        <v>5.0160060049027253</v>
      </c>
      <c r="Z154" s="85">
        <f t="shared" si="3"/>
        <v>2.1205514892966653</v>
      </c>
      <c r="AA154" s="85">
        <f t="shared" si="3"/>
        <v>3.0034498761812931</v>
      </c>
      <c r="AB154" s="85">
        <f t="shared" si="3"/>
        <v>15.53213161932192</v>
      </c>
      <c r="AC154" s="85">
        <f t="shared" si="3"/>
        <v>0.47024769443980008</v>
      </c>
      <c r="AD154" s="85">
        <f t="shared" si="3"/>
        <v>4.5975504730156986</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1.6359982379705118</v>
      </c>
      <c r="F157" s="93">
        <v>7.7457386964227395E-2</v>
      </c>
      <c r="G157" s="93">
        <v>0.24840547939999999</v>
      </c>
      <c r="H157" s="93" t="s">
        <v>431</v>
      </c>
      <c r="I157" s="93">
        <v>1.111103880383328E-2</v>
      </c>
      <c r="J157" s="93">
        <v>1.111103880383328E-2</v>
      </c>
      <c r="K157" s="93">
        <v>1.111103880383328E-2</v>
      </c>
      <c r="L157" s="93">
        <v>1.3256383566232299E-3</v>
      </c>
      <c r="M157" s="93">
        <v>0.34340371214028487</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4329.1298674582413</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0.11696961008819678</v>
      </c>
      <c r="F158" s="93">
        <v>5.6066861035107404E-3</v>
      </c>
      <c r="G158" s="93">
        <v>1.7655940759999999E-2</v>
      </c>
      <c r="H158" s="93" t="s">
        <v>431</v>
      </c>
      <c r="I158" s="93">
        <v>7.8858988718360796E-4</v>
      </c>
      <c r="J158" s="93">
        <v>7.8858988718360796E-4</v>
      </c>
      <c r="K158" s="93">
        <v>7.8858988718360796E-4</v>
      </c>
      <c r="L158" s="93">
        <v>8.4911435856747979E-5</v>
      </c>
      <c r="M158" s="93">
        <v>2.4352496507169277E-2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307.70222759974882</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0.33090048171000003</v>
      </c>
      <c r="F159" s="93">
        <v>1.1610128819999999E-2</v>
      </c>
      <c r="G159" s="93">
        <v>5.0400033359999999E-2</v>
      </c>
      <c r="H159" s="93">
        <v>2.9401578E-5</v>
      </c>
      <c r="I159" s="93">
        <v>1.2180203160000002E-2</v>
      </c>
      <c r="J159" s="93">
        <v>1.3350099990000001E-2</v>
      </c>
      <c r="K159" s="93">
        <v>1.3350099990000001E-2</v>
      </c>
      <c r="L159" s="93">
        <v>2.1829928999999998E-5</v>
      </c>
      <c r="M159" s="93">
        <v>3.1080100469999997E-2</v>
      </c>
      <c r="N159" s="93">
        <v>6.2064048000000003E-4</v>
      </c>
      <c r="O159" s="93">
        <v>5.7126678000000003E-5</v>
      </c>
      <c r="P159" s="93">
        <v>1.1086439999999999E-4</v>
      </c>
      <c r="Q159" s="93">
        <v>1.1284201799999999E-3</v>
      </c>
      <c r="R159" s="93">
        <v>1.2147405570000001E-3</v>
      </c>
      <c r="S159" s="93">
        <v>4.2508549679999997E-3</v>
      </c>
      <c r="T159" s="93">
        <v>5.0700154937999994E-2</v>
      </c>
      <c r="U159" s="93">
        <v>5.8524764700000013E-4</v>
      </c>
      <c r="V159" s="93">
        <v>5.0400565319999998E-3</v>
      </c>
      <c r="W159" s="93">
        <v>1.0552953300000001E-3</v>
      </c>
      <c r="X159" s="93">
        <v>1.2600002399400001E-4</v>
      </c>
      <c r="Y159" s="93">
        <v>2.10000023397E-4</v>
      </c>
      <c r="Z159" s="93" t="s">
        <v>431</v>
      </c>
      <c r="AA159" s="93" t="s">
        <v>431</v>
      </c>
      <c r="AB159" s="93">
        <v>3.3600004739100001E-4</v>
      </c>
      <c r="AC159" s="93">
        <v>4.2543459000000006E-4</v>
      </c>
      <c r="AD159" s="93">
        <v>9.5747342999999993E-4</v>
      </c>
      <c r="AE159" s="49"/>
      <c r="AF159" s="93">
        <v>175.602</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0.67330000000000001</v>
      </c>
      <c r="F163" s="97">
        <v>2.0199000000000003</v>
      </c>
      <c r="G163" s="97">
        <v>0.13466</v>
      </c>
      <c r="H163" s="97">
        <v>0.13466</v>
      </c>
      <c r="I163" s="97">
        <v>6.7329999999999997</v>
      </c>
      <c r="J163" s="97">
        <v>8.079600000000001</v>
      </c>
      <c r="K163" s="97">
        <v>12.119399999999999</v>
      </c>
      <c r="L163" s="97">
        <v>0.60597000000000001</v>
      </c>
      <c r="M163" s="97">
        <v>20.199000000000002</v>
      </c>
      <c r="N163" s="97" t="s">
        <v>432</v>
      </c>
      <c r="O163" s="97" t="s">
        <v>432</v>
      </c>
      <c r="P163" s="97">
        <v>9.4261999999999992E-3</v>
      </c>
      <c r="Q163" s="97" t="s">
        <v>432</v>
      </c>
      <c r="R163" s="97" t="s">
        <v>432</v>
      </c>
      <c r="S163" s="97" t="s">
        <v>432</v>
      </c>
      <c r="T163" s="97" t="s">
        <v>432</v>
      </c>
      <c r="U163" s="97" t="s">
        <v>432</v>
      </c>
      <c r="V163" s="97" t="s">
        <v>432</v>
      </c>
      <c r="W163" s="97">
        <v>2.6931999999999996</v>
      </c>
      <c r="X163" s="97">
        <v>0.53864000000000001</v>
      </c>
      <c r="Y163" s="97">
        <v>0.94262000000000012</v>
      </c>
      <c r="Z163" s="97">
        <v>0.94262000000000012</v>
      </c>
      <c r="AA163" s="97">
        <v>1.21194</v>
      </c>
      <c r="AB163" s="97">
        <v>3.6358200000000007</v>
      </c>
      <c r="AC163" s="97" t="s">
        <v>432</v>
      </c>
      <c r="AD163" s="97" t="s">
        <v>432</v>
      </c>
      <c r="AE163" s="50"/>
      <c r="AF163" s="97" t="s">
        <v>432</v>
      </c>
      <c r="AG163" s="97" t="s">
        <v>432</v>
      </c>
      <c r="AH163" s="97" t="s">
        <v>432</v>
      </c>
      <c r="AI163" s="97" t="s">
        <v>432</v>
      </c>
      <c r="AJ163" s="97" t="s">
        <v>432</v>
      </c>
      <c r="AK163" s="97">
        <v>6733</v>
      </c>
      <c r="AL163" s="45" t="s">
        <v>345</v>
      </c>
    </row>
    <row r="164" spans="1:38" ht="26.25" customHeight="1" thickBot="1" x14ac:dyDescent="0.25">
      <c r="A164" s="45" t="s">
        <v>340</v>
      </c>
      <c r="B164" s="45" t="s">
        <v>346</v>
      </c>
      <c r="C164" s="96" t="s">
        <v>347</v>
      </c>
      <c r="D164" s="97"/>
      <c r="E164" s="97" t="s">
        <v>432</v>
      </c>
      <c r="F164" s="97" t="s">
        <v>432</v>
      </c>
      <c r="G164" s="97" t="s">
        <v>432</v>
      </c>
      <c r="H164" s="97">
        <v>0.38058901000000001</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2017</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2017</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3.5430844017376004</v>
      </c>
      <c r="F14" s="58">
        <v>0.28089214368718796</v>
      </c>
      <c r="G14" s="58">
        <v>1.7380917796664079</v>
      </c>
      <c r="H14" s="58">
        <v>8.4978044896495478E-3</v>
      </c>
      <c r="I14" s="58">
        <v>0.64681724624507209</v>
      </c>
      <c r="J14" s="58">
        <v>0.81474976524507203</v>
      </c>
      <c r="K14" s="58">
        <v>1.0343018662450718</v>
      </c>
      <c r="L14" s="58">
        <v>2.3600798616802882E-2</v>
      </c>
      <c r="M14" s="58">
        <v>0.9732700958296</v>
      </c>
      <c r="N14" s="58">
        <v>0.22666754935986644</v>
      </c>
      <c r="O14" s="58">
        <v>1.0643620434898159E-2</v>
      </c>
      <c r="P14" s="58">
        <v>0.11085760182424001</v>
      </c>
      <c r="Q14" s="58">
        <v>9.4879678509859997E-2</v>
      </c>
      <c r="R14" s="58">
        <v>0.1265987801710512</v>
      </c>
      <c r="S14" s="58">
        <v>0.16912735165001025</v>
      </c>
      <c r="T14" s="58">
        <v>0.46108680917075118</v>
      </c>
      <c r="U14" s="58">
        <v>1.0238725346129199E-2</v>
      </c>
      <c r="V14" s="58">
        <v>0.93318460471667197</v>
      </c>
      <c r="W14" s="58">
        <v>0.36258083923754658</v>
      </c>
      <c r="X14" s="58">
        <v>4.9019587548076865E-3</v>
      </c>
      <c r="Y14" s="58">
        <v>7.7531245274547762E-4</v>
      </c>
      <c r="Z14" s="58">
        <v>2.0297982741345757E-4</v>
      </c>
      <c r="AA14" s="58">
        <v>3.9330546583786968E-4</v>
      </c>
      <c r="AB14" s="58">
        <v>6.2735565008044921E-3</v>
      </c>
      <c r="AC14" s="58">
        <v>2.9473039470080002E-2</v>
      </c>
      <c r="AD14" s="58">
        <v>2.2595620046838802</v>
      </c>
      <c r="AE14" s="46"/>
      <c r="AF14" s="57">
        <v>1486.8306227400001</v>
      </c>
      <c r="AG14" s="57">
        <v>13204.147984000001</v>
      </c>
      <c r="AH14" s="57">
        <v>26764.433044997004</v>
      </c>
      <c r="AI14" s="57">
        <v>6770.7484424000004</v>
      </c>
      <c r="AJ14" s="57" t="s">
        <v>430</v>
      </c>
      <c r="AK14" s="57" t="s">
        <v>432</v>
      </c>
      <c r="AL14" s="200" t="s">
        <v>50</v>
      </c>
    </row>
    <row r="15" spans="1:38" ht="26.25" customHeight="1" thickBot="1" x14ac:dyDescent="0.25">
      <c r="A15" s="55" t="s">
        <v>54</v>
      </c>
      <c r="B15" s="55" t="s">
        <v>55</v>
      </c>
      <c r="C15" s="56" t="s">
        <v>56</v>
      </c>
      <c r="D15" s="57"/>
      <c r="E15" s="58">
        <v>1.671325218</v>
      </c>
      <c r="F15" s="58">
        <v>4.3996815299999999E-2</v>
      </c>
      <c r="G15" s="58">
        <v>2.0092078090599998</v>
      </c>
      <c r="H15" s="58" t="s">
        <v>431</v>
      </c>
      <c r="I15" s="58">
        <v>0.1096566719</v>
      </c>
      <c r="J15" s="58">
        <v>0.14376157799999997</v>
      </c>
      <c r="K15" s="58">
        <v>0.19641000379999998</v>
      </c>
      <c r="L15" s="58">
        <v>7.1465719191999991E-3</v>
      </c>
      <c r="M15" s="58">
        <v>0.33878485490000004</v>
      </c>
      <c r="N15" s="58">
        <v>4.040537743E-2</v>
      </c>
      <c r="O15" s="58">
        <v>1.2515872004999999E-2</v>
      </c>
      <c r="P15" s="58">
        <v>2.994679459E-3</v>
      </c>
      <c r="Q15" s="58">
        <v>2.6108095079999998E-2</v>
      </c>
      <c r="R15" s="58">
        <v>5.0643978127600006E-2</v>
      </c>
      <c r="S15" s="58">
        <v>5.5799019277760001E-2</v>
      </c>
      <c r="T15" s="58">
        <v>2.4078227863125998</v>
      </c>
      <c r="U15" s="58">
        <v>1.5263445652E-2</v>
      </c>
      <c r="V15" s="58">
        <v>0.66119082358999992</v>
      </c>
      <c r="W15" s="58">
        <v>1.6410577500000002E-2</v>
      </c>
      <c r="X15" s="58">
        <v>8.2190047800000029E-6</v>
      </c>
      <c r="Y15" s="58">
        <v>3.7327794699999997E-5</v>
      </c>
      <c r="Z15" s="58">
        <v>2.921072072E-5</v>
      </c>
      <c r="AA15" s="58">
        <v>4.1600453899999998E-5</v>
      </c>
      <c r="AB15" s="58">
        <v>1.163579741E-4</v>
      </c>
      <c r="AC15" s="58" t="s">
        <v>431</v>
      </c>
      <c r="AD15" s="58" t="s">
        <v>431</v>
      </c>
      <c r="AE15" s="46"/>
      <c r="AF15" s="57">
        <v>13628.799000000001</v>
      </c>
      <c r="AG15" s="57" t="s">
        <v>432</v>
      </c>
      <c r="AH15" s="57">
        <v>4018.26</v>
      </c>
      <c r="AI15" s="57" t="s">
        <v>430</v>
      </c>
      <c r="AJ15" s="57" t="s">
        <v>430</v>
      </c>
      <c r="AK15" s="57" t="s">
        <v>432</v>
      </c>
      <c r="AL15" s="200" t="s">
        <v>50</v>
      </c>
    </row>
    <row r="16" spans="1:38" ht="26.25" customHeight="1" thickBot="1" x14ac:dyDescent="0.25">
      <c r="A16" s="55" t="s">
        <v>54</v>
      </c>
      <c r="B16" s="55" t="s">
        <v>57</v>
      </c>
      <c r="C16" s="56" t="s">
        <v>58</v>
      </c>
      <c r="D16" s="57"/>
      <c r="E16" s="58">
        <v>0.29014213631999997</v>
      </c>
      <c r="F16" s="58">
        <v>9.0179312639999995E-2</v>
      </c>
      <c r="G16" s="58">
        <v>2.6269625856000004E-3</v>
      </c>
      <c r="H16" s="58">
        <v>5.8812595199999999E-4</v>
      </c>
      <c r="I16" s="58">
        <v>3.0582549503999999E-3</v>
      </c>
      <c r="J16" s="58">
        <v>3.0582549503999999E-3</v>
      </c>
      <c r="K16" s="58">
        <v>3.0582549503999999E-3</v>
      </c>
      <c r="L16" s="58">
        <v>1.22330198016E-4</v>
      </c>
      <c r="M16" s="58">
        <v>0.11370435072</v>
      </c>
      <c r="N16" s="58">
        <v>4.312923647999999E-5</v>
      </c>
      <c r="O16" s="58">
        <v>3.5287557119999994E-6</v>
      </c>
      <c r="P16" s="58">
        <v>3.9208396799999997E-4</v>
      </c>
      <c r="Q16" s="58">
        <v>3.9208396799999997E-4</v>
      </c>
      <c r="R16" s="58">
        <v>5.0970915839999997E-5</v>
      </c>
      <c r="S16" s="58">
        <v>1.0194183167999998E-5</v>
      </c>
      <c r="T16" s="58">
        <v>5.0970915839999997E-5</v>
      </c>
      <c r="U16" s="58">
        <v>2.2740870144000001E-4</v>
      </c>
      <c r="V16" s="58">
        <v>2.8622129663999994E-3</v>
      </c>
      <c r="W16" s="58">
        <v>2.0388366336000002E-3</v>
      </c>
      <c r="X16" s="58">
        <v>2.8230045695999999E-6</v>
      </c>
      <c r="Y16" s="58">
        <v>1.1370435072000001E-5</v>
      </c>
      <c r="Z16" s="58">
        <v>4.3129236480000009E-6</v>
      </c>
      <c r="AA16" s="58">
        <v>4.2345068544000007E-6</v>
      </c>
      <c r="AB16" s="58">
        <v>2.2740870144000001E-5</v>
      </c>
      <c r="AC16" s="58" t="s">
        <v>431</v>
      </c>
      <c r="AD16" s="58" t="s">
        <v>431</v>
      </c>
      <c r="AE16" s="46"/>
      <c r="AF16" s="57" t="s">
        <v>430</v>
      </c>
      <c r="AG16" s="57" t="s">
        <v>430</v>
      </c>
      <c r="AH16" s="57">
        <v>3893.34</v>
      </c>
      <c r="AI16" s="57">
        <v>27.499680000000001</v>
      </c>
      <c r="AJ16" s="57" t="s">
        <v>430</v>
      </c>
      <c r="AK16" s="57" t="s">
        <v>432</v>
      </c>
      <c r="AL16" s="200" t="s">
        <v>50</v>
      </c>
    </row>
    <row r="17" spans="1:38" ht="26.25" customHeight="1" thickBot="1" x14ac:dyDescent="0.25">
      <c r="A17" s="55" t="s">
        <v>54</v>
      </c>
      <c r="B17" s="55" t="s">
        <v>59</v>
      </c>
      <c r="C17" s="56" t="s">
        <v>60</v>
      </c>
      <c r="D17" s="57"/>
      <c r="E17" s="58">
        <v>6.7537776000000008E-2</v>
      </c>
      <c r="F17" s="58">
        <v>1.6789221399999998E-2</v>
      </c>
      <c r="G17" s="58">
        <v>2.4619274939999998E-2</v>
      </c>
      <c r="H17" s="58">
        <v>2.1829999999999999E-4</v>
      </c>
      <c r="I17" s="58">
        <v>3.1293800799999999E-3</v>
      </c>
      <c r="J17" s="58">
        <v>3.2262170800000001E-3</v>
      </c>
      <c r="K17" s="58">
        <v>3.3290680799999998E-3</v>
      </c>
      <c r="L17" s="58">
        <v>8.1910505920000003E-4</v>
      </c>
      <c r="M17" s="58">
        <v>3.1069812999999998E-2</v>
      </c>
      <c r="N17" s="58">
        <v>1.3474656759999998E-3</v>
      </c>
      <c r="O17" s="58">
        <v>9.3312898399999973E-5</v>
      </c>
      <c r="P17" s="58">
        <v>3.8582865999999997E-4</v>
      </c>
      <c r="Q17" s="58">
        <v>9.4620729999999996E-5</v>
      </c>
      <c r="R17" s="58">
        <v>2.7090496799999996E-4</v>
      </c>
      <c r="S17" s="58">
        <v>2.0076217359999999E-4</v>
      </c>
      <c r="T17" s="58">
        <v>1.33878036E-4</v>
      </c>
      <c r="U17" s="58">
        <v>5.6818097999999999E-5</v>
      </c>
      <c r="V17" s="58">
        <v>6.5138932800000004E-3</v>
      </c>
      <c r="W17" s="58">
        <v>2.4386384000000001E-3</v>
      </c>
      <c r="X17" s="58">
        <v>5.4547639999999995E-4</v>
      </c>
      <c r="Y17" s="58">
        <v>1.2943726999999998E-3</v>
      </c>
      <c r="Z17" s="58">
        <v>3.1519479999999998E-4</v>
      </c>
      <c r="AA17" s="58">
        <v>2.5447700000000002E-4</v>
      </c>
      <c r="AB17" s="58">
        <v>2.4095208999999995E-3</v>
      </c>
      <c r="AC17" s="58">
        <v>3.4951660000000003E-5</v>
      </c>
      <c r="AD17" s="58">
        <v>1.495164E-3</v>
      </c>
      <c r="AE17" s="46"/>
      <c r="AF17" s="57">
        <v>45.470999999999997</v>
      </c>
      <c r="AG17" s="57">
        <v>8.7929999999999993</v>
      </c>
      <c r="AH17" s="57">
        <v>569.63599999999997</v>
      </c>
      <c r="AI17" s="57">
        <v>5.9</v>
      </c>
      <c r="AJ17" s="57" t="s">
        <v>430</v>
      </c>
      <c r="AK17" s="57" t="s">
        <v>432</v>
      </c>
      <c r="AL17" s="200" t="s">
        <v>50</v>
      </c>
    </row>
    <row r="18" spans="1:38" ht="26.25" customHeight="1" thickBot="1" x14ac:dyDescent="0.25">
      <c r="A18" s="55" t="s">
        <v>54</v>
      </c>
      <c r="B18" s="55" t="s">
        <v>61</v>
      </c>
      <c r="C18" s="56" t="s">
        <v>62</v>
      </c>
      <c r="D18" s="57"/>
      <c r="E18" s="58">
        <v>3.0928881999999998E-2</v>
      </c>
      <c r="F18" s="58">
        <v>9.4427720000000003E-3</v>
      </c>
      <c r="G18" s="58">
        <v>6.2097672000000002E-4</v>
      </c>
      <c r="H18" s="58">
        <v>1.3319999999999999E-4</v>
      </c>
      <c r="I18" s="58">
        <v>9.5120491999999988E-4</v>
      </c>
      <c r="J18" s="58">
        <v>9.6200491999999982E-4</v>
      </c>
      <c r="K18" s="58">
        <v>9.8720492E-4</v>
      </c>
      <c r="L18" s="58">
        <v>2.4784499680000001E-4</v>
      </c>
      <c r="M18" s="58">
        <v>1.2890878E-2</v>
      </c>
      <c r="N18" s="58">
        <v>1.0178081399999998E-4</v>
      </c>
      <c r="O18" s="58">
        <v>4.71701346E-5</v>
      </c>
      <c r="P18" s="58">
        <v>1.9437060000000001E-4</v>
      </c>
      <c r="Q18" s="58">
        <v>3.637166E-5</v>
      </c>
      <c r="R18" s="58">
        <v>8.9114481999999999E-5</v>
      </c>
      <c r="S18" s="58">
        <v>2.4400456400000001E-5</v>
      </c>
      <c r="T18" s="58">
        <v>1.1874417999999997E-5</v>
      </c>
      <c r="U18" s="58">
        <v>2.3289831999999996E-5</v>
      </c>
      <c r="V18" s="58">
        <v>2.3495672199999999E-3</v>
      </c>
      <c r="W18" s="58">
        <v>3.7195880000000003E-4</v>
      </c>
      <c r="X18" s="58">
        <v>5.2229799999999992E-5</v>
      </c>
      <c r="Y18" s="58">
        <v>1.8573E-4</v>
      </c>
      <c r="Z18" s="58">
        <v>3.2521399999999997E-5</v>
      </c>
      <c r="AA18" s="58">
        <v>2.7213000000000002E-5</v>
      </c>
      <c r="AB18" s="58">
        <v>2.976942E-4</v>
      </c>
      <c r="AC18" s="58">
        <v>1.8E-5</v>
      </c>
      <c r="AD18" s="58">
        <v>2.16E-7</v>
      </c>
      <c r="AE18" s="46"/>
      <c r="AF18" s="57">
        <v>8.5419999999999998</v>
      </c>
      <c r="AG18" s="57" t="s">
        <v>430</v>
      </c>
      <c r="AH18" s="57">
        <v>354.31400000000002</v>
      </c>
      <c r="AI18" s="57">
        <v>3.6</v>
      </c>
      <c r="AJ18" s="57" t="s">
        <v>430</v>
      </c>
      <c r="AK18" s="57" t="s">
        <v>432</v>
      </c>
      <c r="AL18" s="200" t="s">
        <v>50</v>
      </c>
    </row>
    <row r="19" spans="1:38" ht="26.25" customHeight="1" thickBot="1" x14ac:dyDescent="0.25">
      <c r="A19" s="55" t="s">
        <v>54</v>
      </c>
      <c r="B19" s="55" t="s">
        <v>63</v>
      </c>
      <c r="C19" s="56" t="s">
        <v>64</v>
      </c>
      <c r="D19" s="57"/>
      <c r="E19" s="58">
        <v>0.34878160000000002</v>
      </c>
      <c r="F19" s="58">
        <v>5.9312432599999992E-2</v>
      </c>
      <c r="G19" s="58">
        <v>5.6813054900000017E-3</v>
      </c>
      <c r="H19" s="58" t="s">
        <v>431</v>
      </c>
      <c r="I19" s="58">
        <v>3.2304958200000001E-3</v>
      </c>
      <c r="J19" s="58">
        <v>3.2304958200000001E-3</v>
      </c>
      <c r="K19" s="58">
        <v>3.2304958200000001E-3</v>
      </c>
      <c r="L19" s="58">
        <v>1.4067350327999996E-3</v>
      </c>
      <c r="M19" s="58">
        <v>3.7724409E-2</v>
      </c>
      <c r="N19" s="58">
        <v>2.0738698999999999E-5</v>
      </c>
      <c r="O19" s="58">
        <v>1.6298000999999998E-6</v>
      </c>
      <c r="P19" s="58">
        <v>3.4632580079999994E-3</v>
      </c>
      <c r="Q19" s="58">
        <v>1.0288204000000001E-4</v>
      </c>
      <c r="R19" s="58">
        <v>3.7463197000000003E-5</v>
      </c>
      <c r="S19" s="58">
        <v>2.9603479400000001E-5</v>
      </c>
      <c r="T19" s="58">
        <v>1.3878300999999998E-5</v>
      </c>
      <c r="U19" s="58">
        <v>7.1046382000000002E-5</v>
      </c>
      <c r="V19" s="58">
        <v>4.2864393699999998E-3</v>
      </c>
      <c r="W19" s="58">
        <v>3.1522832399999998E-4</v>
      </c>
      <c r="X19" s="58">
        <v>2.3339219999999998E-4</v>
      </c>
      <c r="Y19" s="58">
        <v>1.8425699999999998E-3</v>
      </c>
      <c r="Z19" s="58">
        <v>2.0882459999999999E-4</v>
      </c>
      <c r="AA19" s="58">
        <v>1.8425700000000001E-4</v>
      </c>
      <c r="AB19" s="58">
        <v>2.4690438E-3</v>
      </c>
      <c r="AC19" s="58" t="s">
        <v>431</v>
      </c>
      <c r="AD19" s="58" t="s">
        <v>431</v>
      </c>
      <c r="AE19" s="46"/>
      <c r="AF19" s="57">
        <v>122.83799999999999</v>
      </c>
      <c r="AG19" s="57" t="s">
        <v>430</v>
      </c>
      <c r="AH19" s="57">
        <v>5767.1397999999999</v>
      </c>
      <c r="AI19" s="57" t="s">
        <v>430</v>
      </c>
      <c r="AJ19" s="57" t="s">
        <v>430</v>
      </c>
      <c r="AK19" s="57" t="s">
        <v>432</v>
      </c>
      <c r="AL19" s="200" t="s">
        <v>50</v>
      </c>
    </row>
    <row r="20" spans="1:38" ht="26.25" customHeight="1" thickBot="1" x14ac:dyDescent="0.25">
      <c r="A20" s="55" t="s">
        <v>54</v>
      </c>
      <c r="B20" s="55" t="s">
        <v>65</v>
      </c>
      <c r="C20" s="56" t="s">
        <v>66</v>
      </c>
      <c r="D20" s="57"/>
      <c r="E20" s="58">
        <v>0.161695212</v>
      </c>
      <c r="F20" s="58">
        <v>5.4197857000000002E-2</v>
      </c>
      <c r="G20" s="58">
        <v>3.3283682669999988E-2</v>
      </c>
      <c r="H20" s="58">
        <v>1.8611000000000001E-3</v>
      </c>
      <c r="I20" s="58">
        <v>9.7537730200000002E-3</v>
      </c>
      <c r="J20" s="58">
        <v>9.9046730200000009E-3</v>
      </c>
      <c r="K20" s="58">
        <v>1.025677302E-2</v>
      </c>
      <c r="L20" s="58">
        <v>2.8325877208000001E-3</v>
      </c>
      <c r="M20" s="58">
        <v>8.0475133000000004E-2</v>
      </c>
      <c r="N20" s="58">
        <v>1.3817261589999998E-3</v>
      </c>
      <c r="O20" s="58">
        <v>6.557935900999999E-4</v>
      </c>
      <c r="P20" s="58">
        <v>9.1257190000000013E-4</v>
      </c>
      <c r="Q20" s="58">
        <v>1.7389816000000001E-4</v>
      </c>
      <c r="R20" s="58">
        <v>1.192450617E-3</v>
      </c>
      <c r="S20" s="58">
        <v>3.2193168340000002E-4</v>
      </c>
      <c r="T20" s="58">
        <v>1.22260953E-4</v>
      </c>
      <c r="U20" s="58">
        <v>1.27166742E-4</v>
      </c>
      <c r="V20" s="58">
        <v>2.9035365569999999E-2</v>
      </c>
      <c r="W20" s="58">
        <v>5.1312788000000007E-3</v>
      </c>
      <c r="X20" s="58">
        <v>6.4044979999999991E-4</v>
      </c>
      <c r="Y20" s="58">
        <v>1.88993E-3</v>
      </c>
      <c r="Z20" s="58">
        <v>3.7448139999999994E-4</v>
      </c>
      <c r="AA20" s="58">
        <v>3.0971300000000003E-4</v>
      </c>
      <c r="AB20" s="58">
        <v>3.2145742000000001E-3</v>
      </c>
      <c r="AC20" s="58">
        <v>2.5150000000000004E-4</v>
      </c>
      <c r="AD20" s="58">
        <v>3.0180000000000002E-6</v>
      </c>
      <c r="AE20" s="46"/>
      <c r="AF20" s="57">
        <v>72.341999999999999</v>
      </c>
      <c r="AG20" s="57" t="s">
        <v>430</v>
      </c>
      <c r="AH20" s="57">
        <v>1621.7090000000001</v>
      </c>
      <c r="AI20" s="57">
        <v>50.3</v>
      </c>
      <c r="AJ20" s="57" t="s">
        <v>430</v>
      </c>
      <c r="AK20" s="57" t="s">
        <v>432</v>
      </c>
      <c r="AL20" s="200" t="s">
        <v>50</v>
      </c>
    </row>
    <row r="21" spans="1:38" ht="26.25" customHeight="1" thickBot="1" x14ac:dyDescent="0.25">
      <c r="A21" s="55" t="s">
        <v>54</v>
      </c>
      <c r="B21" s="55" t="s">
        <v>67</v>
      </c>
      <c r="C21" s="56" t="s">
        <v>68</v>
      </c>
      <c r="D21" s="57"/>
      <c r="E21" s="58">
        <v>0.77901576900000002</v>
      </c>
      <c r="F21" s="58">
        <v>0.23792975959999998</v>
      </c>
      <c r="G21" s="58">
        <v>0.95247186764999991</v>
      </c>
      <c r="H21" s="58">
        <v>6.4269000000000001E-3</v>
      </c>
      <c r="I21" s="58">
        <v>0.13457216883999998</v>
      </c>
      <c r="J21" s="58">
        <v>0.14300100183999997</v>
      </c>
      <c r="K21" s="58">
        <v>0.15036736083999999</v>
      </c>
      <c r="L21" s="58">
        <v>1.9853030657600003E-2</v>
      </c>
      <c r="M21" s="58">
        <v>1.074010581</v>
      </c>
      <c r="N21" s="58">
        <v>0.122520400618</v>
      </c>
      <c r="O21" s="58">
        <v>3.8469339821999996E-3</v>
      </c>
      <c r="P21" s="58">
        <v>9.2839854599999997E-3</v>
      </c>
      <c r="Q21" s="58">
        <v>3.9681345600000003E-3</v>
      </c>
      <c r="R21" s="58">
        <v>1.6031230114000001E-2</v>
      </c>
      <c r="S21" s="58">
        <v>1.6563268182800003E-2</v>
      </c>
      <c r="T21" s="58">
        <v>1.182686275E-2</v>
      </c>
      <c r="U21" s="58">
        <v>1.9689314440000001E-3</v>
      </c>
      <c r="V21" s="58">
        <v>0.28532277693999997</v>
      </c>
      <c r="W21" s="58">
        <v>0.19658897980000001</v>
      </c>
      <c r="X21" s="58">
        <v>4.2876248300000003E-2</v>
      </c>
      <c r="Y21" s="58">
        <v>6.3698799299999997E-2</v>
      </c>
      <c r="Z21" s="58">
        <v>2.2731223299999995E-2</v>
      </c>
      <c r="AA21" s="58">
        <v>1.7866372500000002E-2</v>
      </c>
      <c r="AB21" s="58">
        <v>0.1471726434</v>
      </c>
      <c r="AC21" s="58">
        <v>1.41325494E-3</v>
      </c>
      <c r="AD21" s="58">
        <v>0.14937871200000002</v>
      </c>
      <c r="AE21" s="46"/>
      <c r="AF21" s="57">
        <v>611.19200000000001</v>
      </c>
      <c r="AG21" s="57">
        <v>878.63699999999994</v>
      </c>
      <c r="AH21" s="57">
        <v>4022.4780000000001</v>
      </c>
      <c r="AI21" s="57">
        <v>173.7</v>
      </c>
      <c r="AJ21" s="57" t="s">
        <v>430</v>
      </c>
      <c r="AK21" s="57" t="s">
        <v>432</v>
      </c>
      <c r="AL21" s="200" t="s">
        <v>50</v>
      </c>
    </row>
    <row r="22" spans="1:38" ht="26.25" customHeight="1" thickBot="1" x14ac:dyDescent="0.25">
      <c r="A22" s="55" t="s">
        <v>54</v>
      </c>
      <c r="B22" s="59" t="s">
        <v>69</v>
      </c>
      <c r="C22" s="56" t="s">
        <v>70</v>
      </c>
      <c r="D22" s="57"/>
      <c r="E22" s="58">
        <v>3.3983814191929995</v>
      </c>
      <c r="F22" s="58">
        <v>0.61823552930999992</v>
      </c>
      <c r="G22" s="58">
        <v>1.1122758024510802</v>
      </c>
      <c r="H22" s="58">
        <v>4.09886E-2</v>
      </c>
      <c r="I22" s="58">
        <v>0.19335246235199999</v>
      </c>
      <c r="J22" s="58">
        <v>0.19809642415199999</v>
      </c>
      <c r="K22" s="58">
        <v>0.206955905552</v>
      </c>
      <c r="L22" s="58">
        <v>5.4247196214079994E-2</v>
      </c>
      <c r="M22" s="58">
        <v>6.8163095471738</v>
      </c>
      <c r="N22" s="58">
        <v>0.35379445921782005</v>
      </c>
      <c r="O22" s="58">
        <v>3.4875079829573996E-2</v>
      </c>
      <c r="P22" s="58">
        <v>0.12696381027448</v>
      </c>
      <c r="Q22" s="58">
        <v>6.7285544003619996E-2</v>
      </c>
      <c r="R22" s="58">
        <v>0.13338775873530001</v>
      </c>
      <c r="S22" s="58">
        <v>0.17426937896877998</v>
      </c>
      <c r="T22" s="58">
        <v>0.12892230402213201</v>
      </c>
      <c r="U22" s="58">
        <v>6.3139180566939998E-2</v>
      </c>
      <c r="V22" s="58">
        <v>1.7487879220109999</v>
      </c>
      <c r="W22" s="58">
        <v>0.25437026003559998</v>
      </c>
      <c r="X22" s="58">
        <v>4.2557704467599995E-2</v>
      </c>
      <c r="Y22" s="58">
        <v>6.9657571219999992E-2</v>
      </c>
      <c r="Z22" s="58">
        <v>2.2646783720800007E-2</v>
      </c>
      <c r="AA22" s="58">
        <v>1.7891877672000001E-2</v>
      </c>
      <c r="AB22" s="58">
        <v>0.1527539370804</v>
      </c>
      <c r="AC22" s="58">
        <v>1.7034707989999998E-2</v>
      </c>
      <c r="AD22" s="58">
        <v>0.35937669400000005</v>
      </c>
      <c r="AE22" s="46"/>
      <c r="AF22" s="57">
        <v>7046.81713958</v>
      </c>
      <c r="AG22" s="57">
        <v>2387.2750066999997</v>
      </c>
      <c r="AH22" s="57">
        <v>5677.2800232000009</v>
      </c>
      <c r="AI22" s="57">
        <v>1107.8</v>
      </c>
      <c r="AJ22" s="57">
        <v>177.82048058000001</v>
      </c>
      <c r="AK22" s="57" t="s">
        <v>432</v>
      </c>
      <c r="AL22" s="200" t="s">
        <v>50</v>
      </c>
    </row>
    <row r="23" spans="1:38" ht="26.25" customHeight="1" thickBot="1" x14ac:dyDescent="0.25">
      <c r="A23" s="55" t="s">
        <v>71</v>
      </c>
      <c r="B23" s="59" t="s">
        <v>394</v>
      </c>
      <c r="C23" s="56" t="s">
        <v>390</v>
      </c>
      <c r="D23" s="98"/>
      <c r="E23" s="58">
        <v>1.2305719343428152</v>
      </c>
      <c r="F23" s="58">
        <v>0.27187542939280956</v>
      </c>
      <c r="G23" s="58">
        <v>1.2184022569763377E-3</v>
      </c>
      <c r="H23" s="58">
        <v>6.4425925603359537E-4</v>
      </c>
      <c r="I23" s="58">
        <v>6.7250587367834125E-2</v>
      </c>
      <c r="J23" s="58">
        <v>6.7250587367834125E-2</v>
      </c>
      <c r="K23" s="58">
        <v>6.7250587367834125E-2</v>
      </c>
      <c r="L23" s="58">
        <v>4.6697885921209166E-2</v>
      </c>
      <c r="M23" s="58">
        <v>3.6730409069660994</v>
      </c>
      <c r="N23" s="58">
        <v>1.5000000000000001E-2</v>
      </c>
      <c r="O23" s="58">
        <v>8.4000000000000014E-4</v>
      </c>
      <c r="P23" s="58" t="s">
        <v>431</v>
      </c>
      <c r="Q23" s="58" t="s">
        <v>431</v>
      </c>
      <c r="R23" s="58">
        <v>4.2000000000000006E-3</v>
      </c>
      <c r="S23" s="58">
        <v>0.14280000000000004</v>
      </c>
      <c r="T23" s="58">
        <v>5.8800000000000015E-3</v>
      </c>
      <c r="U23" s="58">
        <v>8.4000000000000014E-4</v>
      </c>
      <c r="V23" s="58">
        <v>8.4000000000000019E-2</v>
      </c>
      <c r="W23" s="58" t="s">
        <v>431</v>
      </c>
      <c r="X23" s="58">
        <v>2.5600000000000006E-3</v>
      </c>
      <c r="Y23" s="58">
        <v>4.1600000000000005E-3</v>
      </c>
      <c r="Z23" s="58" t="s">
        <v>431</v>
      </c>
      <c r="AA23" s="58" t="s">
        <v>431</v>
      </c>
      <c r="AB23" s="58">
        <v>6.7200000000000011E-3</v>
      </c>
      <c r="AC23" s="58" t="s">
        <v>431</v>
      </c>
      <c r="AD23" s="58" t="s">
        <v>431</v>
      </c>
      <c r="AE23" s="46"/>
      <c r="AF23" s="57">
        <v>3595.1600000000003</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0.26758737040946623</v>
      </c>
      <c r="F25" s="58">
        <v>6.0552983574567502E-2</v>
      </c>
      <c r="G25" s="58">
        <v>1.6343868667771298E-2</v>
      </c>
      <c r="H25" s="58" t="s">
        <v>431</v>
      </c>
      <c r="I25" s="58">
        <v>2.0609428524730432E-3</v>
      </c>
      <c r="J25" s="58">
        <v>2.0609428524730432E-3</v>
      </c>
      <c r="K25" s="58">
        <v>2.0609428524730432E-3</v>
      </c>
      <c r="L25" s="58">
        <v>3.3082538194437893E-4</v>
      </c>
      <c r="M25" s="58">
        <v>0.25732575928815626</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1014.3126689663324</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3.41221619906905E-2</v>
      </c>
      <c r="F26" s="58">
        <v>1.5787674850650069E-2</v>
      </c>
      <c r="G26" s="58">
        <v>1.8348206649999998E-3</v>
      </c>
      <c r="H26" s="58" t="s">
        <v>431</v>
      </c>
      <c r="I26" s="58">
        <v>2.3137028362016297E-4</v>
      </c>
      <c r="J26" s="58">
        <v>2.3137028362016297E-4</v>
      </c>
      <c r="K26" s="58">
        <v>2.3137028362016297E-4</v>
      </c>
      <c r="L26" s="58">
        <v>3.712403315420599E-5</v>
      </c>
      <c r="M26" s="58">
        <v>0.62746543339453142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135.81618596444082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11.748573891999067</v>
      </c>
      <c r="F27" s="58">
        <v>2.3124595373922685</v>
      </c>
      <c r="G27" s="58">
        <v>2.2217016301922902E-2</v>
      </c>
      <c r="H27" s="58">
        <v>0.43311469676118225</v>
      </c>
      <c r="I27" s="58">
        <v>0.63001118061960326</v>
      </c>
      <c r="J27" s="58">
        <v>0.63001118061960326</v>
      </c>
      <c r="K27" s="58">
        <v>0.63001118061960326</v>
      </c>
      <c r="L27" s="58">
        <v>0.46769236854261204</v>
      </c>
      <c r="M27" s="58">
        <v>23.70828006621495</v>
      </c>
      <c r="N27" s="58">
        <v>2.7999419710286464</v>
      </c>
      <c r="O27" s="58">
        <v>1.3650352242947509E-4</v>
      </c>
      <c r="P27" s="58">
        <v>8.4905952661331226E-3</v>
      </c>
      <c r="Q27" s="58">
        <v>2.2517681996782034E-4</v>
      </c>
      <c r="R27" s="58">
        <v>9.9566265181677896E-3</v>
      </c>
      <c r="S27" s="58">
        <v>6.8084704018833908E-3</v>
      </c>
      <c r="T27" s="58">
        <v>1.2634674630848475E-3</v>
      </c>
      <c r="U27" s="58">
        <v>1.773465950766905E-4</v>
      </c>
      <c r="V27" s="58">
        <v>3.0487480367070382E-2</v>
      </c>
      <c r="W27" s="58">
        <v>0.76650839999999998</v>
      </c>
      <c r="X27" s="58">
        <v>2.7811155110499999E-2</v>
      </c>
      <c r="Y27" s="58">
        <v>3.1424272766000003E-2</v>
      </c>
      <c r="Z27" s="58">
        <v>2.4195106589600002E-2</v>
      </c>
      <c r="AA27" s="58">
        <v>2.7061712915100001E-2</v>
      </c>
      <c r="AB27" s="58">
        <v>0.1104922473812</v>
      </c>
      <c r="AC27" s="58">
        <v>7.665091E-4</v>
      </c>
      <c r="AD27" s="58">
        <v>1.541642E-4</v>
      </c>
      <c r="AE27" s="46"/>
      <c r="AF27" s="57">
        <v>59113.751005240803</v>
      </c>
      <c r="AG27" s="57" t="s">
        <v>432</v>
      </c>
      <c r="AH27" s="57">
        <v>9.6692348258000003</v>
      </c>
      <c r="AI27" s="57">
        <v>12.575008699</v>
      </c>
      <c r="AJ27" s="57" t="s">
        <v>432</v>
      </c>
      <c r="AK27" s="57" t="s">
        <v>432</v>
      </c>
      <c r="AL27" s="200" t="s">
        <v>50</v>
      </c>
    </row>
    <row r="28" spans="1:38" ht="26.25" customHeight="1" thickBot="1" x14ac:dyDescent="0.25">
      <c r="A28" s="55" t="s">
        <v>79</v>
      </c>
      <c r="B28" s="55" t="s">
        <v>82</v>
      </c>
      <c r="C28" s="56" t="s">
        <v>83</v>
      </c>
      <c r="D28" s="57"/>
      <c r="E28" s="58">
        <v>2.4617407144232559</v>
      </c>
      <c r="F28" s="58">
        <v>0.13109312789308328</v>
      </c>
      <c r="G28" s="58">
        <v>3.7586942454575505E-3</v>
      </c>
      <c r="H28" s="58">
        <v>1.0226292830571674E-2</v>
      </c>
      <c r="I28" s="58">
        <v>0.16130118425465029</v>
      </c>
      <c r="J28" s="58">
        <v>0.16130118425465029</v>
      </c>
      <c r="K28" s="58">
        <v>0.16130118425465029</v>
      </c>
      <c r="L28" s="58">
        <v>0.11567724083181459</v>
      </c>
      <c r="M28" s="58">
        <v>0.86907266051934384</v>
      </c>
      <c r="N28" s="58">
        <v>0.12899807080475387</v>
      </c>
      <c r="O28" s="58">
        <v>1.1029108732394725E-5</v>
      </c>
      <c r="P28" s="58">
        <v>1.0911397611304803E-3</v>
      </c>
      <c r="Q28" s="58">
        <v>2.1434651348762563E-5</v>
      </c>
      <c r="R28" s="58">
        <v>1.7022206703676561E-3</v>
      </c>
      <c r="S28" s="58">
        <v>1.1432057962600791E-3</v>
      </c>
      <c r="T28" s="58">
        <v>5.3469926669982196E-5</v>
      </c>
      <c r="U28" s="58">
        <v>2.0811085232735679E-5</v>
      </c>
      <c r="V28" s="58">
        <v>3.7272883584116147E-3</v>
      </c>
      <c r="W28" s="58">
        <v>0.14288339999999999</v>
      </c>
      <c r="X28" s="58">
        <v>6.2847656463000008E-3</v>
      </c>
      <c r="Y28" s="58">
        <v>7.0448093930000006E-3</v>
      </c>
      <c r="Z28" s="58">
        <v>5.5237623621000008E-3</v>
      </c>
      <c r="AA28" s="58">
        <v>5.8623236025000004E-3</v>
      </c>
      <c r="AB28" s="58">
        <v>2.4715661003900002E-2</v>
      </c>
      <c r="AC28" s="58">
        <v>1.4288340000000001E-4</v>
      </c>
      <c r="AD28" s="58">
        <v>2.88625E-5</v>
      </c>
      <c r="AE28" s="46"/>
      <c r="AF28" s="57">
        <v>8622.3229316856996</v>
      </c>
      <c r="AG28" s="57" t="s">
        <v>432</v>
      </c>
      <c r="AH28" s="57" t="s">
        <v>431</v>
      </c>
      <c r="AI28" s="57">
        <v>3.011733242</v>
      </c>
      <c r="AJ28" s="57" t="s">
        <v>432</v>
      </c>
      <c r="AK28" s="57" t="s">
        <v>432</v>
      </c>
      <c r="AL28" s="200" t="s">
        <v>50</v>
      </c>
    </row>
    <row r="29" spans="1:38" ht="26.25" customHeight="1" thickBot="1" x14ac:dyDescent="0.25">
      <c r="A29" s="55" t="s">
        <v>79</v>
      </c>
      <c r="B29" s="55" t="s">
        <v>84</v>
      </c>
      <c r="C29" s="56" t="s">
        <v>85</v>
      </c>
      <c r="D29" s="57"/>
      <c r="E29" s="58">
        <v>10.111781284924465</v>
      </c>
      <c r="F29" s="58">
        <v>0.49467766181800094</v>
      </c>
      <c r="G29" s="58">
        <v>8.1324332281986315E-3</v>
      </c>
      <c r="H29" s="58">
        <v>1.2994550098574864E-2</v>
      </c>
      <c r="I29" s="58">
        <v>0.20521375671809786</v>
      </c>
      <c r="J29" s="58">
        <v>0.20521375671809786</v>
      </c>
      <c r="K29" s="58">
        <v>0.20521375671809786</v>
      </c>
      <c r="L29" s="58">
        <v>0.13026006207690802</v>
      </c>
      <c r="M29" s="58">
        <v>2.4542019117616629</v>
      </c>
      <c r="N29" s="58">
        <v>0.21894449396384869</v>
      </c>
      <c r="O29" s="58">
        <v>2.1757301482677146E-5</v>
      </c>
      <c r="P29" s="58">
        <v>2.3005594607592899E-3</v>
      </c>
      <c r="Q29" s="58">
        <v>4.3468886994118377E-5</v>
      </c>
      <c r="R29" s="58">
        <v>3.6860779280227665E-3</v>
      </c>
      <c r="S29" s="58">
        <v>2.4719663462890217E-3</v>
      </c>
      <c r="T29" s="58">
        <v>8.7714945499247181E-5</v>
      </c>
      <c r="U29" s="58">
        <v>4.3423171022882461E-5</v>
      </c>
      <c r="V29" s="58">
        <v>7.814799304981768E-3</v>
      </c>
      <c r="W29" s="58">
        <v>0.12820880000000001</v>
      </c>
      <c r="X29" s="58">
        <v>2.3334222791E-3</v>
      </c>
      <c r="Y29" s="58">
        <v>1.4130168250700001E-2</v>
      </c>
      <c r="Z29" s="58">
        <v>1.5789490761700001E-2</v>
      </c>
      <c r="AA29" s="58">
        <v>3.6297679902E-3</v>
      </c>
      <c r="AB29" s="58">
        <v>3.5882849281700005E-2</v>
      </c>
      <c r="AC29" s="58">
        <v>1.050561E-4</v>
      </c>
      <c r="AD29" s="58">
        <v>2.2728E-5</v>
      </c>
      <c r="AE29" s="46"/>
      <c r="AF29" s="57">
        <v>18512.8195444868</v>
      </c>
      <c r="AG29" s="57" t="s">
        <v>432</v>
      </c>
      <c r="AH29" s="57">
        <v>167.30076522420001</v>
      </c>
      <c r="AI29" s="57">
        <v>6.6706170790000003</v>
      </c>
      <c r="AJ29" s="57" t="s">
        <v>432</v>
      </c>
      <c r="AK29" s="57" t="s">
        <v>432</v>
      </c>
      <c r="AL29" s="200" t="s">
        <v>50</v>
      </c>
    </row>
    <row r="30" spans="1:38" ht="26.25" customHeight="1" thickBot="1" x14ac:dyDescent="0.25">
      <c r="A30" s="55" t="s">
        <v>79</v>
      </c>
      <c r="B30" s="55" t="s">
        <v>86</v>
      </c>
      <c r="C30" s="56" t="s">
        <v>87</v>
      </c>
      <c r="D30" s="57"/>
      <c r="E30" s="58">
        <v>0.1768549450488705</v>
      </c>
      <c r="F30" s="58">
        <v>1.6443989452542349</v>
      </c>
      <c r="G30" s="58">
        <v>3.5637347715797139E-4</v>
      </c>
      <c r="H30" s="58">
        <v>1.4514655541151391E-3</v>
      </c>
      <c r="I30" s="58">
        <v>2.7145841225579344E-2</v>
      </c>
      <c r="J30" s="58">
        <v>2.7145841225579344E-2</v>
      </c>
      <c r="K30" s="58">
        <v>2.7145841225579344E-2</v>
      </c>
      <c r="L30" s="58">
        <v>4.7217647951315759E-3</v>
      </c>
      <c r="M30" s="58">
        <v>4.5879555430038472</v>
      </c>
      <c r="N30" s="58">
        <v>0.12346651525859703</v>
      </c>
      <c r="O30" s="58">
        <v>4.9390305571307805E-6</v>
      </c>
      <c r="P30" s="58">
        <v>2.1488636535882418E-4</v>
      </c>
      <c r="Q30" s="58">
        <v>7.4088541246852517E-6</v>
      </c>
      <c r="R30" s="58">
        <v>1.556648585995953E-4</v>
      </c>
      <c r="S30" s="58">
        <v>1.1118460442044455E-4</v>
      </c>
      <c r="T30" s="58">
        <v>5.6794227072167722E-5</v>
      </c>
      <c r="U30" s="58">
        <v>4.9396471351089442E-6</v>
      </c>
      <c r="V30" s="58">
        <v>8.1506027463232073E-4</v>
      </c>
      <c r="W30" s="58">
        <v>1.0979599999999999E-2</v>
      </c>
      <c r="X30" s="58">
        <v>1.9080200319999998E-4</v>
      </c>
      <c r="Y30" s="58">
        <v>2.3403575979999999E-4</v>
      </c>
      <c r="Z30" s="58">
        <v>1.4993905360000001E-4</v>
      </c>
      <c r="AA30" s="58">
        <v>2.5772330770000004E-4</v>
      </c>
      <c r="AB30" s="58">
        <v>8.325001243000001E-4</v>
      </c>
      <c r="AC30" s="58">
        <v>1.0978800000000001E-5</v>
      </c>
      <c r="AD30" s="58">
        <v>3.6324000000000002E-6</v>
      </c>
      <c r="AE30" s="46"/>
      <c r="AF30" s="57">
        <v>1081.3969450438001</v>
      </c>
      <c r="AG30" s="57" t="s">
        <v>432</v>
      </c>
      <c r="AH30" s="57" t="s">
        <v>431</v>
      </c>
      <c r="AI30" s="57">
        <v>1.8983579999999999E-4</v>
      </c>
      <c r="AJ30" s="57" t="s">
        <v>432</v>
      </c>
      <c r="AK30" s="57" t="s">
        <v>432</v>
      </c>
      <c r="AL30" s="200" t="s">
        <v>50</v>
      </c>
    </row>
    <row r="31" spans="1:38" ht="26.25" customHeight="1" thickBot="1" x14ac:dyDescent="0.25">
      <c r="A31" s="55" t="s">
        <v>79</v>
      </c>
      <c r="B31" s="55" t="s">
        <v>88</v>
      </c>
      <c r="C31" s="56" t="s">
        <v>89</v>
      </c>
      <c r="D31" s="57"/>
      <c r="E31" s="58" t="s">
        <v>432</v>
      </c>
      <c r="F31" s="58">
        <v>1.2323266591783528</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57.180499209600001</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0.38243504276089124</v>
      </c>
      <c r="J32" s="58">
        <v>0.75878414574928599</v>
      </c>
      <c r="K32" s="58">
        <v>0.94644617467126946</v>
      </c>
      <c r="L32" s="58">
        <v>8.1050221682298446E-2</v>
      </c>
      <c r="M32" s="58" t="s">
        <v>432</v>
      </c>
      <c r="N32" s="58">
        <v>3.1287938315335007</v>
      </c>
      <c r="O32" s="58">
        <v>1.3340983875569449E-2</v>
      </c>
      <c r="P32" s="58" t="s">
        <v>432</v>
      </c>
      <c r="Q32" s="58">
        <v>3.560011990662891E-2</v>
      </c>
      <c r="R32" s="58">
        <v>1.1716414287805796</v>
      </c>
      <c r="S32" s="58">
        <v>25.756528131587807</v>
      </c>
      <c r="T32" s="58">
        <v>0.17756525274165202</v>
      </c>
      <c r="U32" s="58">
        <v>1.8928923493425381E-2</v>
      </c>
      <c r="V32" s="58">
        <v>7.6598761773893385</v>
      </c>
      <c r="W32" s="58" t="s">
        <v>431</v>
      </c>
      <c r="X32" s="58">
        <v>0.1774498598410538</v>
      </c>
      <c r="Y32" s="58">
        <v>1.6062271795957456E-2</v>
      </c>
      <c r="Z32" s="58">
        <v>2.3710972651175291E-2</v>
      </c>
      <c r="AA32" s="58" t="s">
        <v>431</v>
      </c>
      <c r="AB32" s="58">
        <v>0.21722310428818653</v>
      </c>
      <c r="AC32" s="58" t="s">
        <v>431</v>
      </c>
      <c r="AD32" s="58" t="s">
        <v>431</v>
      </c>
      <c r="AE32" s="46"/>
      <c r="AF32" s="57" t="s">
        <v>432</v>
      </c>
      <c r="AG32" s="57" t="s">
        <v>432</v>
      </c>
      <c r="AH32" s="57" t="s">
        <v>432</v>
      </c>
      <c r="AI32" s="57" t="s">
        <v>432</v>
      </c>
      <c r="AJ32" s="57" t="s">
        <v>432</v>
      </c>
      <c r="AK32" s="57">
        <v>31437.143246360614</v>
      </c>
      <c r="AL32" s="200" t="s">
        <v>414</v>
      </c>
    </row>
    <row r="33" spans="1:38" ht="26.25" customHeight="1" thickBot="1" x14ac:dyDescent="0.25">
      <c r="A33" s="55" t="s">
        <v>79</v>
      </c>
      <c r="B33" s="55" t="s">
        <v>92</v>
      </c>
      <c r="C33" s="56" t="s">
        <v>93</v>
      </c>
      <c r="D33" s="57"/>
      <c r="E33" s="58" t="s">
        <v>432</v>
      </c>
      <c r="F33" s="58" t="s">
        <v>432</v>
      </c>
      <c r="G33" s="58" t="s">
        <v>432</v>
      </c>
      <c r="H33" s="58" t="s">
        <v>432</v>
      </c>
      <c r="I33" s="58">
        <v>0.16522201585583268</v>
      </c>
      <c r="J33" s="58">
        <v>0.30596669602931953</v>
      </c>
      <c r="K33" s="58">
        <v>0.61193339205863917</v>
      </c>
      <c r="L33" s="58">
        <v>6.4864939558215776E-3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31437.143246360614</v>
      </c>
      <c r="AL33" s="200" t="s">
        <v>414</v>
      </c>
    </row>
    <row r="34" spans="1:38" ht="26.25" customHeight="1" thickBot="1" x14ac:dyDescent="0.25">
      <c r="A34" s="55" t="s">
        <v>71</v>
      </c>
      <c r="B34" s="55" t="s">
        <v>94</v>
      </c>
      <c r="C34" s="56" t="s">
        <v>95</v>
      </c>
      <c r="D34" s="57"/>
      <c r="E34" s="58">
        <v>0.92224078848000013</v>
      </c>
      <c r="F34" s="58">
        <v>8.1837143520000016E-2</v>
      </c>
      <c r="G34" s="58">
        <v>2.5884081974431993E-4</v>
      </c>
      <c r="H34" s="58">
        <v>1.2027136E-4</v>
      </c>
      <c r="I34" s="58">
        <v>2.4114407679999998E-2</v>
      </c>
      <c r="J34" s="58">
        <v>2.5347189119999995E-2</v>
      </c>
      <c r="K34" s="58">
        <v>2.6752860640000001E-2</v>
      </c>
      <c r="L34" s="58">
        <v>1.5785615999999999E-4</v>
      </c>
      <c r="M34" s="58">
        <v>0.18832239887999999</v>
      </c>
      <c r="N34" s="58">
        <v>6.013568E-5</v>
      </c>
      <c r="O34" s="58">
        <v>1.7289008000000001E-4</v>
      </c>
      <c r="P34" s="58">
        <v>9.0203519999999986E-5</v>
      </c>
      <c r="Q34" s="58">
        <v>2.2550879999999996E-5</v>
      </c>
      <c r="R34" s="58">
        <v>8.7948431999999984E-4</v>
      </c>
      <c r="S34" s="58">
        <v>2.9917500799999996E-2</v>
      </c>
      <c r="T34" s="58">
        <v>1.2327814399999998E-3</v>
      </c>
      <c r="U34" s="58">
        <v>1.7289008000000001E-4</v>
      </c>
      <c r="V34" s="58">
        <v>1.7597203359999997E-2</v>
      </c>
      <c r="W34" s="58">
        <v>1.0523743999999999E-3</v>
      </c>
      <c r="X34" s="58">
        <v>5.2618719999999997E-4</v>
      </c>
      <c r="Y34" s="58">
        <v>8.7948431999999984E-4</v>
      </c>
      <c r="Z34" s="58">
        <v>1.2778832000000001E-6</v>
      </c>
      <c r="AA34" s="58">
        <v>1.1275440000000002E-6</v>
      </c>
      <c r="AB34" s="58">
        <v>1.4080769471999999E-3</v>
      </c>
      <c r="AC34" s="58" t="s">
        <v>431</v>
      </c>
      <c r="AD34" s="58" t="s">
        <v>431</v>
      </c>
      <c r="AE34" s="46"/>
      <c r="AF34" s="57">
        <v>751.69600000000003</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2.3956471342308379</v>
      </c>
      <c r="F36" s="58">
        <v>9.0527183772380559E-2</v>
      </c>
      <c r="G36" s="58">
        <v>1.4468541996341337E-3</v>
      </c>
      <c r="H36" s="58" t="s">
        <v>431</v>
      </c>
      <c r="I36" s="58">
        <v>5.2131426661015501E-2</v>
      </c>
      <c r="J36" s="58">
        <v>5.9758954650612588E-2</v>
      </c>
      <c r="K36" s="58">
        <v>5.9758954650612588E-2</v>
      </c>
      <c r="L36" s="58">
        <v>1.6160742264914813E-4</v>
      </c>
      <c r="M36" s="58">
        <v>0.32782088688599975</v>
      </c>
      <c r="N36" s="58">
        <v>5.7519743394651183E-3</v>
      </c>
      <c r="O36" s="58">
        <v>4.4275039345988382E-4</v>
      </c>
      <c r="P36" s="58">
        <v>1.324636929197681E-3</v>
      </c>
      <c r="Q36" s="58">
        <v>1.7785797772994192E-3</v>
      </c>
      <c r="R36" s="58">
        <v>2.2159271116628017E-3</v>
      </c>
      <c r="S36" s="58">
        <v>3.8984226365529055E-2</v>
      </c>
      <c r="T36" s="58">
        <v>4.4300542263946488E-2</v>
      </c>
      <c r="U36" s="58">
        <v>4.4294792497645398E-3</v>
      </c>
      <c r="V36" s="58">
        <v>5.32074131441065E-2</v>
      </c>
      <c r="W36" s="58">
        <v>5.7518411199999966E-3</v>
      </c>
      <c r="X36" s="58" t="s">
        <v>431</v>
      </c>
      <c r="Y36" s="58" t="s">
        <v>431</v>
      </c>
      <c r="Z36" s="58" t="s">
        <v>431</v>
      </c>
      <c r="AA36" s="58" t="s">
        <v>431</v>
      </c>
      <c r="AB36" s="58" t="s">
        <v>431</v>
      </c>
      <c r="AC36" s="58">
        <v>3.5381391099999974E-3</v>
      </c>
      <c r="AD36" s="58">
        <v>1.6839271699999989E-3</v>
      </c>
      <c r="AE36" s="46"/>
      <c r="AF36" s="57">
        <v>1892.0530000000001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1.25529869728</v>
      </c>
      <c r="F39" s="58">
        <v>0.34253147156000002</v>
      </c>
      <c r="G39" s="58">
        <v>0.1072599583824</v>
      </c>
      <c r="H39" s="58">
        <v>1.4132238057999999E-2</v>
      </c>
      <c r="I39" s="58">
        <v>8.9806284701599987E-2</v>
      </c>
      <c r="J39" s="58">
        <v>9.6555075701600004E-2</v>
      </c>
      <c r="K39" s="58">
        <v>9.9011515701599995E-2</v>
      </c>
      <c r="L39" s="58">
        <v>3.2939955148063992E-2</v>
      </c>
      <c r="M39" s="58">
        <v>0.62999415887999999</v>
      </c>
      <c r="N39" s="58">
        <v>2.5153203750919999E-2</v>
      </c>
      <c r="O39" s="58">
        <v>4.8049220023480008E-3</v>
      </c>
      <c r="P39" s="58">
        <v>1.288389072E-3</v>
      </c>
      <c r="Q39" s="58">
        <v>1.8993138720000001E-3</v>
      </c>
      <c r="R39" s="58">
        <v>2.7043740978360001E-2</v>
      </c>
      <c r="S39" s="58">
        <v>7.847961195672E-3</v>
      </c>
      <c r="T39" s="58">
        <v>0.23711723597836001</v>
      </c>
      <c r="U39" s="58">
        <v>8.7535329575999998E-4</v>
      </c>
      <c r="V39" s="58">
        <v>0.21870334401559999</v>
      </c>
      <c r="W39" s="58">
        <v>4.28609501344E-2</v>
      </c>
      <c r="X39" s="58">
        <v>3.6724234321784E-3</v>
      </c>
      <c r="Y39" s="58">
        <v>5.8536622347879989E-3</v>
      </c>
      <c r="Z39" s="58">
        <v>1.8481798379919999E-3</v>
      </c>
      <c r="AA39" s="58">
        <v>1.4785635983175997E-3</v>
      </c>
      <c r="AB39" s="58">
        <v>1.2852829103275999E-2</v>
      </c>
      <c r="AC39" s="58">
        <v>2.1514865400000002E-3</v>
      </c>
      <c r="AD39" s="58">
        <v>7.5544170481000011E-4</v>
      </c>
      <c r="AE39" s="46"/>
      <c r="AF39" s="57">
        <v>2457.4059999999999</v>
      </c>
      <c r="AG39" s="57">
        <v>4.32</v>
      </c>
      <c r="AH39" s="57">
        <v>8026.11</v>
      </c>
      <c r="AI39" s="57">
        <v>464.73471999999998</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4.4367611678800003</v>
      </c>
      <c r="F41" s="58">
        <v>20.338154159229997</v>
      </c>
      <c r="G41" s="58">
        <v>0.94041258701999997</v>
      </c>
      <c r="H41" s="58">
        <v>0.33415207099999999</v>
      </c>
      <c r="I41" s="58">
        <v>24.058106274259995</v>
      </c>
      <c r="J41" s="58">
        <v>24.669769470899997</v>
      </c>
      <c r="K41" s="58">
        <v>25.903921718860001</v>
      </c>
      <c r="L41" s="58">
        <v>2.8269316785310403</v>
      </c>
      <c r="M41" s="58">
        <v>168.15511006931999</v>
      </c>
      <c r="N41" s="58">
        <v>1.2506338678144997</v>
      </c>
      <c r="O41" s="58">
        <v>0.59400100909474995</v>
      </c>
      <c r="P41" s="58">
        <v>2.8888206180000001E-2</v>
      </c>
      <c r="Q41" s="58">
        <v>9.786962296999999E-3</v>
      </c>
      <c r="R41" s="58">
        <v>1.0527132417458001</v>
      </c>
      <c r="S41" s="58">
        <v>0.27745051780457997</v>
      </c>
      <c r="T41" s="58">
        <v>9.3113187537049988E-2</v>
      </c>
      <c r="U41" s="58">
        <v>2.3328653527E-2</v>
      </c>
      <c r="V41" s="58">
        <v>23.4160794863025</v>
      </c>
      <c r="W41" s="58">
        <v>24.610932909899997</v>
      </c>
      <c r="X41" s="58">
        <v>4.8044102000799995</v>
      </c>
      <c r="Y41" s="58">
        <v>4.464982406439999</v>
      </c>
      <c r="Z41" s="58">
        <v>1.6826968342699997</v>
      </c>
      <c r="AA41" s="58">
        <v>2.8014064249599997</v>
      </c>
      <c r="AB41" s="58">
        <v>13.753495865749997</v>
      </c>
      <c r="AC41" s="58">
        <v>0.2284453008</v>
      </c>
      <c r="AD41" s="58">
        <v>2.2473932004999999E-2</v>
      </c>
      <c r="AE41" s="46"/>
      <c r="AF41" s="57">
        <v>5794.6459999999997</v>
      </c>
      <c r="AG41" s="57">
        <v>119.84</v>
      </c>
      <c r="AH41" s="57">
        <v>20060.07</v>
      </c>
      <c r="AI41" s="57">
        <v>45674.2</v>
      </c>
      <c r="AJ41" s="57" t="s">
        <v>430</v>
      </c>
      <c r="AK41" s="57" t="s">
        <v>432</v>
      </c>
      <c r="AL41" s="200" t="s">
        <v>50</v>
      </c>
    </row>
    <row r="42" spans="1:38" ht="26.25" customHeight="1" thickBot="1" x14ac:dyDescent="0.25">
      <c r="A42" s="55" t="s">
        <v>71</v>
      </c>
      <c r="B42" s="55" t="s">
        <v>108</v>
      </c>
      <c r="C42" s="56" t="s">
        <v>109</v>
      </c>
      <c r="D42" s="57"/>
      <c r="E42" s="58">
        <v>4.169815370420011E-2</v>
      </c>
      <c r="F42" s="58">
        <v>0.29901444859717141</v>
      </c>
      <c r="G42" s="58">
        <v>4.5871397611632023E-4</v>
      </c>
      <c r="H42" s="58">
        <v>2.9408120752696166E-5</v>
      </c>
      <c r="I42" s="58">
        <v>8.8341054923320624E-3</v>
      </c>
      <c r="J42" s="58">
        <v>8.8341054923320624E-3</v>
      </c>
      <c r="K42" s="58">
        <v>8.8341054923320624E-3</v>
      </c>
      <c r="L42" s="58">
        <v>4.421500000000002E-4</v>
      </c>
      <c r="M42" s="58">
        <v>5.7470648064223546</v>
      </c>
      <c r="N42" s="58">
        <v>2.7750061963154413E-2</v>
      </c>
      <c r="O42" s="58">
        <v>7.4004647236580376E-5</v>
      </c>
      <c r="P42" s="58">
        <v>9.2944731607101713E-8</v>
      </c>
      <c r="Q42" s="58">
        <v>2.3236182901775428E-8</v>
      </c>
      <c r="R42" s="58">
        <v>3.701549078860119E-4</v>
      </c>
      <c r="S42" s="58">
        <v>1.2580170398674618E-2</v>
      </c>
      <c r="T42" s="58">
        <v>5.1800619631544068E-4</v>
      </c>
      <c r="U42" s="58">
        <v>7.4085199337306528E-5</v>
      </c>
      <c r="V42" s="58">
        <v>7.4224616434717186E-3</v>
      </c>
      <c r="W42" s="58" t="s">
        <v>431</v>
      </c>
      <c r="X42" s="58">
        <v>2.9600000000000004E-4</v>
      </c>
      <c r="Y42" s="58">
        <v>2.9600000000000004E-4</v>
      </c>
      <c r="Z42" s="58" t="s">
        <v>431</v>
      </c>
      <c r="AA42" s="58" t="s">
        <v>431</v>
      </c>
      <c r="AB42" s="58">
        <v>5.9200000000000008E-4</v>
      </c>
      <c r="AC42" s="58" t="s">
        <v>431</v>
      </c>
      <c r="AD42" s="58" t="s">
        <v>431</v>
      </c>
      <c r="AE42" s="46"/>
      <c r="AF42" s="57">
        <v>330.74053943005919</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0.22912992600000001</v>
      </c>
      <c r="F43" s="58">
        <v>3.2231494999999992E-2</v>
      </c>
      <c r="G43" s="58">
        <v>3.4307665970000005E-2</v>
      </c>
      <c r="H43" s="58">
        <v>1.4250374999999997E-4</v>
      </c>
      <c r="I43" s="58">
        <v>1.00838475E-2</v>
      </c>
      <c r="J43" s="58">
        <v>1.1640985499999999E-2</v>
      </c>
      <c r="K43" s="58">
        <v>1.1640985499999999E-2</v>
      </c>
      <c r="L43" s="58">
        <v>5.2616244600000002E-3</v>
      </c>
      <c r="M43" s="58">
        <v>7.5822002999999999E-2</v>
      </c>
      <c r="N43" s="58">
        <v>4.1628182750000006E-3</v>
      </c>
      <c r="O43" s="58">
        <v>7.8711922499999986E-5</v>
      </c>
      <c r="P43" s="58">
        <v>1.4690709999999997E-4</v>
      </c>
      <c r="Q43" s="58">
        <v>3.5452550000000002E-4</v>
      </c>
      <c r="R43" s="58">
        <v>5.2028103249999996E-3</v>
      </c>
      <c r="S43" s="58">
        <v>1.5596080649999998E-3</v>
      </c>
      <c r="T43" s="58">
        <v>6.4893100325000008E-2</v>
      </c>
      <c r="U43" s="58">
        <v>1.0700605E-4</v>
      </c>
      <c r="V43" s="58">
        <v>1.003634625E-2</v>
      </c>
      <c r="W43" s="58">
        <v>1.3685766E-3</v>
      </c>
      <c r="X43" s="58">
        <v>1.6702054000000002E-6</v>
      </c>
      <c r="Y43" s="58">
        <v>1.05407625E-5</v>
      </c>
      <c r="Z43" s="58">
        <v>1.9274057000000003E-6</v>
      </c>
      <c r="AA43" s="58">
        <v>1.8045960000000002E-6</v>
      </c>
      <c r="AB43" s="58">
        <v>1.5942969599999998E-5</v>
      </c>
      <c r="AC43" s="58">
        <v>1.1419012000000001E-4</v>
      </c>
      <c r="AD43" s="58">
        <v>6.7475980000000008E-8</v>
      </c>
      <c r="AE43" s="46"/>
      <c r="AF43" s="57">
        <v>636.27099999999996</v>
      </c>
      <c r="AG43" s="57" t="s">
        <v>430</v>
      </c>
      <c r="AH43" s="57">
        <v>832.8</v>
      </c>
      <c r="AI43" s="57" t="s">
        <v>430</v>
      </c>
      <c r="AJ43" s="57" t="s">
        <v>430</v>
      </c>
      <c r="AK43" s="57" t="s">
        <v>432</v>
      </c>
      <c r="AL43" s="200" t="s">
        <v>50</v>
      </c>
    </row>
    <row r="44" spans="1:38" ht="26.25" customHeight="1" thickBot="1" x14ac:dyDescent="0.25">
      <c r="A44" s="55" t="s">
        <v>71</v>
      </c>
      <c r="B44" s="55" t="s">
        <v>112</v>
      </c>
      <c r="C44" s="56" t="s">
        <v>113</v>
      </c>
      <c r="D44" s="57"/>
      <c r="E44" s="58">
        <v>2.5681782501858614</v>
      </c>
      <c r="F44" s="58">
        <v>0.2372389099092401</v>
      </c>
      <c r="G44" s="58">
        <v>2.4798073090853087E-3</v>
      </c>
      <c r="H44" s="58">
        <v>1.3447388353202265E-3</v>
      </c>
      <c r="I44" s="58">
        <v>0.10296520641697049</v>
      </c>
      <c r="J44" s="58">
        <v>0.10296520641697049</v>
      </c>
      <c r="K44" s="58">
        <v>0.10296520641697049</v>
      </c>
      <c r="L44" s="58">
        <v>6.5850837821850902E-2</v>
      </c>
      <c r="M44" s="58">
        <v>1.2386947461327229</v>
      </c>
      <c r="N44" s="58" t="s">
        <v>432</v>
      </c>
      <c r="O44" s="58">
        <v>1.6949999999999999E-3</v>
      </c>
      <c r="P44" s="58" t="s">
        <v>431</v>
      </c>
      <c r="Q44" s="58" t="s">
        <v>431</v>
      </c>
      <c r="R44" s="58">
        <v>8.4749999999999999E-3</v>
      </c>
      <c r="S44" s="58">
        <v>0.28815000000000002</v>
      </c>
      <c r="T44" s="58">
        <v>1.1865000000000002E-2</v>
      </c>
      <c r="U44" s="58">
        <v>1.6949999999999999E-3</v>
      </c>
      <c r="V44" s="58">
        <v>0.16950000000000004</v>
      </c>
      <c r="W44" s="58" t="s">
        <v>431</v>
      </c>
      <c r="X44" s="58">
        <v>5.0849999999999992E-3</v>
      </c>
      <c r="Y44" s="58">
        <v>8.4749999999999999E-3</v>
      </c>
      <c r="Z44" s="58" t="s">
        <v>431</v>
      </c>
      <c r="AA44" s="58" t="s">
        <v>431</v>
      </c>
      <c r="AB44" s="58">
        <v>1.3559999999999999E-2</v>
      </c>
      <c r="AC44" s="58" t="s">
        <v>431</v>
      </c>
      <c r="AD44" s="58" t="s">
        <v>431</v>
      </c>
      <c r="AE44" s="46"/>
      <c r="AF44" s="57">
        <v>7239.3450000000003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7.0727500000000013E-2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0.74450000000000005</v>
      </c>
      <c r="AL51" s="200" t="s">
        <v>131</v>
      </c>
    </row>
    <row r="52" spans="1:38" ht="26.25" customHeight="1" thickBot="1" x14ac:dyDescent="0.25">
      <c r="A52" s="55" t="s">
        <v>120</v>
      </c>
      <c r="B52" s="59" t="s">
        <v>132</v>
      </c>
      <c r="C52" s="61" t="s">
        <v>393</v>
      </c>
      <c r="D52" s="58"/>
      <c r="E52" s="58">
        <v>0.14885139999999999</v>
      </c>
      <c r="F52" s="58">
        <v>0.86572141400000013</v>
      </c>
      <c r="G52" s="58">
        <v>4.4289665880000006</v>
      </c>
      <c r="H52" s="58">
        <v>0.11908112</v>
      </c>
      <c r="I52" s="58">
        <v>0.2142366</v>
      </c>
      <c r="J52" s="58">
        <v>0.49244283</v>
      </c>
      <c r="K52" s="58">
        <v>0.68286589999999991</v>
      </c>
      <c r="L52" s="58">
        <v>2.3220818399999999E-4</v>
      </c>
      <c r="M52" s="58">
        <v>29.062634274000001</v>
      </c>
      <c r="N52" s="58">
        <v>0.24301882</v>
      </c>
      <c r="O52" s="58">
        <v>4.6888190999999996E-2</v>
      </c>
      <c r="P52" s="58">
        <v>5.5335710000000003E-2</v>
      </c>
      <c r="Q52" s="58">
        <v>0.24785239800000003</v>
      </c>
      <c r="R52" s="58">
        <v>0.24560481000000001</v>
      </c>
      <c r="S52" s="58">
        <v>0.10581484000000001</v>
      </c>
      <c r="T52" s="58">
        <v>0.51551345000000004</v>
      </c>
      <c r="U52" s="58">
        <v>1.3657318E-2</v>
      </c>
      <c r="V52" s="58">
        <v>9.4167419999999988E-2</v>
      </c>
      <c r="W52" s="58">
        <v>1.4140883E-2</v>
      </c>
      <c r="X52" s="58">
        <v>5.2842246999999993E-4</v>
      </c>
      <c r="Y52" s="58">
        <v>8.9310840000000002E-4</v>
      </c>
      <c r="Z52" s="58">
        <v>6.1029073999999996E-4</v>
      </c>
      <c r="AA52" s="58">
        <v>4.6143934000000001E-4</v>
      </c>
      <c r="AB52" s="58">
        <v>2.4932609499999999E-3</v>
      </c>
      <c r="AC52" s="58" t="s">
        <v>432</v>
      </c>
      <c r="AD52" s="58" t="s">
        <v>432</v>
      </c>
      <c r="AE52" s="46"/>
      <c r="AF52" s="57" t="s">
        <v>432</v>
      </c>
      <c r="AG52" s="57" t="s">
        <v>432</v>
      </c>
      <c r="AH52" s="57" t="s">
        <v>432</v>
      </c>
      <c r="AI52" s="57" t="s">
        <v>432</v>
      </c>
      <c r="AJ52" s="57" t="s">
        <v>432</v>
      </c>
      <c r="AK52" s="57">
        <v>3.5625</v>
      </c>
      <c r="AL52" s="200" t="s">
        <v>133</v>
      </c>
    </row>
    <row r="53" spans="1:38" ht="26.25" customHeight="1" thickBot="1" x14ac:dyDescent="0.25">
      <c r="A53" s="55" t="s">
        <v>120</v>
      </c>
      <c r="B53" s="59" t="s">
        <v>134</v>
      </c>
      <c r="C53" s="61" t="s">
        <v>135</v>
      </c>
      <c r="D53" s="58"/>
      <c r="E53" s="58" t="s">
        <v>432</v>
      </c>
      <c r="F53" s="58">
        <v>2.0334487436309803</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6.8936999999999999</v>
      </c>
      <c r="AL53" s="200" t="s">
        <v>136</v>
      </c>
    </row>
    <row r="54" spans="1:38" ht="37.5" customHeight="1" thickBot="1" x14ac:dyDescent="0.25">
      <c r="A54" s="55" t="s">
        <v>120</v>
      </c>
      <c r="B54" s="59" t="s">
        <v>137</v>
      </c>
      <c r="C54" s="61" t="s">
        <v>138</v>
      </c>
      <c r="D54" s="58"/>
      <c r="E54" s="58" t="s">
        <v>432</v>
      </c>
      <c r="F54" s="58">
        <v>0.15695163519829999</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0.15625533444676604</v>
      </c>
      <c r="AL54" s="200" t="s">
        <v>420</v>
      </c>
    </row>
    <row r="55" spans="1:38" ht="26.25" customHeight="1" thickBot="1" x14ac:dyDescent="0.25">
      <c r="A55" s="55" t="s">
        <v>120</v>
      </c>
      <c r="B55" s="59" t="s">
        <v>139</v>
      </c>
      <c r="C55" s="61" t="s">
        <v>140</v>
      </c>
      <c r="D55" s="58"/>
      <c r="E55" s="58">
        <v>3.4413759199999998E-2</v>
      </c>
      <c r="F55" s="58">
        <v>2.3810364000000001E-2</v>
      </c>
      <c r="G55" s="58">
        <v>0.31909863900000002</v>
      </c>
      <c r="H55" s="58" t="s">
        <v>431</v>
      </c>
      <c r="I55" s="58">
        <v>2.310587314E-2</v>
      </c>
      <c r="J55" s="58">
        <v>2.310587314E-2</v>
      </c>
      <c r="K55" s="58">
        <v>2.310587314E-2</v>
      </c>
      <c r="L55" s="58">
        <v>5.3819999999999996E-3</v>
      </c>
      <c r="M55" s="58">
        <v>0.156085958</v>
      </c>
      <c r="N55" s="58">
        <v>1.2739543599999997E-3</v>
      </c>
      <c r="O55" s="58">
        <v>1.84790694E-3</v>
      </c>
      <c r="P55" s="58">
        <v>3.2512717199999994E-4</v>
      </c>
      <c r="Q55" s="58">
        <v>3.0206415199999999E-4</v>
      </c>
      <c r="R55" s="58">
        <v>5.1292364399999997E-3</v>
      </c>
      <c r="S55" s="58">
        <v>2.5307355400000001E-3</v>
      </c>
      <c r="T55" s="58">
        <v>5.9659916199999996E-3</v>
      </c>
      <c r="U55" s="58">
        <v>1.1971493099999998E-3</v>
      </c>
      <c r="V55" s="58">
        <v>1.7490441999999998E-2</v>
      </c>
      <c r="W55" s="58" t="s">
        <v>431</v>
      </c>
      <c r="X55" s="58">
        <v>5.1256742000000005E-7</v>
      </c>
      <c r="Y55" s="58">
        <v>8.7212963999999993E-7</v>
      </c>
      <c r="Z55" s="58">
        <v>4.8196638000000002E-7</v>
      </c>
      <c r="AA55" s="58">
        <v>4.8196638000000002E-7</v>
      </c>
      <c r="AB55" s="58">
        <v>2.34862982E-6</v>
      </c>
      <c r="AC55" s="58" t="s">
        <v>432</v>
      </c>
      <c r="AD55" s="58" t="s">
        <v>432</v>
      </c>
      <c r="AE55" s="46"/>
      <c r="AF55" s="57" t="s">
        <v>432</v>
      </c>
      <c r="AG55" s="57" t="s">
        <v>432</v>
      </c>
      <c r="AH55" s="57" t="s">
        <v>432</v>
      </c>
      <c r="AI55" s="57" t="s">
        <v>432</v>
      </c>
      <c r="AJ55" s="57" t="s">
        <v>432</v>
      </c>
      <c r="AK55" s="57">
        <v>401938.72874665726</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0.18806476888679999</v>
      </c>
      <c r="J57" s="58">
        <v>0.37236824239586402</v>
      </c>
      <c r="K57" s="58">
        <v>4.3881779406919993E-2</v>
      </c>
      <c r="L57" s="58">
        <v>9.4032384443400001E-3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2411.0867806000001</v>
      </c>
      <c r="AL57" s="200" t="s">
        <v>146</v>
      </c>
    </row>
    <row r="58" spans="1:38" ht="26.25" customHeight="1" thickBot="1" x14ac:dyDescent="0.25">
      <c r="A58" s="55" t="s">
        <v>54</v>
      </c>
      <c r="B58" s="55" t="s">
        <v>147</v>
      </c>
      <c r="C58" s="56" t="s">
        <v>148</v>
      </c>
      <c r="D58" s="57"/>
      <c r="E58" s="58" t="s">
        <v>434</v>
      </c>
      <c r="F58" s="58" t="s">
        <v>434</v>
      </c>
      <c r="G58" s="58" t="s">
        <v>434</v>
      </c>
      <c r="H58" s="58" t="s">
        <v>434</v>
      </c>
      <c r="I58" s="58">
        <v>4.3714632032349592E-3</v>
      </c>
      <c r="J58" s="58">
        <v>2.9143088021566396E-2</v>
      </c>
      <c r="K58" s="58">
        <v>5.8286176043132791E-2</v>
      </c>
      <c r="L58" s="58">
        <v>2.0108730734880816E-5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145.71544010783199</v>
      </c>
      <c r="AL58" s="200" t="s">
        <v>149</v>
      </c>
    </row>
    <row r="59" spans="1:38" ht="26.25" customHeight="1" thickBot="1" x14ac:dyDescent="0.25">
      <c r="A59" s="55" t="s">
        <v>54</v>
      </c>
      <c r="B59" s="63" t="s">
        <v>150</v>
      </c>
      <c r="C59" s="56" t="s">
        <v>403</v>
      </c>
      <c r="D59" s="57"/>
      <c r="E59" s="58" t="s">
        <v>434</v>
      </c>
      <c r="F59" s="58">
        <v>4.6621499999999996E-2</v>
      </c>
      <c r="G59" s="58" t="s">
        <v>434</v>
      </c>
      <c r="H59" s="58">
        <v>0.15936500000000006</v>
      </c>
      <c r="I59" s="58">
        <v>4.2746461101694916E-2</v>
      </c>
      <c r="J59" s="58">
        <v>4.8525027499999991E-2</v>
      </c>
      <c r="K59" s="58">
        <v>5.4858555169491521E-2</v>
      </c>
      <c r="L59" s="58">
        <v>6.0299482003389835E-4</v>
      </c>
      <c r="M59" s="58" t="s">
        <v>434</v>
      </c>
      <c r="N59" s="58">
        <v>0.75819049999999999</v>
      </c>
      <c r="O59" s="58">
        <v>3.1373400000000003E-2</v>
      </c>
      <c r="P59" s="58" t="s">
        <v>430</v>
      </c>
      <c r="Q59" s="58">
        <v>7.5819049999999985E-2</v>
      </c>
      <c r="R59" s="58">
        <v>9.6734650000000005E-2</v>
      </c>
      <c r="S59" s="58" t="s">
        <v>430</v>
      </c>
      <c r="T59" s="58">
        <v>6.2746800000000005E-2</v>
      </c>
      <c r="U59" s="58">
        <v>0.3921675</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423.02800000000002</v>
      </c>
      <c r="AL59" s="200" t="s">
        <v>421</v>
      </c>
    </row>
    <row r="60" spans="1:38" ht="26.25" customHeight="1" thickBot="1" x14ac:dyDescent="0.25">
      <c r="A60" s="55" t="s">
        <v>54</v>
      </c>
      <c r="B60" s="63" t="s">
        <v>151</v>
      </c>
      <c r="C60" s="56" t="s">
        <v>152</v>
      </c>
      <c r="D60" s="98"/>
      <c r="E60" s="58" t="s">
        <v>432</v>
      </c>
      <c r="F60" s="58" t="s">
        <v>432</v>
      </c>
      <c r="G60" s="58" t="s">
        <v>432</v>
      </c>
      <c r="H60" s="58" t="s">
        <v>432</v>
      </c>
      <c r="I60" s="58">
        <v>0.118703225</v>
      </c>
      <c r="J60" s="58">
        <v>1.1870322499999999</v>
      </c>
      <c r="K60" s="58">
        <v>2.4215457899999997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23.740645000000001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0.32985063515897822</v>
      </c>
      <c r="J61" s="58">
        <v>3.2985063515897823</v>
      </c>
      <c r="K61" s="58">
        <v>11.028993299008668</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5980026.3480000515</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0.97368742269999986</v>
      </c>
      <c r="F64" s="58">
        <v>4.2191558999999997E-2</v>
      </c>
      <c r="G64" s="58" t="s">
        <v>431</v>
      </c>
      <c r="H64" s="58">
        <v>2.3439755000000003E-2</v>
      </c>
      <c r="I64" s="58" t="s">
        <v>431</v>
      </c>
      <c r="J64" s="58" t="s">
        <v>432</v>
      </c>
      <c r="K64" s="58" t="s">
        <v>432</v>
      </c>
      <c r="L64" s="58" t="s">
        <v>432</v>
      </c>
      <c r="M64" s="58">
        <v>2.8127705999999998E-3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468.79509999999999</v>
      </c>
      <c r="AL64" s="200" t="s">
        <v>161</v>
      </c>
    </row>
    <row r="65" spans="1:38" ht="26.25" customHeight="1" thickBot="1" x14ac:dyDescent="0.25">
      <c r="A65" s="55" t="s">
        <v>54</v>
      </c>
      <c r="B65" s="59" t="s">
        <v>162</v>
      </c>
      <c r="C65" s="56" t="s">
        <v>163</v>
      </c>
      <c r="D65" s="57"/>
      <c r="E65" s="58">
        <v>0.18847828349999998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322.18509999999998</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2.8710724210000003E-2</v>
      </c>
      <c r="F70" s="58">
        <v>2.065E-5</v>
      </c>
      <c r="G70" s="58">
        <v>0.17441509729999999</v>
      </c>
      <c r="H70" s="58">
        <v>2.34025907353</v>
      </c>
      <c r="I70" s="58">
        <v>0.41793039000000004</v>
      </c>
      <c r="J70" s="58">
        <v>0.55724051999999991</v>
      </c>
      <c r="K70" s="58">
        <v>0.75577170986999986</v>
      </c>
      <c r="L70" s="58">
        <v>8.3586077999999991E-3</v>
      </c>
      <c r="M70" s="58">
        <v>3.5400000000000007E-5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796.58564999999987</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5.0128E-4</v>
      </c>
      <c r="F72" s="58">
        <v>2.6943299999999997E-4</v>
      </c>
      <c r="G72" s="58">
        <v>2.3135999999999998E-4</v>
      </c>
      <c r="H72" s="58" t="s">
        <v>434</v>
      </c>
      <c r="I72" s="58">
        <v>8.0975999999999992E-5</v>
      </c>
      <c r="J72" s="58">
        <v>9.2544E-5</v>
      </c>
      <c r="K72" s="58">
        <v>2.3403899999999999E-4</v>
      </c>
      <c r="L72" s="58">
        <v>2.9151359999999998E-7</v>
      </c>
      <c r="M72" s="58">
        <v>6.5551999999999997E-3</v>
      </c>
      <c r="N72" s="58">
        <v>1.0025600000000001E-2</v>
      </c>
      <c r="O72" s="58">
        <v>7.712000000000001E-4</v>
      </c>
      <c r="P72" s="58">
        <v>1.9280000000000002E-4</v>
      </c>
      <c r="Q72" s="58">
        <v>5.7839999999999995E-5</v>
      </c>
      <c r="R72" s="58">
        <v>3.8560000000000005E-4</v>
      </c>
      <c r="S72" s="58">
        <v>7.7120000000000007E-5</v>
      </c>
      <c r="T72" s="58">
        <v>2.6991999999999997E-3</v>
      </c>
      <c r="U72" s="58" t="s">
        <v>434</v>
      </c>
      <c r="V72" s="58">
        <v>1.3881600000000001E-2</v>
      </c>
      <c r="W72" s="58">
        <v>1.1568E-2</v>
      </c>
      <c r="X72" s="58" t="s">
        <v>434</v>
      </c>
      <c r="Y72" s="58" t="s">
        <v>434</v>
      </c>
      <c r="Z72" s="58" t="s">
        <v>434</v>
      </c>
      <c r="AA72" s="58" t="s">
        <v>434</v>
      </c>
      <c r="AB72" s="58">
        <v>1.8508799999999998E-3</v>
      </c>
      <c r="AC72" s="58" t="s">
        <v>434</v>
      </c>
      <c r="AD72" s="58">
        <v>9.6399999999999993E-3</v>
      </c>
      <c r="AE72" s="46"/>
      <c r="AF72" s="57" t="s">
        <v>432</v>
      </c>
      <c r="AG72" s="57" t="s">
        <v>432</v>
      </c>
      <c r="AH72" s="57" t="s">
        <v>432</v>
      </c>
      <c r="AI72" s="57" t="s">
        <v>432</v>
      </c>
      <c r="AJ72" s="57" t="s">
        <v>432</v>
      </c>
      <c r="AK72" s="57">
        <v>3.8559999999999999</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3.3485697483107155</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3.2399999999999998E-2</v>
      </c>
      <c r="G83" s="58" t="s">
        <v>431</v>
      </c>
      <c r="H83" s="58" t="s">
        <v>432</v>
      </c>
      <c r="I83" s="58">
        <v>9.7990468085106364E-2</v>
      </c>
      <c r="J83" s="58">
        <v>0.41995914893617103</v>
      </c>
      <c r="K83" s="58">
        <v>1.8198229787234033</v>
      </c>
      <c r="L83" s="58">
        <v>8.6183999999999997E-2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2160</v>
      </c>
      <c r="AL83" s="200" t="s">
        <v>413</v>
      </c>
    </row>
    <row r="84" spans="1:38" ht="26.25" customHeight="1" thickBot="1" x14ac:dyDescent="0.25">
      <c r="A84" s="55" t="s">
        <v>54</v>
      </c>
      <c r="B84" s="66" t="s">
        <v>214</v>
      </c>
      <c r="C84" s="67" t="s">
        <v>215</v>
      </c>
      <c r="D84" s="200" t="s">
        <v>438</v>
      </c>
      <c r="E84" s="58" t="s">
        <v>431</v>
      </c>
      <c r="F84" s="58">
        <v>3.5849511052214469E-3</v>
      </c>
      <c r="G84" s="58" t="s">
        <v>432</v>
      </c>
      <c r="H84" s="58" t="s">
        <v>432</v>
      </c>
      <c r="I84" s="58">
        <v>2.2061237570593518E-3</v>
      </c>
      <c r="J84" s="58">
        <v>1.1030618785296759E-2</v>
      </c>
      <c r="K84" s="58">
        <v>4.4122475141187036E-2</v>
      </c>
      <c r="L84" s="58">
        <v>2.8679608841771572E-7</v>
      </c>
      <c r="M84" s="58">
        <v>2.6197719615079807E-4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27.576546963241935</v>
      </c>
      <c r="AL84" s="200" t="s">
        <v>413</v>
      </c>
    </row>
    <row r="85" spans="1:38" ht="26.25" customHeight="1" thickBot="1" x14ac:dyDescent="0.25">
      <c r="A85" s="55" t="s">
        <v>209</v>
      </c>
      <c r="B85" s="61" t="s">
        <v>216</v>
      </c>
      <c r="C85" s="67" t="s">
        <v>404</v>
      </c>
      <c r="D85" s="57"/>
      <c r="E85" s="58" t="s">
        <v>432</v>
      </c>
      <c r="F85" s="58">
        <v>5.2443605270025673</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0.10330500000000001</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0.14549999999999999</v>
      </c>
      <c r="AL86" s="200" t="s">
        <v>220</v>
      </c>
    </row>
    <row r="87" spans="1:38" ht="26.25" customHeight="1" thickBot="1" x14ac:dyDescent="0.25">
      <c r="A87" s="55" t="s">
        <v>209</v>
      </c>
      <c r="B87" s="61" t="s">
        <v>221</v>
      </c>
      <c r="C87" s="65" t="s">
        <v>222</v>
      </c>
      <c r="D87" s="57"/>
      <c r="E87" s="58" t="s">
        <v>432</v>
      </c>
      <c r="F87" s="58">
        <v>3.4680000000000002E-2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8.6699999999999999E-2</v>
      </c>
      <c r="AL87" s="200" t="s">
        <v>220</v>
      </c>
    </row>
    <row r="88" spans="1:38" ht="26.25" customHeight="1" thickBot="1" x14ac:dyDescent="0.25">
      <c r="A88" s="55" t="s">
        <v>209</v>
      </c>
      <c r="B88" s="61" t="s">
        <v>223</v>
      </c>
      <c r="C88" s="65" t="s">
        <v>224</v>
      </c>
      <c r="D88" s="57"/>
      <c r="E88" s="58" t="s">
        <v>431</v>
      </c>
      <c r="F88" s="58">
        <v>0.75034077285199985</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1.8215286551832444</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4.7139069999999998</v>
      </c>
      <c r="AL89" s="200" t="s">
        <v>413</v>
      </c>
    </row>
    <row r="90" spans="1:38" s="4" customFormat="1" ht="26.25" customHeight="1" thickBot="1" x14ac:dyDescent="0.25">
      <c r="A90" s="55" t="s">
        <v>209</v>
      </c>
      <c r="B90" s="61" t="s">
        <v>227</v>
      </c>
      <c r="C90" s="65" t="s">
        <v>228</v>
      </c>
      <c r="D90" s="57"/>
      <c r="E90" s="58" t="s">
        <v>431</v>
      </c>
      <c r="F90" s="58">
        <v>3.7303531050000003</v>
      </c>
      <c r="G90" s="58" t="s">
        <v>431</v>
      </c>
      <c r="H90" s="58" t="s">
        <v>431</v>
      </c>
      <c r="I90" s="58">
        <v>3.7127400000000005E-2</v>
      </c>
      <c r="J90" s="58">
        <v>5.56911E-2</v>
      </c>
      <c r="K90" s="58">
        <v>6.80669E-2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6.5391375000000004E-4</v>
      </c>
      <c r="Y90" s="58">
        <v>3.3007075E-4</v>
      </c>
      <c r="Z90" s="58">
        <v>3.3007075E-4</v>
      </c>
      <c r="AA90" s="58">
        <v>3.3007075E-4</v>
      </c>
      <c r="AB90" s="58">
        <v>1.6441260000000001E-3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1.6725187321211331E-2</v>
      </c>
      <c r="F91" s="58">
        <v>0.91744756352908885</v>
      </c>
      <c r="G91" s="58">
        <v>4.0739799999999996E-3</v>
      </c>
      <c r="H91" s="58">
        <v>3.7752197990570571E-2</v>
      </c>
      <c r="I91" s="58">
        <v>0.31568376981816992</v>
      </c>
      <c r="J91" s="58">
        <v>0.38040878981816995</v>
      </c>
      <c r="K91" s="58">
        <v>0.39377737981816996</v>
      </c>
      <c r="L91" s="58">
        <v>1.1052751941817648E-3</v>
      </c>
      <c r="M91" s="58">
        <v>0.51088537633263587</v>
      </c>
      <c r="N91" s="58">
        <v>1.0576159999999999</v>
      </c>
      <c r="O91" s="58">
        <v>5.1119861963633995E-2</v>
      </c>
      <c r="P91" s="58">
        <v>7.6892999999999997E-5</v>
      </c>
      <c r="Q91" s="58">
        <v>1.7941700000000001E-3</v>
      </c>
      <c r="R91" s="58">
        <v>2.1044399999999998E-2</v>
      </c>
      <c r="S91" s="58">
        <v>0.64807934196363393</v>
      </c>
      <c r="T91" s="58">
        <v>6.5031670981817002E-2</v>
      </c>
      <c r="U91" s="58" t="s">
        <v>431</v>
      </c>
      <c r="V91" s="58">
        <v>0.37530167098181699</v>
      </c>
      <c r="W91" s="58">
        <v>9.0969151784507402E-4</v>
      </c>
      <c r="X91" s="58">
        <v>1.0097575848080323E-3</v>
      </c>
      <c r="Y91" s="58">
        <v>4.0936118303028327E-4</v>
      </c>
      <c r="Z91" s="58">
        <v>4.0936118303028327E-4</v>
      </c>
      <c r="AA91" s="58">
        <v>4.0936118303028327E-4</v>
      </c>
      <c r="AB91" s="58">
        <v>2.237841133898882E-3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1.361910165E-2</v>
      </c>
      <c r="F92" s="58">
        <v>1.94558595E-3</v>
      </c>
      <c r="G92" s="58">
        <v>3.11293752E-2</v>
      </c>
      <c r="H92" s="58" t="s">
        <v>431</v>
      </c>
      <c r="I92" s="58" t="s">
        <v>431</v>
      </c>
      <c r="J92" s="58" t="s">
        <v>431</v>
      </c>
      <c r="K92" s="58">
        <v>5.8367578499999989E-3</v>
      </c>
      <c r="L92" s="58" t="s">
        <v>431</v>
      </c>
      <c r="M92" s="58">
        <v>2.5292617350000001E-2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38.911718999999998</v>
      </c>
      <c r="AL92" s="200" t="s">
        <v>232</v>
      </c>
    </row>
    <row r="93" spans="1:38" ht="26.25" customHeight="1" thickBot="1" x14ac:dyDescent="0.25">
      <c r="A93" s="55" t="s">
        <v>54</v>
      </c>
      <c r="B93" s="59" t="s">
        <v>233</v>
      </c>
      <c r="C93" s="56" t="s">
        <v>406</v>
      </c>
      <c r="D93" s="62"/>
      <c r="E93" s="58" t="s">
        <v>432</v>
      </c>
      <c r="F93" s="58">
        <v>5.3825631100000004</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1804.1723439699999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0.117871</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117.871</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8.0323942839068737E-3</v>
      </c>
      <c r="F99" s="58">
        <v>1.9465220371359735</v>
      </c>
      <c r="G99" s="58" t="s">
        <v>432</v>
      </c>
      <c r="H99" s="58">
        <v>2.0486725178431984</v>
      </c>
      <c r="I99" s="58">
        <v>2.819422849315071E-2</v>
      </c>
      <c r="J99" s="58">
        <v>4.3322838904109547E-2</v>
      </c>
      <c r="K99" s="58">
        <v>0.19243134000000001</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139.44300000000001</v>
      </c>
      <c r="AL99" s="200" t="s">
        <v>246</v>
      </c>
    </row>
    <row r="100" spans="1:38" ht="26.25" customHeight="1" thickBot="1" x14ac:dyDescent="0.25">
      <c r="A100" s="55" t="s">
        <v>244</v>
      </c>
      <c r="B100" s="55" t="s">
        <v>247</v>
      </c>
      <c r="C100" s="56" t="s">
        <v>409</v>
      </c>
      <c r="D100" s="69"/>
      <c r="E100" s="58">
        <v>8.4292890473238492E-3</v>
      </c>
      <c r="F100" s="58">
        <v>2.2970089044158644</v>
      </c>
      <c r="G100" s="58" t="s">
        <v>432</v>
      </c>
      <c r="H100" s="58">
        <v>1.2346762114201952</v>
      </c>
      <c r="I100" s="58">
        <v>1.7542967671232881E-2</v>
      </c>
      <c r="J100" s="58">
        <v>2.7575886575342472E-2</v>
      </c>
      <c r="K100" s="58">
        <v>0.11972751</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311.31400000000002</v>
      </c>
      <c r="AL100" s="200" t="s">
        <v>246</v>
      </c>
    </row>
    <row r="101" spans="1:38" ht="26.25" customHeight="1" thickBot="1" x14ac:dyDescent="0.25">
      <c r="A101" s="55" t="s">
        <v>244</v>
      </c>
      <c r="B101" s="55" t="s">
        <v>248</v>
      </c>
      <c r="C101" s="56" t="s">
        <v>249</v>
      </c>
      <c r="D101" s="69"/>
      <c r="E101" s="58">
        <v>3.5542985573252654E-3</v>
      </c>
      <c r="F101" s="58">
        <v>1.9476562533359998E-2</v>
      </c>
      <c r="G101" s="58" t="s">
        <v>432</v>
      </c>
      <c r="H101" s="58">
        <v>0.22702427220834903</v>
      </c>
      <c r="I101" s="58">
        <v>8.7408440547943466E-4</v>
      </c>
      <c r="J101" s="58">
        <v>2.9101253260273778E-3</v>
      </c>
      <c r="K101" s="58">
        <v>8.8516312000000014E-2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636.80799999999999</v>
      </c>
      <c r="AL101" s="200" t="s">
        <v>246</v>
      </c>
    </row>
    <row r="102" spans="1:38" ht="26.25" customHeight="1" thickBot="1" x14ac:dyDescent="0.25">
      <c r="A102" s="55" t="s">
        <v>244</v>
      </c>
      <c r="B102" s="55" t="s">
        <v>250</v>
      </c>
      <c r="C102" s="56" t="s">
        <v>387</v>
      </c>
      <c r="D102" s="69"/>
      <c r="E102" s="58">
        <v>1.5077194276796355E-2</v>
      </c>
      <c r="F102" s="58">
        <v>0.54984244765091572</v>
      </c>
      <c r="G102" s="58" t="s">
        <v>432</v>
      </c>
      <c r="H102" s="58">
        <v>4.4181603147831128</v>
      </c>
      <c r="I102" s="58">
        <v>7.5536179999999998E-3</v>
      </c>
      <c r="J102" s="58">
        <v>0.16613289000000001</v>
      </c>
      <c r="K102" s="58">
        <v>1.1413532200000001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1121.0319999999999</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5.5819360586285729E-4</v>
      </c>
      <c r="F104" s="58">
        <v>1.761114379869E-3</v>
      </c>
      <c r="G104" s="58" t="s">
        <v>432</v>
      </c>
      <c r="H104" s="58">
        <v>2.093621326832E-2</v>
      </c>
      <c r="I104" s="58">
        <v>1.0537608493150476E-4</v>
      </c>
      <c r="J104" s="58">
        <v>3.5083295342465523E-4</v>
      </c>
      <c r="K104" s="58">
        <v>1.0671169000000003E-2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76.771000000000001</v>
      </c>
      <c r="AL104" s="200" t="s">
        <v>246</v>
      </c>
    </row>
    <row r="105" spans="1:38" ht="26.25" customHeight="1" thickBot="1" x14ac:dyDescent="0.25">
      <c r="A105" s="55" t="s">
        <v>244</v>
      </c>
      <c r="B105" s="55" t="s">
        <v>255</v>
      </c>
      <c r="C105" s="56" t="s">
        <v>256</v>
      </c>
      <c r="D105" s="69"/>
      <c r="E105" s="58">
        <v>1.8710716233382866E-3</v>
      </c>
      <c r="F105" s="58">
        <v>2.3258354333053004E-2</v>
      </c>
      <c r="G105" s="58" t="s">
        <v>432</v>
      </c>
      <c r="H105" s="58">
        <v>8.9837351909294316E-2</v>
      </c>
      <c r="I105" s="58">
        <v>1.6023747945205491E-3</v>
      </c>
      <c r="J105" s="58">
        <v>2.5180175342465637E-3</v>
      </c>
      <c r="K105" s="58">
        <v>1.1140319999999999E-2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23.209</v>
      </c>
      <c r="AL105" s="200" t="s">
        <v>246</v>
      </c>
    </row>
    <row r="106" spans="1:38" ht="26.25" customHeight="1" thickBot="1" x14ac:dyDescent="0.25">
      <c r="A106" s="55" t="s">
        <v>244</v>
      </c>
      <c r="B106" s="55" t="s">
        <v>257</v>
      </c>
      <c r="C106" s="56" t="s">
        <v>258</v>
      </c>
      <c r="D106" s="69"/>
      <c r="E106" s="58">
        <v>2.6386390724228583E-4</v>
      </c>
      <c r="F106" s="58">
        <v>8.9381964239999996E-4</v>
      </c>
      <c r="G106" s="58" t="s">
        <v>432</v>
      </c>
      <c r="H106" s="58">
        <v>1.2669122012974291E-2</v>
      </c>
      <c r="I106" s="58">
        <v>1.6140821917808224E-4</v>
      </c>
      <c r="J106" s="58">
        <v>2.582531506849315E-4</v>
      </c>
      <c r="K106" s="58">
        <v>1.11282E-3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3.2730000000000001</v>
      </c>
      <c r="AL106" s="200" t="s">
        <v>246</v>
      </c>
    </row>
    <row r="107" spans="1:38" ht="26.25" customHeight="1" thickBot="1" x14ac:dyDescent="0.25">
      <c r="A107" s="55" t="s">
        <v>244</v>
      </c>
      <c r="B107" s="55" t="s">
        <v>259</v>
      </c>
      <c r="C107" s="56" t="s">
        <v>380</v>
      </c>
      <c r="D107" s="69"/>
      <c r="E107" s="58">
        <v>1.7219005557985213E-2</v>
      </c>
      <c r="F107" s="58">
        <v>0.18658613651121464</v>
      </c>
      <c r="G107" s="58" t="s">
        <v>432</v>
      </c>
      <c r="H107" s="58">
        <v>0.7839236192315171</v>
      </c>
      <c r="I107" s="58">
        <v>1.152942E-2</v>
      </c>
      <c r="J107" s="58">
        <v>0.15372560000000002</v>
      </c>
      <c r="K107" s="58">
        <v>0.73019659999999997</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3843.14</v>
      </c>
      <c r="AL107" s="200" t="s">
        <v>246</v>
      </c>
    </row>
    <row r="108" spans="1:38" ht="26.25" customHeight="1" thickBot="1" x14ac:dyDescent="0.25">
      <c r="A108" s="55" t="s">
        <v>244</v>
      </c>
      <c r="B108" s="55" t="s">
        <v>260</v>
      </c>
      <c r="C108" s="56" t="s">
        <v>381</v>
      </c>
      <c r="D108" s="69"/>
      <c r="E108" s="58">
        <v>1.7781869725619175E-2</v>
      </c>
      <c r="F108" s="58">
        <v>0.2433461449103137</v>
      </c>
      <c r="G108" s="58" t="s">
        <v>432</v>
      </c>
      <c r="H108" s="58">
        <v>0.57296678942931767</v>
      </c>
      <c r="I108" s="58">
        <v>1.167616E-2</v>
      </c>
      <c r="J108" s="58">
        <v>0.11676160000000001</v>
      </c>
      <c r="K108" s="58">
        <v>0.23352320000000001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5838.08</v>
      </c>
      <c r="AL108" s="200" t="s">
        <v>246</v>
      </c>
    </row>
    <row r="109" spans="1:38" ht="26.25" customHeight="1" thickBot="1" x14ac:dyDescent="0.25">
      <c r="A109" s="55" t="s">
        <v>244</v>
      </c>
      <c r="B109" s="55" t="s">
        <v>261</v>
      </c>
      <c r="C109" s="56" t="s">
        <v>382</v>
      </c>
      <c r="D109" s="69"/>
      <c r="E109" s="58">
        <v>7.390095916076065E-3</v>
      </c>
      <c r="F109" s="58">
        <v>9.2602927014428321E-2</v>
      </c>
      <c r="G109" s="58" t="s">
        <v>432</v>
      </c>
      <c r="H109" s="58">
        <v>0.28909561575300985</v>
      </c>
      <c r="I109" s="58">
        <v>9.8614400000000008E-3</v>
      </c>
      <c r="J109" s="58">
        <v>5.4237920000000002E-2</v>
      </c>
      <c r="K109" s="58">
        <v>5.4237920000000002E-2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493.072</v>
      </c>
      <c r="AL109" s="200" t="s">
        <v>246</v>
      </c>
    </row>
    <row r="110" spans="1:38" ht="26.25" customHeight="1" thickBot="1" x14ac:dyDescent="0.25">
      <c r="A110" s="55" t="s">
        <v>244</v>
      </c>
      <c r="B110" s="55" t="s">
        <v>262</v>
      </c>
      <c r="C110" s="56" t="s">
        <v>383</v>
      </c>
      <c r="D110" s="69"/>
      <c r="E110" s="58">
        <v>9.6069595447060739E-4</v>
      </c>
      <c r="F110" s="58">
        <v>1.0578566187628001E-2</v>
      </c>
      <c r="G110" s="58" t="s">
        <v>432</v>
      </c>
      <c r="H110" s="58">
        <v>7.3718373297122178E-2</v>
      </c>
      <c r="I110" s="58">
        <v>6.2447599999999994E-3</v>
      </c>
      <c r="J110" s="58">
        <v>4.8941119999999998E-2</v>
      </c>
      <c r="K110" s="58">
        <v>4.8941119999999998E-2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160.976</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3.93648</v>
      </c>
      <c r="F112" s="58" t="s">
        <v>432</v>
      </c>
      <c r="G112" s="58" t="s">
        <v>432</v>
      </c>
      <c r="H112" s="58">
        <v>8.2512675648773026</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98412000.000000015</v>
      </c>
      <c r="AL112" s="200" t="s">
        <v>419</v>
      </c>
    </row>
    <row r="113" spans="1:38" ht="26.25" customHeight="1" thickBot="1" x14ac:dyDescent="0.25">
      <c r="A113" s="55" t="s">
        <v>264</v>
      </c>
      <c r="B113" s="70" t="s">
        <v>267</v>
      </c>
      <c r="C113" s="71" t="s">
        <v>268</v>
      </c>
      <c r="D113" s="57"/>
      <c r="E113" s="58">
        <v>0.70575113216662266</v>
      </c>
      <c r="F113" s="58">
        <v>2.2647298084827221</v>
      </c>
      <c r="G113" s="58" t="s">
        <v>432</v>
      </c>
      <c r="H113" s="58">
        <v>8.2249495624328279</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2.0076400000000002E-3</v>
      </c>
      <c r="F114" s="58" t="s">
        <v>432</v>
      </c>
      <c r="G114" s="58" t="s">
        <v>432</v>
      </c>
      <c r="H114" s="58">
        <v>6.5248299999999997E-3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7.5561809490671324E-6</v>
      </c>
      <c r="F115" s="58" t="s">
        <v>432</v>
      </c>
      <c r="G115" s="58" t="s">
        <v>432</v>
      </c>
      <c r="H115" s="58">
        <v>9.8558882479999988E-6</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0.78112821627605933</v>
      </c>
      <c r="F116" s="58">
        <v>0.12006699437414599</v>
      </c>
      <c r="G116" s="58" t="s">
        <v>432</v>
      </c>
      <c r="H116" s="58">
        <v>1.4213250214861421</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0.67480495438360855</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8.9799779999999996E-2</v>
      </c>
      <c r="J119" s="58">
        <v>2.3347942800000006</v>
      </c>
      <c r="K119" s="58">
        <v>2.3347942800000006</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1.7116332245055328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0.17963247499999996</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1.34375486030507E-3</v>
      </c>
      <c r="F123" s="58">
        <v>2.9212062180545E-4</v>
      </c>
      <c r="G123" s="58">
        <v>2.9212062180545E-4</v>
      </c>
      <c r="H123" s="58">
        <v>1.40217898466616E-3</v>
      </c>
      <c r="I123" s="58">
        <v>3.1549027154988605E-3</v>
      </c>
      <c r="J123" s="58">
        <v>3.3301750885821302E-3</v>
      </c>
      <c r="K123" s="58">
        <v>3.3885992129432194E-3</v>
      </c>
      <c r="L123" s="58">
        <v>2.9212062180545005E-4</v>
      </c>
      <c r="M123" s="58">
        <v>3.8968890948847035E-2</v>
      </c>
      <c r="N123" s="58">
        <v>6.4266536797199001E-5</v>
      </c>
      <c r="O123" s="58">
        <v>5.1413229437759201E-4</v>
      </c>
      <c r="P123" s="58">
        <v>8.1793774105525999E-5</v>
      </c>
      <c r="Q123" s="58">
        <v>3.7391439591097596E-6</v>
      </c>
      <c r="R123" s="58">
        <v>4.6739299488871996E-5</v>
      </c>
      <c r="S123" s="58">
        <v>4.2649610783595702E-5</v>
      </c>
      <c r="T123" s="58">
        <v>3.0380544667766798E-5</v>
      </c>
      <c r="U123" s="58">
        <v>1.1684824872217999E-5</v>
      </c>
      <c r="V123" s="58">
        <v>3.27175096422104E-4</v>
      </c>
      <c r="W123" s="58">
        <v>0.29212062180545001</v>
      </c>
      <c r="X123" s="58">
        <v>2.2960680873908369E-4</v>
      </c>
      <c r="Y123" s="58">
        <v>6.4091264424115738E-4</v>
      </c>
      <c r="Z123" s="58">
        <v>2.7342490200990121E-4</v>
      </c>
      <c r="AA123" s="58">
        <v>1.9630505785326241E-4</v>
      </c>
      <c r="AB123" s="58">
        <v>1.3402494128434048E-3</v>
      </c>
      <c r="AC123" s="58" t="s">
        <v>431</v>
      </c>
      <c r="AD123" s="58" t="s">
        <v>431</v>
      </c>
      <c r="AE123" s="46"/>
      <c r="AF123" s="57" t="s">
        <v>432</v>
      </c>
      <c r="AG123" s="57" t="s">
        <v>432</v>
      </c>
      <c r="AH123" s="57" t="s">
        <v>432</v>
      </c>
      <c r="AI123" s="57" t="s">
        <v>432</v>
      </c>
      <c r="AJ123" s="57" t="s">
        <v>432</v>
      </c>
      <c r="AK123" s="57">
        <v>133.26</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0.85585096434097629</v>
      </c>
      <c r="G125" s="58" t="s">
        <v>432</v>
      </c>
      <c r="H125" s="58" t="s">
        <v>431</v>
      </c>
      <c r="I125" s="58">
        <v>5.5560111750000004E-5</v>
      </c>
      <c r="J125" s="58">
        <v>3.6871710525000003E-4</v>
      </c>
      <c r="K125" s="58">
        <v>7.7952520425000004E-4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1683.6397500000003</v>
      </c>
      <c r="AL125" s="200" t="s">
        <v>426</v>
      </c>
    </row>
    <row r="126" spans="1:38" ht="26.25" customHeight="1" thickBot="1" x14ac:dyDescent="0.25">
      <c r="A126" s="55" t="s">
        <v>289</v>
      </c>
      <c r="B126" s="55" t="s">
        <v>292</v>
      </c>
      <c r="C126" s="56" t="s">
        <v>293</v>
      </c>
      <c r="D126" s="57"/>
      <c r="E126" s="58" t="s">
        <v>431</v>
      </c>
      <c r="F126" s="58" t="s">
        <v>431</v>
      </c>
      <c r="G126" s="58" t="s">
        <v>431</v>
      </c>
      <c r="H126" s="58">
        <v>1.0186644E-2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42.444350000000007</v>
      </c>
      <c r="AL126" s="200" t="s">
        <v>425</v>
      </c>
    </row>
    <row r="127" spans="1:38" ht="26.25" customHeight="1" thickBot="1" x14ac:dyDescent="0.25">
      <c r="A127" s="55" t="s">
        <v>289</v>
      </c>
      <c r="B127" s="55" t="s">
        <v>294</v>
      </c>
      <c r="C127" s="56" t="s">
        <v>295</v>
      </c>
      <c r="D127" s="57"/>
      <c r="E127" s="58" t="s">
        <v>431</v>
      </c>
      <c r="F127" s="58" t="s">
        <v>431</v>
      </c>
      <c r="G127" s="58" t="s">
        <v>431</v>
      </c>
      <c r="H127" s="58">
        <v>1.427984658033137E-2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0.51816806444800001</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4.5342000000000004E-3</v>
      </c>
      <c r="F133" s="58">
        <v>7.1447999999999998E-5</v>
      </c>
      <c r="G133" s="58">
        <v>6.2104800000000002E-4</v>
      </c>
      <c r="H133" s="58" t="s">
        <v>432</v>
      </c>
      <c r="I133" s="58">
        <v>1.907112E-4</v>
      </c>
      <c r="J133" s="58">
        <v>1.907112E-4</v>
      </c>
      <c r="K133" s="58">
        <v>2.1192575999999999E-4</v>
      </c>
      <c r="L133" s="58" t="s">
        <v>431</v>
      </c>
      <c r="M133" s="58">
        <v>7.6944000000000014E-4</v>
      </c>
      <c r="N133" s="58">
        <v>1.6504487999999999E-4</v>
      </c>
      <c r="O133" s="58">
        <v>2.7644879999999999E-5</v>
      </c>
      <c r="P133" s="58">
        <v>8.1890399999999999E-3</v>
      </c>
      <c r="Q133" s="58">
        <v>7.4800559999999987E-5</v>
      </c>
      <c r="R133" s="58">
        <v>7.4525760000000008E-5</v>
      </c>
      <c r="S133" s="58">
        <v>6.8315279999999991E-5</v>
      </c>
      <c r="T133" s="58">
        <v>9.524567999999998E-5</v>
      </c>
      <c r="U133" s="58">
        <v>1.0871088E-4</v>
      </c>
      <c r="V133" s="58">
        <v>8.8001951999999999E-4</v>
      </c>
      <c r="W133" s="58">
        <v>1.4839199999999998E-4</v>
      </c>
      <c r="X133" s="58">
        <v>7.2547199999999992E-8</v>
      </c>
      <c r="Y133" s="58">
        <v>3.9626159999999998E-8</v>
      </c>
      <c r="Z133" s="58">
        <v>3.5394240000000009E-8</v>
      </c>
      <c r="AA133" s="58">
        <v>3.8417040000000005E-8</v>
      </c>
      <c r="AB133" s="58">
        <v>1.8598464E-7</v>
      </c>
      <c r="AC133" s="58">
        <v>8.2439999999999998E-4</v>
      </c>
      <c r="AD133" s="58">
        <v>2.2533599999999994E-3</v>
      </c>
      <c r="AE133" s="46"/>
      <c r="AF133" s="57" t="s">
        <v>432</v>
      </c>
      <c r="AG133" s="57" t="s">
        <v>432</v>
      </c>
      <c r="AH133" s="57" t="s">
        <v>432</v>
      </c>
      <c r="AI133" s="57" t="s">
        <v>432</v>
      </c>
      <c r="AJ133" s="57" t="s">
        <v>432</v>
      </c>
      <c r="AK133" s="57">
        <v>5496</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0.16945156539910841</v>
      </c>
      <c r="F135" s="58">
        <v>4.0157917095409841E-2</v>
      </c>
      <c r="G135" s="58">
        <v>6.3361482991829941E-3</v>
      </c>
      <c r="H135" s="58" t="s">
        <v>431</v>
      </c>
      <c r="I135" s="58">
        <v>0.16964461089615224</v>
      </c>
      <c r="J135" s="58">
        <v>0.18063361276650275</v>
      </c>
      <c r="K135" s="58">
        <v>0.18444969612008266</v>
      </c>
      <c r="L135" s="58">
        <v>8.8739545710633944E-2</v>
      </c>
      <c r="M135" s="58">
        <v>2.3001181315989689</v>
      </c>
      <c r="N135" s="58">
        <v>2.3411242832724249E-2</v>
      </c>
      <c r="O135" s="58">
        <v>2.9564430219845405E-3</v>
      </c>
      <c r="P135" s="58" t="s">
        <v>431</v>
      </c>
      <c r="Q135" s="58">
        <v>5.3801503651366139E-3</v>
      </c>
      <c r="R135" s="58">
        <v>3.7752202719845403E-4</v>
      </c>
      <c r="S135" s="58">
        <v>5.912886043969081E-3</v>
      </c>
      <c r="T135" s="58" t="s">
        <v>431</v>
      </c>
      <c r="U135" s="58">
        <v>1.5509511903891782E-3</v>
      </c>
      <c r="V135" s="58">
        <v>0.67598825267888996</v>
      </c>
      <c r="W135" s="58">
        <v>0.104596277198454</v>
      </c>
      <c r="X135" s="58">
        <v>6.5309795087239789E-2</v>
      </c>
      <c r="Y135" s="58">
        <v>0.1248472863428842</v>
      </c>
      <c r="Z135" s="58">
        <v>0.22862465044872188</v>
      </c>
      <c r="AA135" s="58" t="s">
        <v>431</v>
      </c>
      <c r="AB135" s="58">
        <v>0.41878173187884588</v>
      </c>
      <c r="AC135" s="58" t="s">
        <v>431</v>
      </c>
      <c r="AD135" s="58" t="s">
        <v>432</v>
      </c>
      <c r="AE135" s="46"/>
      <c r="AF135" s="57" t="s">
        <v>432</v>
      </c>
      <c r="AG135" s="57" t="s">
        <v>432</v>
      </c>
      <c r="AH135" s="57" t="s">
        <v>432</v>
      </c>
      <c r="AI135" s="57" t="s">
        <v>432</v>
      </c>
      <c r="AJ135" s="57" t="s">
        <v>432</v>
      </c>
      <c r="AK135" s="57">
        <v>37.752202719845364</v>
      </c>
      <c r="AL135" s="200" t="s">
        <v>413</v>
      </c>
    </row>
    <row r="136" spans="1:38" ht="26.25" customHeight="1" thickBot="1" x14ac:dyDescent="0.25">
      <c r="A136" s="55" t="s">
        <v>289</v>
      </c>
      <c r="B136" s="55" t="s">
        <v>314</v>
      </c>
      <c r="C136" s="56" t="s">
        <v>315</v>
      </c>
      <c r="D136" s="57"/>
      <c r="E136" s="58" t="s">
        <v>432</v>
      </c>
      <c r="F136" s="58">
        <v>3.9605099999999996E-3</v>
      </c>
      <c r="G136" s="58" t="s">
        <v>432</v>
      </c>
      <c r="H136" s="58">
        <v>0.13187840000000001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2.2675499999999998E-4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0.16254749999999998</v>
      </c>
      <c r="J139" s="58">
        <v>0.16254749999999998</v>
      </c>
      <c r="K139" s="58">
        <v>0.16254749999999998</v>
      </c>
      <c r="L139" s="58" t="s">
        <v>431</v>
      </c>
      <c r="M139" s="58" t="s">
        <v>431</v>
      </c>
      <c r="N139" s="58">
        <v>4.7182999999999996E-4</v>
      </c>
      <c r="O139" s="58">
        <v>9.5292E-4</v>
      </c>
      <c r="P139" s="58">
        <v>9.5292E-4</v>
      </c>
      <c r="Q139" s="58">
        <v>1.5111700000000003E-3</v>
      </c>
      <c r="R139" s="58">
        <v>1.4443500000000001E-3</v>
      </c>
      <c r="S139" s="58">
        <v>3.3588300000000001E-3</v>
      </c>
      <c r="T139" s="58" t="s">
        <v>431</v>
      </c>
      <c r="U139" s="58" t="s">
        <v>431</v>
      </c>
      <c r="V139" s="58" t="s">
        <v>431</v>
      </c>
      <c r="W139" s="58">
        <v>1.6380640000000002</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55.257908031070343</v>
      </c>
      <c r="F141" s="74">
        <f t="shared" ref="F141:AD141" si="0">SUM(F14:F140)</f>
        <v>63.975391249377665</v>
      </c>
      <c r="G141" s="74">
        <f t="shared" si="0"/>
        <v>11.984529854173545</v>
      </c>
      <c r="H141" s="74">
        <f t="shared" si="0"/>
        <v>32.055272932376305</v>
      </c>
      <c r="I141" s="74">
        <f t="shared" si="0"/>
        <v>29.404272189520899</v>
      </c>
      <c r="J141" s="74">
        <f t="shared" si="0"/>
        <v>38.626973572700479</v>
      </c>
      <c r="K141" s="74">
        <f t="shared" si="0"/>
        <v>53.310440381009002</v>
      </c>
      <c r="L141" s="74">
        <f t="shared" si="0"/>
        <v>4.0952965749952162</v>
      </c>
      <c r="M141" s="74">
        <f t="shared" si="0"/>
        <v>254.12283104931964</v>
      </c>
      <c r="N141" s="74">
        <f t="shared" si="0"/>
        <v>10.569176830232072</v>
      </c>
      <c r="O141" s="74">
        <f t="shared" si="0"/>
        <v>0.81475914250964565</v>
      </c>
      <c r="P141" s="74">
        <f t="shared" si="0"/>
        <v>0.36447909069913648</v>
      </c>
      <c r="Q141" s="74">
        <f t="shared" si="0"/>
        <v>0.57557625561412229</v>
      </c>
      <c r="R141" s="74">
        <f>SUM(R14:R140)</f>
        <v>2.9873868629989251</v>
      </c>
      <c r="S141" s="74">
        <f t="shared" si="0"/>
        <v>27.748583571859822</v>
      </c>
      <c r="T141" s="74">
        <f t="shared" si="0"/>
        <v>4.3000209167504586</v>
      </c>
      <c r="U141" s="74">
        <f t="shared" si="0"/>
        <v>0.55050723836352522</v>
      </c>
      <c r="V141" s="74">
        <f t="shared" si="0"/>
        <v>36.530837246351311</v>
      </c>
      <c r="W141" s="74">
        <f t="shared" si="0"/>
        <v>28.612341315206891</v>
      </c>
      <c r="X141" s="74">
        <f t="shared" si="0"/>
        <v>5.1901720683448955</v>
      </c>
      <c r="Y141" s="74">
        <f t="shared" si="0"/>
        <v>4.8200672867012164</v>
      </c>
      <c r="Z141" s="74">
        <f t="shared" si="0"/>
        <v>2.0307113388920306</v>
      </c>
      <c r="AA141" s="74">
        <f t="shared" si="0"/>
        <v>2.8780701958267136</v>
      </c>
      <c r="AB141" s="74">
        <f t="shared" si="0"/>
        <v>14.920871769764856</v>
      </c>
      <c r="AC141" s="74">
        <f t="shared" si="0"/>
        <v>0.46395687303007999</v>
      </c>
      <c r="AD141" s="74">
        <f t="shared" si="0"/>
        <v>2.80683192413967</v>
      </c>
      <c r="AE141" s="47"/>
      <c r="AF141" s="74">
        <f t="shared" ref="AF141:AJ141" si="1">SUM(AF14:AF140)</f>
        <v>134257.74908234752</v>
      </c>
      <c r="AG141" s="74">
        <f t="shared" si="1"/>
        <v>16603.012990700001</v>
      </c>
      <c r="AH141" s="74">
        <f t="shared" si="1"/>
        <v>81784.539868247011</v>
      </c>
      <c r="AI141" s="74">
        <f t="shared" si="1"/>
        <v>54300.7403912558</v>
      </c>
      <c r="AJ141" s="74">
        <f t="shared" si="1"/>
        <v>177.82048058000001</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55.257908031070343</v>
      </c>
      <c r="F152" s="85">
        <f t="shared" ref="F152:AD152" si="2">F141 + F151 + IF(AND(OR($B$4="AT",$B$4="BE",$B$4="CH",$B$4="GB",$B$4="IE",$B$4="LT",$B$4="LU",$B$4="NL"),SUM(F143:F149)&gt;0),SUM(F143:F149)-SUM(F27:F33),0)</f>
        <v>63.975391249377665</v>
      </c>
      <c r="G152" s="85">
        <f t="shared" si="2"/>
        <v>11.984529854173545</v>
      </c>
      <c r="H152" s="85">
        <f t="shared" si="2"/>
        <v>32.055272932376305</v>
      </c>
      <c r="I152" s="85">
        <f t="shared" si="2"/>
        <v>29.404272189520899</v>
      </c>
      <c r="J152" s="85">
        <f t="shared" si="2"/>
        <v>38.626973572700479</v>
      </c>
      <c r="K152" s="85">
        <f t="shared" si="2"/>
        <v>53.310440381009002</v>
      </c>
      <c r="L152" s="85">
        <f t="shared" si="2"/>
        <v>4.0952965749952162</v>
      </c>
      <c r="M152" s="85">
        <f t="shared" si="2"/>
        <v>254.12283104931964</v>
      </c>
      <c r="N152" s="85">
        <f t="shared" si="2"/>
        <v>10.569176830232072</v>
      </c>
      <c r="O152" s="85">
        <f t="shared" si="2"/>
        <v>0.81475914250964565</v>
      </c>
      <c r="P152" s="85">
        <f t="shared" si="2"/>
        <v>0.36447909069913648</v>
      </c>
      <c r="Q152" s="85">
        <f t="shared" si="2"/>
        <v>0.57557625561412229</v>
      </c>
      <c r="R152" s="85">
        <f t="shared" si="2"/>
        <v>2.9873868629989251</v>
      </c>
      <c r="S152" s="85">
        <f t="shared" si="2"/>
        <v>27.748583571859822</v>
      </c>
      <c r="T152" s="85">
        <f t="shared" si="2"/>
        <v>4.3000209167504586</v>
      </c>
      <c r="U152" s="85">
        <f t="shared" si="2"/>
        <v>0.55050723836352522</v>
      </c>
      <c r="V152" s="85">
        <f t="shared" si="2"/>
        <v>36.530837246351311</v>
      </c>
      <c r="W152" s="85">
        <f t="shared" si="2"/>
        <v>28.612341315206891</v>
      </c>
      <c r="X152" s="85">
        <f t="shared" si="2"/>
        <v>5.1901720683448955</v>
      </c>
      <c r="Y152" s="85">
        <f t="shared" si="2"/>
        <v>4.8200672867012164</v>
      </c>
      <c r="Z152" s="85">
        <f t="shared" si="2"/>
        <v>2.0307113388920306</v>
      </c>
      <c r="AA152" s="85">
        <f t="shared" si="2"/>
        <v>2.8780701958267136</v>
      </c>
      <c r="AB152" s="85">
        <f t="shared" si="2"/>
        <v>14.920871769764856</v>
      </c>
      <c r="AC152" s="85">
        <f t="shared" si="2"/>
        <v>0.46395687303007999</v>
      </c>
      <c r="AD152" s="85">
        <f t="shared" si="2"/>
        <v>2.80683192413967</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55.257908031070343</v>
      </c>
      <c r="F154" s="85">
        <f>F141 + F153 - IF(OR($B$6=2005,$B$6&gt;=2020),SUM(F99:F122),0) + IF(AND(OR($B$4="AT",$B$4="BE",$B$4="CH",$B$4="GB",$B$4="IE",$B$4="LT",$B$4="LU",$B$4="NL"),SUM(F143:F149)&gt;0),SUM(F143:F149)-SUM(F27:F33),0)</f>
        <v>63.975391249377665</v>
      </c>
      <c r="G154" s="85">
        <f>G141 + G153 + IF(AND(OR($B$4="AT",$B$4="BE",$B$4="CH",$B$4="GB",$B$4="IE",$B$4="LT",$B$4="LU",$B$4="NL"),SUM(G143:G149)&gt;0),SUM(G143:G149)-SUM(G27:G33),0)</f>
        <v>11.984529854173545</v>
      </c>
      <c r="H154" s="85">
        <f t="shared" ref="H154:AD154" si="3">H141 + H153 + IF(AND(OR($B$4="AT",$B$4="BE",$B$4="CH",$B$4="GB",$B$4="IE",$B$4="LT",$B$4="LU",$B$4="NL"),SUM(H143:H149)&gt;0),SUM(H143:H149)-SUM(H27:H33),0)</f>
        <v>32.055272932376305</v>
      </c>
      <c r="I154" s="85">
        <f t="shared" si="3"/>
        <v>29.404272189520899</v>
      </c>
      <c r="J154" s="85">
        <f t="shared" si="3"/>
        <v>38.626973572700479</v>
      </c>
      <c r="K154" s="85">
        <f t="shared" si="3"/>
        <v>53.310440381009002</v>
      </c>
      <c r="L154" s="85">
        <f t="shared" si="3"/>
        <v>4.0952965749952162</v>
      </c>
      <c r="M154" s="85">
        <f t="shared" si="3"/>
        <v>254.12283104931964</v>
      </c>
      <c r="N154" s="85">
        <f t="shared" si="3"/>
        <v>10.569176830232072</v>
      </c>
      <c r="O154" s="85">
        <f t="shared" si="3"/>
        <v>0.81475914250964565</v>
      </c>
      <c r="P154" s="85">
        <f t="shared" si="3"/>
        <v>0.36447909069913648</v>
      </c>
      <c r="Q154" s="85">
        <f t="shared" si="3"/>
        <v>0.57557625561412229</v>
      </c>
      <c r="R154" s="85">
        <f t="shared" si="3"/>
        <v>2.9873868629989251</v>
      </c>
      <c r="S154" s="85">
        <f t="shared" si="3"/>
        <v>27.748583571859822</v>
      </c>
      <c r="T154" s="85">
        <f t="shared" si="3"/>
        <v>4.3000209167504586</v>
      </c>
      <c r="U154" s="85">
        <f t="shared" si="3"/>
        <v>0.55050723836352522</v>
      </c>
      <c r="V154" s="85">
        <f t="shared" si="3"/>
        <v>36.530837246351311</v>
      </c>
      <c r="W154" s="85">
        <f t="shared" si="3"/>
        <v>28.612341315206891</v>
      </c>
      <c r="X154" s="85">
        <f t="shared" si="3"/>
        <v>5.1901720683448955</v>
      </c>
      <c r="Y154" s="85">
        <f t="shared" si="3"/>
        <v>4.8200672867012164</v>
      </c>
      <c r="Z154" s="85">
        <f t="shared" si="3"/>
        <v>2.0307113388920306</v>
      </c>
      <c r="AA154" s="85">
        <f t="shared" si="3"/>
        <v>2.8780701958267136</v>
      </c>
      <c r="AB154" s="85">
        <f t="shared" si="3"/>
        <v>14.920871769764856</v>
      </c>
      <c r="AC154" s="85">
        <f t="shared" si="3"/>
        <v>0.46395687303007999</v>
      </c>
      <c r="AD154" s="85">
        <f t="shared" si="3"/>
        <v>2.80683192413967</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1.9557527865987119</v>
      </c>
      <c r="F157" s="93">
        <v>9.2596371366429897E-2</v>
      </c>
      <c r="G157" s="93">
        <v>8.3373358049999999E-2</v>
      </c>
      <c r="H157" s="93" t="s">
        <v>431</v>
      </c>
      <c r="I157" s="93">
        <v>1.3282682461541278E-2</v>
      </c>
      <c r="J157" s="93">
        <v>1.3282682461541278E-2</v>
      </c>
      <c r="K157" s="93">
        <v>1.3282682461541278E-2</v>
      </c>
      <c r="L157" s="93">
        <v>1.5847333143856051E-3</v>
      </c>
      <c r="M157" s="93">
        <v>0.41052169333620614</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5175.255331033668</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0.11727106052010799</v>
      </c>
      <c r="F158" s="93">
        <v>5.6211354801156497E-3</v>
      </c>
      <c r="G158" s="93">
        <v>4.96985445E-3</v>
      </c>
      <c r="H158" s="93" t="s">
        <v>431</v>
      </c>
      <c r="I158" s="93">
        <v>7.9062221645198009E-4</v>
      </c>
      <c r="J158" s="93">
        <v>7.9062221645198009E-4</v>
      </c>
      <c r="K158" s="93">
        <v>7.9062221645198009E-4</v>
      </c>
      <c r="L158" s="93">
        <v>8.5130266961630001E-5</v>
      </c>
      <c r="M158" s="93">
        <v>2.4415257001836804E-2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308.49481403555922</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0.50448072426000001</v>
      </c>
      <c r="F159" s="93">
        <v>1.76601638E-2</v>
      </c>
      <c r="G159" s="93">
        <v>8.559996164E-2</v>
      </c>
      <c r="H159" s="93">
        <v>4.4798827999999999E-5</v>
      </c>
      <c r="I159" s="93">
        <v>1.9880322400000001E-2</v>
      </c>
      <c r="J159" s="93">
        <v>2.1820195139999998E-2</v>
      </c>
      <c r="K159" s="93">
        <v>2.1820195139999998E-2</v>
      </c>
      <c r="L159" s="93">
        <v>3.4004893999999994E-5</v>
      </c>
      <c r="M159" s="93">
        <v>4.7360231699999991E-2</v>
      </c>
      <c r="N159" s="93">
        <v>9.6151904000000004E-4</v>
      </c>
      <c r="O159" s="93">
        <v>9.0224731999999998E-5</v>
      </c>
      <c r="P159" s="93">
        <v>1.658556E-4</v>
      </c>
      <c r="Q159" s="93">
        <v>1.9205986000000001E-3</v>
      </c>
      <c r="R159" s="93">
        <v>2.0615384980000001E-3</v>
      </c>
      <c r="S159" s="93">
        <v>6.5937513919999994E-3</v>
      </c>
      <c r="T159" s="93">
        <v>8.7000258052000012E-2</v>
      </c>
      <c r="U159" s="93">
        <v>9.2644323799999991E-4</v>
      </c>
      <c r="V159" s="93">
        <v>7.6801154480000003E-3</v>
      </c>
      <c r="W159" s="93">
        <v>1.7149207799999999E-3</v>
      </c>
      <c r="X159" s="93">
        <v>1.9200002705199999E-4</v>
      </c>
      <c r="Y159" s="93">
        <v>3.2000004138200001E-4</v>
      </c>
      <c r="Z159" s="93" t="s">
        <v>431</v>
      </c>
      <c r="AA159" s="93" t="s">
        <v>431</v>
      </c>
      <c r="AB159" s="93">
        <v>5.1200006843399998E-4</v>
      </c>
      <c r="AC159" s="93">
        <v>6.6713638000000003E-4</v>
      </c>
      <c r="AD159" s="93">
        <v>1.62617014E-3</v>
      </c>
      <c r="AE159" s="49"/>
      <c r="AF159" s="93">
        <v>266.79199999999997</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4.8543000000000003</v>
      </c>
      <c r="F163" s="97">
        <v>14.562899999999999</v>
      </c>
      <c r="G163" s="97">
        <v>0.97086000000000006</v>
      </c>
      <c r="H163" s="97">
        <v>0.97086000000000006</v>
      </c>
      <c r="I163" s="97">
        <v>48.542999999999999</v>
      </c>
      <c r="J163" s="97">
        <v>58.251599999999996</v>
      </c>
      <c r="K163" s="97">
        <v>87.377399999999994</v>
      </c>
      <c r="L163" s="97">
        <v>4.3688700000000003</v>
      </c>
      <c r="M163" s="97">
        <v>145.62899999999999</v>
      </c>
      <c r="N163" s="97" t="s">
        <v>432</v>
      </c>
      <c r="O163" s="97" t="s">
        <v>432</v>
      </c>
      <c r="P163" s="97">
        <v>6.7960199999999998E-2</v>
      </c>
      <c r="Q163" s="97" t="s">
        <v>432</v>
      </c>
      <c r="R163" s="97" t="s">
        <v>432</v>
      </c>
      <c r="S163" s="97" t="s">
        <v>432</v>
      </c>
      <c r="T163" s="97" t="s">
        <v>432</v>
      </c>
      <c r="U163" s="97" t="s">
        <v>432</v>
      </c>
      <c r="V163" s="97" t="s">
        <v>432</v>
      </c>
      <c r="W163" s="97">
        <v>19.417199999999998</v>
      </c>
      <c r="X163" s="97">
        <v>3.8834400000000002</v>
      </c>
      <c r="Y163" s="97">
        <v>6.7960200000000004</v>
      </c>
      <c r="Z163" s="97">
        <v>6.7960200000000004</v>
      </c>
      <c r="AA163" s="97">
        <v>8.7377400000000005</v>
      </c>
      <c r="AB163" s="97">
        <v>26.21322</v>
      </c>
      <c r="AC163" s="97" t="s">
        <v>432</v>
      </c>
      <c r="AD163" s="97" t="s">
        <v>432</v>
      </c>
      <c r="AE163" s="50"/>
      <c r="AF163" s="97" t="s">
        <v>432</v>
      </c>
      <c r="AG163" s="97" t="s">
        <v>432</v>
      </c>
      <c r="AH163" s="97" t="s">
        <v>432</v>
      </c>
      <c r="AI163" s="97" t="s">
        <v>432</v>
      </c>
      <c r="AJ163" s="97" t="s">
        <v>432</v>
      </c>
      <c r="AK163" s="97">
        <v>48543</v>
      </c>
      <c r="AL163" s="45" t="s">
        <v>345</v>
      </c>
    </row>
    <row r="164" spans="1:38" ht="26.25" customHeight="1" thickBot="1" x14ac:dyDescent="0.25">
      <c r="A164" s="45" t="s">
        <v>340</v>
      </c>
      <c r="B164" s="45" t="s">
        <v>346</v>
      </c>
      <c r="C164" s="96" t="s">
        <v>347</v>
      </c>
      <c r="D164" s="97"/>
      <c r="E164" s="97" t="s">
        <v>432</v>
      </c>
      <c r="F164" s="97" t="s">
        <v>432</v>
      </c>
      <c r="G164" s="97" t="s">
        <v>432</v>
      </c>
      <c r="H164" s="97">
        <v>0.37690620000000002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2018</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2018</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2.45560386890658</v>
      </c>
      <c r="F14" s="58">
        <v>0.2816086906263861</v>
      </c>
      <c r="G14" s="58">
        <v>0.37041575295538387</v>
      </c>
      <c r="H14" s="58">
        <v>7.4920164557736564E-3</v>
      </c>
      <c r="I14" s="58">
        <v>0.97669852285731262</v>
      </c>
      <c r="J14" s="58">
        <v>1.1687842842573124</v>
      </c>
      <c r="K14" s="58">
        <v>1.3625590301573125</v>
      </c>
      <c r="L14" s="58">
        <v>3.47699675405925E-2</v>
      </c>
      <c r="M14" s="58">
        <v>0.97672681905393</v>
      </c>
      <c r="N14" s="58">
        <v>0.27832210540119284</v>
      </c>
      <c r="O14" s="58">
        <v>1.5612200488643053E-2</v>
      </c>
      <c r="P14" s="58">
        <v>0.12330280165011699</v>
      </c>
      <c r="Q14" s="58">
        <v>9.3289113732142312E-2</v>
      </c>
      <c r="R14" s="58">
        <v>8.4784379096525031E-2</v>
      </c>
      <c r="S14" s="58">
        <v>0.19797684833793638</v>
      </c>
      <c r="T14" s="58">
        <v>0.28527254753595521</v>
      </c>
      <c r="U14" s="58">
        <v>1.2055325059480426E-2</v>
      </c>
      <c r="V14" s="58">
        <v>1.3978657469445448</v>
      </c>
      <c r="W14" s="58">
        <v>0.48728162583985002</v>
      </c>
      <c r="X14" s="58">
        <v>7.8638735971085626E-3</v>
      </c>
      <c r="Y14" s="58">
        <v>3.4602591161277547E-4</v>
      </c>
      <c r="Z14" s="58">
        <v>1.3497081794419853E-4</v>
      </c>
      <c r="AA14" s="58">
        <v>2.8959117138310645E-4</v>
      </c>
      <c r="AB14" s="58">
        <v>8.6344614980486418E-3</v>
      </c>
      <c r="AC14" s="58">
        <v>4.2759102672240007E-2</v>
      </c>
      <c r="AD14" s="58">
        <v>2.1328532074534201</v>
      </c>
      <c r="AE14" s="46"/>
      <c r="AF14" s="57">
        <v>242.12823185070002</v>
      </c>
      <c r="AG14" s="57">
        <v>12401.993052</v>
      </c>
      <c r="AH14" s="57">
        <v>21367.729067730997</v>
      </c>
      <c r="AI14" s="57">
        <v>9951.178081170001</v>
      </c>
      <c r="AJ14" s="57" t="s">
        <v>430</v>
      </c>
      <c r="AK14" s="57" t="s">
        <v>432</v>
      </c>
      <c r="AL14" s="200" t="s">
        <v>50</v>
      </c>
    </row>
    <row r="15" spans="1:38" ht="26.25" customHeight="1" thickBot="1" x14ac:dyDescent="0.25">
      <c r="A15" s="55" t="s">
        <v>54</v>
      </c>
      <c r="B15" s="55" t="s">
        <v>55</v>
      </c>
      <c r="C15" s="56" t="s">
        <v>56</v>
      </c>
      <c r="D15" s="57"/>
      <c r="E15" s="58">
        <v>1.5931900240000001</v>
      </c>
      <c r="F15" s="58">
        <v>4.3481947600000001E-2</v>
      </c>
      <c r="G15" s="58">
        <v>1.8292945262559999</v>
      </c>
      <c r="H15" s="58" t="s">
        <v>431</v>
      </c>
      <c r="I15" s="58">
        <v>9.6939546639999985E-2</v>
      </c>
      <c r="J15" s="58">
        <v>0.12558988864000001</v>
      </c>
      <c r="K15" s="58">
        <v>0.17112356464</v>
      </c>
      <c r="L15" s="58">
        <v>6.4595964159999998E-3</v>
      </c>
      <c r="M15" s="58">
        <v>0.34629232199999999</v>
      </c>
      <c r="N15" s="58">
        <v>3.6381872363999986E-2</v>
      </c>
      <c r="O15" s="58">
        <v>1.1485123994E-2</v>
      </c>
      <c r="P15" s="58">
        <v>2.7596193800000003E-3</v>
      </c>
      <c r="Q15" s="58">
        <v>2.255318412E-2</v>
      </c>
      <c r="R15" s="58">
        <v>4.3295453125759997E-2</v>
      </c>
      <c r="S15" s="58">
        <v>4.8306616412575998E-2</v>
      </c>
      <c r="T15" s="58">
        <v>1.8403425325317599</v>
      </c>
      <c r="U15" s="58">
        <v>1.3403711811200002E-2</v>
      </c>
      <c r="V15" s="58">
        <v>0.59974966556400011</v>
      </c>
      <c r="W15" s="58">
        <v>1.4375638000000001E-2</v>
      </c>
      <c r="X15" s="58">
        <v>8.3150383600000019E-6</v>
      </c>
      <c r="Y15" s="58">
        <v>3.4090353840000005E-5</v>
      </c>
      <c r="Z15" s="58">
        <v>2.7431558040000001E-5</v>
      </c>
      <c r="AA15" s="58">
        <v>3.8170457640000001E-5</v>
      </c>
      <c r="AB15" s="58">
        <v>1.0800740788000001E-4</v>
      </c>
      <c r="AC15" s="58" t="s">
        <v>431</v>
      </c>
      <c r="AD15" s="58" t="s">
        <v>431</v>
      </c>
      <c r="AE15" s="46"/>
      <c r="AF15" s="57">
        <v>12809.58</v>
      </c>
      <c r="AG15" s="57" t="s">
        <v>432</v>
      </c>
      <c r="AH15" s="57">
        <v>4534.3760000000002</v>
      </c>
      <c r="AI15" s="57" t="s">
        <v>430</v>
      </c>
      <c r="AJ15" s="57" t="s">
        <v>430</v>
      </c>
      <c r="AK15" s="57" t="s">
        <v>432</v>
      </c>
      <c r="AL15" s="200" t="s">
        <v>50</v>
      </c>
    </row>
    <row r="16" spans="1:38" ht="26.25" customHeight="1" thickBot="1" x14ac:dyDescent="0.25">
      <c r="A16" s="55" t="s">
        <v>54</v>
      </c>
      <c r="B16" s="55" t="s">
        <v>57</v>
      </c>
      <c r="C16" s="56" t="s">
        <v>58</v>
      </c>
      <c r="D16" s="57"/>
      <c r="E16" s="58">
        <v>0.27212673863999998</v>
      </c>
      <c r="F16" s="58">
        <v>8.4579932279999992E-2</v>
      </c>
      <c r="G16" s="58">
        <v>2.4638502012000007E-3</v>
      </c>
      <c r="H16" s="58">
        <v>5.5160825399999994E-4</v>
      </c>
      <c r="I16" s="58">
        <v>2.8683629208000002E-3</v>
      </c>
      <c r="J16" s="58">
        <v>2.8683629208000002E-3</v>
      </c>
      <c r="K16" s="58">
        <v>2.8683629208000002E-3</v>
      </c>
      <c r="L16" s="58">
        <v>1.14734516832E-4</v>
      </c>
      <c r="M16" s="58">
        <v>0.10664426244000001</v>
      </c>
      <c r="N16" s="58">
        <v>4.0451271960000001E-5</v>
      </c>
      <c r="O16" s="58">
        <v>3.3096495239999997E-6</v>
      </c>
      <c r="P16" s="58">
        <v>3.6773883600000002E-4</v>
      </c>
      <c r="Q16" s="58">
        <v>3.6773883600000002E-4</v>
      </c>
      <c r="R16" s="58">
        <v>4.7806048679999996E-5</v>
      </c>
      <c r="S16" s="58">
        <v>9.5612097359999981E-6</v>
      </c>
      <c r="T16" s="58">
        <v>4.7806048679999996E-5</v>
      </c>
      <c r="U16" s="58">
        <v>2.1328852487999999E-4</v>
      </c>
      <c r="V16" s="58">
        <v>2.6844935027999996E-3</v>
      </c>
      <c r="W16" s="58">
        <v>1.9122419472000001E-3</v>
      </c>
      <c r="X16" s="58">
        <v>2.6477196191999999E-6</v>
      </c>
      <c r="Y16" s="58">
        <v>1.0664426244000001E-5</v>
      </c>
      <c r="Z16" s="58">
        <v>4.0451271960000004E-6</v>
      </c>
      <c r="AA16" s="58">
        <v>3.9715794288000012E-6</v>
      </c>
      <c r="AB16" s="58">
        <v>2.1328852488000005E-5</v>
      </c>
      <c r="AC16" s="58" t="s">
        <v>431</v>
      </c>
      <c r="AD16" s="58" t="s">
        <v>431</v>
      </c>
      <c r="AE16" s="46"/>
      <c r="AF16" s="57" t="s">
        <v>430</v>
      </c>
      <c r="AG16" s="57" t="s">
        <v>430</v>
      </c>
      <c r="AH16" s="57">
        <v>3657.9839999999999</v>
      </c>
      <c r="AI16" s="57">
        <v>19.40436</v>
      </c>
      <c r="AJ16" s="57" t="s">
        <v>430</v>
      </c>
      <c r="AK16" s="57" t="s">
        <v>432</v>
      </c>
      <c r="AL16" s="200" t="s">
        <v>50</v>
      </c>
    </row>
    <row r="17" spans="1:38" ht="26.25" customHeight="1" thickBot="1" x14ac:dyDescent="0.25">
      <c r="A17" s="55" t="s">
        <v>54</v>
      </c>
      <c r="B17" s="55" t="s">
        <v>59</v>
      </c>
      <c r="C17" s="56" t="s">
        <v>60</v>
      </c>
      <c r="D17" s="57"/>
      <c r="E17" s="58">
        <v>8.6837439000000002E-2</v>
      </c>
      <c r="F17" s="58">
        <v>2.9608370799999999E-2</v>
      </c>
      <c r="G17" s="58">
        <v>0.11629924481999999</v>
      </c>
      <c r="H17" s="58">
        <v>2.4790000000000001E-4</v>
      </c>
      <c r="I17" s="58">
        <v>1.4976525960000001E-2</v>
      </c>
      <c r="J17" s="58">
        <v>1.6078164959999999E-2</v>
      </c>
      <c r="K17" s="58">
        <v>1.6966261959999996E-2</v>
      </c>
      <c r="L17" s="58">
        <v>1.3995746704000001E-3</v>
      </c>
      <c r="M17" s="58">
        <v>0.13791609499999999</v>
      </c>
      <c r="N17" s="58">
        <v>1.6293636282E-2</v>
      </c>
      <c r="O17" s="58">
        <v>3.0419759980000001E-4</v>
      </c>
      <c r="P17" s="58">
        <v>1.3386742999999999E-3</v>
      </c>
      <c r="Q17" s="58">
        <v>5.5355648E-4</v>
      </c>
      <c r="R17" s="58">
        <v>1.7906926659999999E-3</v>
      </c>
      <c r="S17" s="58">
        <v>2.1506170132000002E-3</v>
      </c>
      <c r="T17" s="58">
        <v>1.5850349739999999E-3</v>
      </c>
      <c r="U17" s="58">
        <v>2.63535316E-4</v>
      </c>
      <c r="V17" s="58">
        <v>2.871762286E-2</v>
      </c>
      <c r="W17" s="58">
        <v>2.5100239400000002E-2</v>
      </c>
      <c r="X17" s="58">
        <v>5.5829948999999999E-3</v>
      </c>
      <c r="Y17" s="58">
        <v>7.5659118999999988E-3</v>
      </c>
      <c r="Z17" s="58">
        <v>2.9246919E-3</v>
      </c>
      <c r="AA17" s="58">
        <v>2.2880274999999999E-3</v>
      </c>
      <c r="AB17" s="58">
        <v>1.8361626199999998E-2</v>
      </c>
      <c r="AC17" s="58">
        <v>1.0800602000000001E-4</v>
      </c>
      <c r="AD17" s="58">
        <v>2.0429472000000001E-2</v>
      </c>
      <c r="AE17" s="46"/>
      <c r="AF17" s="57">
        <v>25.376000000000001</v>
      </c>
      <c r="AG17" s="57">
        <v>120.17100000000001</v>
      </c>
      <c r="AH17" s="57">
        <v>708.38199999999995</v>
      </c>
      <c r="AI17" s="57">
        <v>6.7</v>
      </c>
      <c r="AJ17" s="57" t="s">
        <v>430</v>
      </c>
      <c r="AK17" s="57" t="s">
        <v>432</v>
      </c>
      <c r="AL17" s="200" t="s">
        <v>50</v>
      </c>
    </row>
    <row r="18" spans="1:38" ht="26.25" customHeight="1" thickBot="1" x14ac:dyDescent="0.25">
      <c r="A18" s="55" t="s">
        <v>54</v>
      </c>
      <c r="B18" s="55" t="s">
        <v>61</v>
      </c>
      <c r="C18" s="56" t="s">
        <v>62</v>
      </c>
      <c r="D18" s="57"/>
      <c r="E18" s="58">
        <v>3.5972931E-2</v>
      </c>
      <c r="F18" s="58">
        <v>1.1340190999999999E-2</v>
      </c>
      <c r="G18" s="58">
        <v>4.8132878999999998E-4</v>
      </c>
      <c r="H18" s="58">
        <v>9.9899999999999989E-5</v>
      </c>
      <c r="I18" s="58">
        <v>8.1690975999999989E-4</v>
      </c>
      <c r="J18" s="58">
        <v>8.2500975999999992E-4</v>
      </c>
      <c r="K18" s="58">
        <v>8.4390976E-4</v>
      </c>
      <c r="L18" s="58">
        <v>1.6781479040000002E-4</v>
      </c>
      <c r="M18" s="58">
        <v>1.4963453999999999E-2</v>
      </c>
      <c r="N18" s="58">
        <v>7.8226791999999986E-5</v>
      </c>
      <c r="O18" s="58">
        <v>3.5533498800000002E-5</v>
      </c>
      <c r="P18" s="58">
        <v>2.4674819999999999E-4</v>
      </c>
      <c r="Q18" s="58">
        <v>4.5960330000000003E-5</v>
      </c>
      <c r="R18" s="58">
        <v>6.8845695999999993E-5</v>
      </c>
      <c r="S18" s="58">
        <v>1.8317919199999998E-5</v>
      </c>
      <c r="T18" s="58">
        <v>1.1325663999999999E-5</v>
      </c>
      <c r="U18" s="58">
        <v>2.8104945999999998E-5</v>
      </c>
      <c r="V18" s="58">
        <v>1.8370891599999997E-3</v>
      </c>
      <c r="W18" s="58">
        <v>2.7597940000000001E-4</v>
      </c>
      <c r="X18" s="58">
        <v>3.5114899999999998E-5</v>
      </c>
      <c r="Y18" s="58">
        <v>1.24349E-4</v>
      </c>
      <c r="Z18" s="58">
        <v>2.0760699999999999E-5</v>
      </c>
      <c r="AA18" s="58">
        <v>1.7206499999999999E-5</v>
      </c>
      <c r="AB18" s="58">
        <v>1.9743110000000001E-4</v>
      </c>
      <c r="AC18" s="58">
        <v>1.3500000000000001E-5</v>
      </c>
      <c r="AD18" s="58">
        <v>1.6200000000000002E-7</v>
      </c>
      <c r="AE18" s="46"/>
      <c r="AF18" s="57">
        <v>4.2709999999999999</v>
      </c>
      <c r="AG18" s="57" t="s">
        <v>430</v>
      </c>
      <c r="AH18" s="57">
        <v>453.19200000000001</v>
      </c>
      <c r="AI18" s="57">
        <v>2.7</v>
      </c>
      <c r="AJ18" s="57" t="s">
        <v>430</v>
      </c>
      <c r="AK18" s="57" t="s">
        <v>432</v>
      </c>
      <c r="AL18" s="200" t="s">
        <v>50</v>
      </c>
    </row>
    <row r="19" spans="1:38" ht="26.25" customHeight="1" thickBot="1" x14ac:dyDescent="0.25">
      <c r="A19" s="55" t="s">
        <v>54</v>
      </c>
      <c r="B19" s="55" t="s">
        <v>63</v>
      </c>
      <c r="C19" s="56" t="s">
        <v>64</v>
      </c>
      <c r="D19" s="57"/>
      <c r="E19" s="58">
        <v>0.27953234740300004</v>
      </c>
      <c r="F19" s="58">
        <v>4.8118536951985993E-2</v>
      </c>
      <c r="G19" s="58">
        <v>5.5165920848649994E-3</v>
      </c>
      <c r="H19" s="58" t="s">
        <v>431</v>
      </c>
      <c r="I19" s="58">
        <v>3.4237517764099997E-3</v>
      </c>
      <c r="J19" s="58">
        <v>3.4237517764099997E-3</v>
      </c>
      <c r="K19" s="58">
        <v>3.4237517764099997E-3</v>
      </c>
      <c r="L19" s="58">
        <v>1.6404572710563999E-3</v>
      </c>
      <c r="M19" s="58">
        <v>0.1044755412255</v>
      </c>
      <c r="N19" s="58">
        <v>1.9073529154499998E-5</v>
      </c>
      <c r="O19" s="58">
        <v>1.48170620355E-6</v>
      </c>
      <c r="P19" s="58">
        <v>2.8961298108337798E-3</v>
      </c>
      <c r="Q19" s="58">
        <v>7.259239595E-5</v>
      </c>
      <c r="R19" s="58">
        <v>3.7786796273499998E-5</v>
      </c>
      <c r="S19" s="58">
        <v>3.3579599254699999E-5</v>
      </c>
      <c r="T19" s="58">
        <v>1.0029740273499999E-5</v>
      </c>
      <c r="U19" s="58">
        <v>5.5490586450999998E-5</v>
      </c>
      <c r="V19" s="58">
        <v>4.6907360984349998E-3</v>
      </c>
      <c r="W19" s="58">
        <v>3.2584779321494001E-4</v>
      </c>
      <c r="X19" s="58">
        <v>2.7467920000000002E-4</v>
      </c>
      <c r="Y19" s="58">
        <v>2.7467919999999996E-3</v>
      </c>
      <c r="Z19" s="58">
        <v>2.4576559999999999E-4</v>
      </c>
      <c r="AA19" s="58">
        <v>2.1685199999999999E-4</v>
      </c>
      <c r="AB19" s="58">
        <v>3.4840887999999996E-3</v>
      </c>
      <c r="AC19" s="58" t="s">
        <v>431</v>
      </c>
      <c r="AD19" s="58" t="s">
        <v>431</v>
      </c>
      <c r="AE19" s="46"/>
      <c r="AF19" s="57">
        <v>144.56800000000001</v>
      </c>
      <c r="AG19" s="57" t="s">
        <v>430</v>
      </c>
      <c r="AH19" s="57">
        <v>4797.6399999979994</v>
      </c>
      <c r="AI19" s="57" t="s">
        <v>430</v>
      </c>
      <c r="AJ19" s="57" t="s">
        <v>430</v>
      </c>
      <c r="AK19" s="57" t="s">
        <v>432</v>
      </c>
      <c r="AL19" s="200" t="s">
        <v>50</v>
      </c>
    </row>
    <row r="20" spans="1:38" ht="26.25" customHeight="1" thickBot="1" x14ac:dyDescent="0.25">
      <c r="A20" s="55" t="s">
        <v>54</v>
      </c>
      <c r="B20" s="55" t="s">
        <v>65</v>
      </c>
      <c r="C20" s="56" t="s">
        <v>66</v>
      </c>
      <c r="D20" s="57"/>
      <c r="E20" s="58">
        <v>0.142938605</v>
      </c>
      <c r="F20" s="58">
        <v>6.7136826999999996E-2</v>
      </c>
      <c r="G20" s="58">
        <v>1.468554712E-2</v>
      </c>
      <c r="H20" s="58">
        <v>3.6075E-3</v>
      </c>
      <c r="I20" s="58">
        <v>1.5473665719999998E-2</v>
      </c>
      <c r="J20" s="58">
        <v>1.5766165719999999E-2</v>
      </c>
      <c r="K20" s="58">
        <v>1.6448665720000002E-2</v>
      </c>
      <c r="L20" s="58">
        <v>4.1875298288000006E-3</v>
      </c>
      <c r="M20" s="58">
        <v>0.10431532399999999</v>
      </c>
      <c r="N20" s="58">
        <v>2.652534054E-3</v>
      </c>
      <c r="O20" s="58">
        <v>1.2691238045999999E-3</v>
      </c>
      <c r="P20" s="58">
        <v>9.3097992000000008E-4</v>
      </c>
      <c r="Q20" s="58">
        <v>1.8103639000000002E-4</v>
      </c>
      <c r="R20" s="58">
        <v>2.2691433619999994E-3</v>
      </c>
      <c r="S20" s="58">
        <v>5.9539261239999999E-4</v>
      </c>
      <c r="T20" s="58">
        <v>2.1624182599999997E-4</v>
      </c>
      <c r="U20" s="58">
        <v>1.4561172199999999E-4</v>
      </c>
      <c r="V20" s="58">
        <v>5.1916029019999997E-2</v>
      </c>
      <c r="W20" s="58">
        <v>9.7893861999999998E-3</v>
      </c>
      <c r="X20" s="58">
        <v>1.0284526999999998E-3</v>
      </c>
      <c r="Y20" s="58">
        <v>1.9819949999999999E-3</v>
      </c>
      <c r="Z20" s="58">
        <v>5.3532610000000007E-4</v>
      </c>
      <c r="AA20" s="58">
        <v>4.3219949999999998E-4</v>
      </c>
      <c r="AB20" s="58">
        <v>3.9779732999999998E-3</v>
      </c>
      <c r="AC20" s="58">
        <v>4.8750000000000003E-4</v>
      </c>
      <c r="AD20" s="58">
        <v>5.8500000000000007E-6</v>
      </c>
      <c r="AE20" s="46"/>
      <c r="AF20" s="57">
        <v>28.132999999999999</v>
      </c>
      <c r="AG20" s="57" t="s">
        <v>430</v>
      </c>
      <c r="AH20" s="57">
        <v>1616.674</v>
      </c>
      <c r="AI20" s="57">
        <v>97.5</v>
      </c>
      <c r="AJ20" s="57" t="s">
        <v>430</v>
      </c>
      <c r="AK20" s="57" t="s">
        <v>432</v>
      </c>
      <c r="AL20" s="200" t="s">
        <v>50</v>
      </c>
    </row>
    <row r="21" spans="1:38" ht="26.25" customHeight="1" thickBot="1" x14ac:dyDescent="0.25">
      <c r="A21" s="55" t="s">
        <v>54</v>
      </c>
      <c r="B21" s="55" t="s">
        <v>67</v>
      </c>
      <c r="C21" s="56" t="s">
        <v>68</v>
      </c>
      <c r="D21" s="57"/>
      <c r="E21" s="58">
        <v>0.75374727599999991</v>
      </c>
      <c r="F21" s="58">
        <v>0.23616541399999999</v>
      </c>
      <c r="G21" s="58">
        <v>0.75215103778000003</v>
      </c>
      <c r="H21" s="58">
        <v>8.9169999999999996E-3</v>
      </c>
      <c r="I21" s="58">
        <v>0.11835560506000001</v>
      </c>
      <c r="J21" s="58">
        <v>0.12480697005999999</v>
      </c>
      <c r="K21" s="58">
        <v>0.13094936505999999</v>
      </c>
      <c r="L21" s="58">
        <v>2.1125331722399998E-2</v>
      </c>
      <c r="M21" s="58">
        <v>0.88731170399999992</v>
      </c>
      <c r="N21" s="58">
        <v>9.1890796776999989E-2</v>
      </c>
      <c r="O21" s="58">
        <v>4.2860814702999992E-3</v>
      </c>
      <c r="P21" s="58">
        <v>7.3851765999999996E-3</v>
      </c>
      <c r="Q21" s="58">
        <v>3.0081773299999994E-3</v>
      </c>
      <c r="R21" s="58">
        <v>1.4314958450999999E-2</v>
      </c>
      <c r="S21" s="58">
        <v>1.27353574702E-2</v>
      </c>
      <c r="T21" s="58">
        <v>8.813062319E-3</v>
      </c>
      <c r="U21" s="58">
        <v>1.566867276E-3</v>
      </c>
      <c r="V21" s="58">
        <v>0.27211497270999996</v>
      </c>
      <c r="W21" s="58">
        <v>0.1542008044</v>
      </c>
      <c r="X21" s="58">
        <v>3.2583827399999994E-2</v>
      </c>
      <c r="Y21" s="58">
        <v>5.2003573499999997E-2</v>
      </c>
      <c r="Z21" s="58">
        <v>1.7375690200000002E-2</v>
      </c>
      <c r="AA21" s="58">
        <v>1.3697203999999999E-2</v>
      </c>
      <c r="AB21" s="58">
        <v>0.1156602951</v>
      </c>
      <c r="AC21" s="58">
        <v>1.5996207000000002E-3</v>
      </c>
      <c r="AD21" s="58">
        <v>0.10821691</v>
      </c>
      <c r="AE21" s="46"/>
      <c r="AF21" s="57">
        <v>638.82100000000003</v>
      </c>
      <c r="AG21" s="57">
        <v>636.48500000000001</v>
      </c>
      <c r="AH21" s="57">
        <v>3972.8270000000002</v>
      </c>
      <c r="AI21" s="57">
        <v>241</v>
      </c>
      <c r="AJ21" s="57" t="s">
        <v>430</v>
      </c>
      <c r="AK21" s="57" t="s">
        <v>432</v>
      </c>
      <c r="AL21" s="200" t="s">
        <v>50</v>
      </c>
    </row>
    <row r="22" spans="1:38" ht="26.25" customHeight="1" thickBot="1" x14ac:dyDescent="0.25">
      <c r="A22" s="55" t="s">
        <v>54</v>
      </c>
      <c r="B22" s="59" t="s">
        <v>69</v>
      </c>
      <c r="C22" s="56" t="s">
        <v>70</v>
      </c>
      <c r="D22" s="57"/>
      <c r="E22" s="58">
        <v>3.443249349722199</v>
      </c>
      <c r="F22" s="58">
        <v>0.66243442250500006</v>
      </c>
      <c r="G22" s="58">
        <v>1.10612734414212</v>
      </c>
      <c r="H22" s="58">
        <v>3.9449399999999996E-2</v>
      </c>
      <c r="I22" s="58">
        <v>0.18041926748599998</v>
      </c>
      <c r="J22" s="58">
        <v>0.18481527068599998</v>
      </c>
      <c r="K22" s="58">
        <v>0.19320998428599997</v>
      </c>
      <c r="L22" s="58">
        <v>4.9933890825040003E-2</v>
      </c>
      <c r="M22" s="58">
        <v>5.9427077372917605</v>
      </c>
      <c r="N22" s="58">
        <v>0.34268658354550002</v>
      </c>
      <c r="O22" s="58">
        <v>3.3629374426239998E-2</v>
      </c>
      <c r="P22" s="58">
        <v>0.12267343177420001</v>
      </c>
      <c r="Q22" s="58">
        <v>6.4969721781550013E-2</v>
      </c>
      <c r="R22" s="58">
        <v>0.1287293499171</v>
      </c>
      <c r="S22" s="58">
        <v>0.16824466439271998</v>
      </c>
      <c r="T22" s="58">
        <v>0.12450466857318</v>
      </c>
      <c r="U22" s="58">
        <v>6.0918815768949988E-2</v>
      </c>
      <c r="V22" s="58">
        <v>1.6824725916859999</v>
      </c>
      <c r="W22" s="58">
        <v>0.24710201593899997</v>
      </c>
      <c r="X22" s="58">
        <v>4.1161849306499992E-2</v>
      </c>
      <c r="Y22" s="58">
        <v>6.6962673644999998E-2</v>
      </c>
      <c r="Z22" s="58">
        <v>2.1765309229499999E-2</v>
      </c>
      <c r="AA22" s="58">
        <v>1.7162404462499999E-2</v>
      </c>
      <c r="AB22" s="58">
        <v>0.14705223664349998</v>
      </c>
      <c r="AC22" s="58">
        <v>1.6427128625999998E-2</v>
      </c>
      <c r="AD22" s="58">
        <v>0.34854709800000006</v>
      </c>
      <c r="AE22" s="46"/>
      <c r="AF22" s="57">
        <v>6817.0058233600012</v>
      </c>
      <c r="AG22" s="57">
        <v>2184.3070293000001</v>
      </c>
      <c r="AH22" s="57">
        <v>5815.2317501000007</v>
      </c>
      <c r="AI22" s="57">
        <v>1066.2</v>
      </c>
      <c r="AJ22" s="57">
        <v>285.66089999999997</v>
      </c>
      <c r="AK22" s="57" t="s">
        <v>432</v>
      </c>
      <c r="AL22" s="200" t="s">
        <v>50</v>
      </c>
    </row>
    <row r="23" spans="1:38" ht="26.25" customHeight="1" thickBot="1" x14ac:dyDescent="0.25">
      <c r="A23" s="55" t="s">
        <v>71</v>
      </c>
      <c r="B23" s="59" t="s">
        <v>394</v>
      </c>
      <c r="C23" s="56" t="s">
        <v>390</v>
      </c>
      <c r="D23" s="98"/>
      <c r="E23" s="58">
        <v>1.2603359750835312</v>
      </c>
      <c r="F23" s="58">
        <v>0.25890882527913034</v>
      </c>
      <c r="G23" s="58">
        <v>1.3548609208349144E-3</v>
      </c>
      <c r="H23" s="58">
        <v>7.1778617982735547E-4</v>
      </c>
      <c r="I23" s="58">
        <v>6.6642125095066188E-2</v>
      </c>
      <c r="J23" s="58">
        <v>6.6642125095066188E-2</v>
      </c>
      <c r="K23" s="58">
        <v>6.6642125095066188E-2</v>
      </c>
      <c r="L23" s="58">
        <v>4.7070243533604422E-2</v>
      </c>
      <c r="M23" s="58">
        <v>3.4165397893327132</v>
      </c>
      <c r="N23" s="58">
        <v>1.35E-2</v>
      </c>
      <c r="O23" s="58">
        <v>9.3000000000000016E-4</v>
      </c>
      <c r="P23" s="58" t="s">
        <v>431</v>
      </c>
      <c r="Q23" s="58" t="s">
        <v>431</v>
      </c>
      <c r="R23" s="58">
        <v>4.6499999999999996E-3</v>
      </c>
      <c r="S23" s="58">
        <v>0.15809999999999999</v>
      </c>
      <c r="T23" s="58">
        <v>6.5100000000000002E-3</v>
      </c>
      <c r="U23" s="58">
        <v>9.3000000000000016E-4</v>
      </c>
      <c r="V23" s="58">
        <v>9.3000000000000027E-2</v>
      </c>
      <c r="W23" s="58" t="s">
        <v>431</v>
      </c>
      <c r="X23" s="58">
        <v>2.826E-3</v>
      </c>
      <c r="Y23" s="58">
        <v>4.614E-3</v>
      </c>
      <c r="Z23" s="58" t="s">
        <v>431</v>
      </c>
      <c r="AA23" s="58" t="s">
        <v>431</v>
      </c>
      <c r="AB23" s="58">
        <v>7.4400000000000004E-3</v>
      </c>
      <c r="AC23" s="58" t="s">
        <v>431</v>
      </c>
      <c r="AD23" s="58" t="s">
        <v>431</v>
      </c>
      <c r="AE23" s="46"/>
      <c r="AF23" s="57">
        <v>3978.7979999999998</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0.31047090548314321</v>
      </c>
      <c r="F25" s="58">
        <v>6.9054108360714087E-2</v>
      </c>
      <c r="G25" s="58">
        <v>1.2847568545873465E-2</v>
      </c>
      <c r="H25" s="58" t="s">
        <v>431</v>
      </c>
      <c r="I25" s="58">
        <v>2.3758885080681518E-3</v>
      </c>
      <c r="J25" s="58">
        <v>2.3758885080681518E-3</v>
      </c>
      <c r="K25" s="58">
        <v>2.3758885080681518E-3</v>
      </c>
      <c r="L25" s="58">
        <v>3.841588594171439E-4</v>
      </c>
      <c r="M25" s="58">
        <v>0.2949829171298744</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1168.7923000000001</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3.5856155151994501E-2</v>
      </c>
      <c r="F26" s="58">
        <v>1.612709050264383E-2</v>
      </c>
      <c r="G26" s="58">
        <v>1.3185853375981972E-3</v>
      </c>
      <c r="H26" s="58" t="s">
        <v>431</v>
      </c>
      <c r="I26" s="58">
        <v>2.4385992957134698E-4</v>
      </c>
      <c r="J26" s="58">
        <v>2.4385992957134698E-4</v>
      </c>
      <c r="K26" s="58">
        <v>2.4385992957134698E-4</v>
      </c>
      <c r="L26" s="58">
        <v>3.9128033076413992E-5</v>
      </c>
      <c r="M26" s="58">
        <v>0.62894805006944654</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141.94378565109122</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11.007263400567519</v>
      </c>
      <c r="F27" s="58">
        <v>1.9273568461216186</v>
      </c>
      <c r="G27" s="58">
        <v>2.1421731504584866E-2</v>
      </c>
      <c r="H27" s="58">
        <v>0.40535078620182019</v>
      </c>
      <c r="I27" s="58">
        <v>0.54032184624484891</v>
      </c>
      <c r="J27" s="58">
        <v>0.54032184624484891</v>
      </c>
      <c r="K27" s="58">
        <v>0.54032184624484891</v>
      </c>
      <c r="L27" s="58">
        <v>0.40672621675612713</v>
      </c>
      <c r="M27" s="58">
        <v>20.512333215618423</v>
      </c>
      <c r="N27" s="58">
        <v>2.719456121998399</v>
      </c>
      <c r="O27" s="58">
        <v>1.3285556008784871E-4</v>
      </c>
      <c r="P27" s="58">
        <v>8.2872705313123199E-3</v>
      </c>
      <c r="Q27" s="58">
        <v>2.1934776947170025E-4</v>
      </c>
      <c r="R27" s="58">
        <v>9.7427970699270738E-3</v>
      </c>
      <c r="S27" s="58">
        <v>6.6610406711832791E-3</v>
      </c>
      <c r="T27" s="58">
        <v>1.2268725009113505E-3</v>
      </c>
      <c r="U27" s="58">
        <v>1.7298441876770315E-4</v>
      </c>
      <c r="V27" s="58">
        <v>2.9746294857066646E-2</v>
      </c>
      <c r="W27" s="58">
        <v>0.70731429999999995</v>
      </c>
      <c r="X27" s="58">
        <v>2.69461429403E-2</v>
      </c>
      <c r="Y27" s="58">
        <v>3.0544604616800003E-2</v>
      </c>
      <c r="Z27" s="58">
        <v>2.34058371132E-2</v>
      </c>
      <c r="AA27" s="58">
        <v>2.6394845508999999E-2</v>
      </c>
      <c r="AB27" s="58">
        <v>0.1072914301793</v>
      </c>
      <c r="AC27" s="58">
        <v>7.0731489999999999E-4</v>
      </c>
      <c r="AD27" s="58">
        <v>1.4212320000000001E-4</v>
      </c>
      <c r="AE27" s="46"/>
      <c r="AF27" s="57">
        <v>57155.798853866101</v>
      </c>
      <c r="AG27" s="57" t="s">
        <v>432</v>
      </c>
      <c r="AH27" s="57">
        <v>10.8068280106</v>
      </c>
      <c r="AI27" s="57">
        <v>613.68940130550004</v>
      </c>
      <c r="AJ27" s="57" t="s">
        <v>432</v>
      </c>
      <c r="AK27" s="57" t="s">
        <v>432</v>
      </c>
      <c r="AL27" s="200" t="s">
        <v>50</v>
      </c>
    </row>
    <row r="28" spans="1:38" ht="26.25" customHeight="1" thickBot="1" x14ac:dyDescent="0.25">
      <c r="A28" s="55" t="s">
        <v>79</v>
      </c>
      <c r="B28" s="55" t="s">
        <v>82</v>
      </c>
      <c r="C28" s="56" t="s">
        <v>83</v>
      </c>
      <c r="D28" s="57"/>
      <c r="E28" s="58">
        <v>2.146936673633808</v>
      </c>
      <c r="F28" s="58">
        <v>0.10814299057236366</v>
      </c>
      <c r="G28" s="58">
        <v>3.4484688909835297E-3</v>
      </c>
      <c r="H28" s="58">
        <v>1.1530886110729423E-2</v>
      </c>
      <c r="I28" s="58">
        <v>0.12571662707813702</v>
      </c>
      <c r="J28" s="58">
        <v>0.12571662707813702</v>
      </c>
      <c r="K28" s="58">
        <v>0.12571662707813702</v>
      </c>
      <c r="L28" s="58">
        <v>9.2101395063270322E-2</v>
      </c>
      <c r="M28" s="58">
        <v>0.73246153501992073</v>
      </c>
      <c r="N28" s="58">
        <v>0.12710146313670317</v>
      </c>
      <c r="O28" s="58">
        <v>1.0549332455724066E-5</v>
      </c>
      <c r="P28" s="58">
        <v>1.0281953295589903E-3</v>
      </c>
      <c r="Q28" s="58">
        <v>2.0378393625466051E-5</v>
      </c>
      <c r="R28" s="58">
        <v>1.5938713712560528E-3</v>
      </c>
      <c r="S28" s="58">
        <v>1.0708142546178216E-3</v>
      </c>
      <c r="T28" s="58">
        <v>5.3001399112627539E-5</v>
      </c>
      <c r="U28" s="58">
        <v>1.9658122339483962E-5</v>
      </c>
      <c r="V28" s="58">
        <v>3.5168538825276507E-3</v>
      </c>
      <c r="W28" s="58">
        <v>0.12471879999999999</v>
      </c>
      <c r="X28" s="58">
        <v>5.6855724207999997E-3</v>
      </c>
      <c r="Y28" s="58">
        <v>6.4430995808E-3</v>
      </c>
      <c r="Z28" s="58">
        <v>4.9716659897999999E-3</v>
      </c>
      <c r="AA28" s="58">
        <v>5.4247739921000002E-3</v>
      </c>
      <c r="AB28" s="58">
        <v>2.2525111983500001E-2</v>
      </c>
      <c r="AC28" s="58">
        <v>1.2471840000000001E-4</v>
      </c>
      <c r="AD28" s="58">
        <v>2.5140500000000001E-5</v>
      </c>
      <c r="AE28" s="46"/>
      <c r="AF28" s="57">
        <v>7932.9464748545997</v>
      </c>
      <c r="AG28" s="57" t="s">
        <v>432</v>
      </c>
      <c r="AH28" s="57" t="s">
        <v>431</v>
      </c>
      <c r="AI28" s="57">
        <v>139.30044347809999</v>
      </c>
      <c r="AJ28" s="57" t="s">
        <v>432</v>
      </c>
      <c r="AK28" s="57" t="s">
        <v>432</v>
      </c>
      <c r="AL28" s="200" t="s">
        <v>50</v>
      </c>
    </row>
    <row r="29" spans="1:38" ht="26.25" customHeight="1" thickBot="1" x14ac:dyDescent="0.25">
      <c r="A29" s="55" t="s">
        <v>79</v>
      </c>
      <c r="B29" s="55" t="s">
        <v>84</v>
      </c>
      <c r="C29" s="56" t="s">
        <v>85</v>
      </c>
      <c r="D29" s="57"/>
      <c r="E29" s="58">
        <v>9.4343199010026044</v>
      </c>
      <c r="F29" s="58">
        <v>0.43758360013367298</v>
      </c>
      <c r="G29" s="58">
        <v>7.913115179055099E-3</v>
      </c>
      <c r="H29" s="58">
        <v>1.3756779955960441E-2</v>
      </c>
      <c r="I29" s="58">
        <v>0.18450019908726645</v>
      </c>
      <c r="J29" s="58">
        <v>0.18450019908726645</v>
      </c>
      <c r="K29" s="58">
        <v>0.18450019908726645</v>
      </c>
      <c r="L29" s="58">
        <v>0.11783160472565708</v>
      </c>
      <c r="M29" s="58">
        <v>2.3078248473898633</v>
      </c>
      <c r="N29" s="58">
        <v>0.2166437054824919</v>
      </c>
      <c r="O29" s="58">
        <v>2.1590514253132999E-5</v>
      </c>
      <c r="P29" s="58">
        <v>2.2855171652022563E-3</v>
      </c>
      <c r="Q29" s="58">
        <v>4.3156409741227267E-5</v>
      </c>
      <c r="R29" s="58">
        <v>3.663568025116882E-3</v>
      </c>
      <c r="S29" s="58">
        <v>2.4568133908550731E-3</v>
      </c>
      <c r="T29" s="58">
        <v>8.6731338488113007E-5</v>
      </c>
      <c r="U29" s="58">
        <v>4.3131790976188536E-5</v>
      </c>
      <c r="V29" s="58">
        <v>7.7629838127627748E-3</v>
      </c>
      <c r="W29" s="58">
        <v>0.11957669999999999</v>
      </c>
      <c r="X29" s="58">
        <v>2.311115715E-3</v>
      </c>
      <c r="Y29" s="58">
        <v>1.3995089612399999E-2</v>
      </c>
      <c r="Z29" s="58">
        <v>1.5638549676899999E-2</v>
      </c>
      <c r="AA29" s="58">
        <v>3.5950688915999999E-3</v>
      </c>
      <c r="AB29" s="58">
        <v>3.5539823895899998E-2</v>
      </c>
      <c r="AC29" s="58">
        <v>9.7196199999999996E-5</v>
      </c>
      <c r="AD29" s="58">
        <v>2.0884199999999999E-5</v>
      </c>
      <c r="AE29" s="46"/>
      <c r="AF29" s="57">
        <v>18025.684718226799</v>
      </c>
      <c r="AG29" s="57" t="s">
        <v>432</v>
      </c>
      <c r="AH29" s="57">
        <v>165.85717198949999</v>
      </c>
      <c r="AI29" s="57">
        <v>329.43008225030002</v>
      </c>
      <c r="AJ29" s="57" t="s">
        <v>432</v>
      </c>
      <c r="AK29" s="57" t="s">
        <v>432</v>
      </c>
      <c r="AL29" s="200" t="s">
        <v>50</v>
      </c>
    </row>
    <row r="30" spans="1:38" ht="26.25" customHeight="1" thickBot="1" x14ac:dyDescent="0.25">
      <c r="A30" s="55" t="s">
        <v>79</v>
      </c>
      <c r="B30" s="55" t="s">
        <v>86</v>
      </c>
      <c r="C30" s="56" t="s">
        <v>87</v>
      </c>
      <c r="D30" s="57"/>
      <c r="E30" s="58">
        <v>0.16364507095965977</v>
      </c>
      <c r="F30" s="58">
        <v>1.4909850883411824</v>
      </c>
      <c r="G30" s="58">
        <v>3.5020002204659751E-4</v>
      </c>
      <c r="H30" s="58">
        <v>1.4387583452443601E-3</v>
      </c>
      <c r="I30" s="58">
        <v>2.4763337194834038E-2</v>
      </c>
      <c r="J30" s="58">
        <v>2.4763337194834038E-2</v>
      </c>
      <c r="K30" s="58">
        <v>2.4763337194834038E-2</v>
      </c>
      <c r="L30" s="58">
        <v>4.3128445922769355E-3</v>
      </c>
      <c r="M30" s="58">
        <v>4.2626703736573699</v>
      </c>
      <c r="N30" s="58">
        <v>0.12132669274637803</v>
      </c>
      <c r="O30" s="58">
        <v>4.8534448871717731E-6</v>
      </c>
      <c r="P30" s="58">
        <v>2.1116414189578981E-4</v>
      </c>
      <c r="Q30" s="58">
        <v>7.2804816451882008E-6</v>
      </c>
      <c r="R30" s="58">
        <v>1.5297057904317088E-4</v>
      </c>
      <c r="S30" s="58">
        <v>1.09260029502154E-4</v>
      </c>
      <c r="T30" s="58">
        <v>5.5809901486017251E-5</v>
      </c>
      <c r="U30" s="58">
        <v>4.8540735160328563E-6</v>
      </c>
      <c r="V30" s="58">
        <v>8.0094098901125385E-4</v>
      </c>
      <c r="W30" s="58">
        <v>1.0635499999999999E-2</v>
      </c>
      <c r="X30" s="58">
        <v>1.922892111E-4</v>
      </c>
      <c r="Y30" s="58">
        <v>2.343452659E-4</v>
      </c>
      <c r="Z30" s="58">
        <v>1.515091726E-4</v>
      </c>
      <c r="AA30" s="58">
        <v>2.5774765479999999E-4</v>
      </c>
      <c r="AB30" s="58">
        <v>8.3589130440000006E-4</v>
      </c>
      <c r="AC30" s="58">
        <v>1.06354E-5</v>
      </c>
      <c r="AD30" s="58">
        <v>3.4628000000000001E-6</v>
      </c>
      <c r="AE30" s="46"/>
      <c r="AF30" s="57">
        <v>1062.6616149746999</v>
      </c>
      <c r="AG30" s="57" t="s">
        <v>432</v>
      </c>
      <c r="AH30" s="57" t="s">
        <v>431</v>
      </c>
      <c r="AI30" s="57">
        <v>9.6136018999999993E-3</v>
      </c>
      <c r="AJ30" s="57" t="s">
        <v>432</v>
      </c>
      <c r="AK30" s="57" t="s">
        <v>432</v>
      </c>
      <c r="AL30" s="200" t="s">
        <v>50</v>
      </c>
    </row>
    <row r="31" spans="1:38" ht="26.25" customHeight="1" thickBot="1" x14ac:dyDescent="0.25">
      <c r="A31" s="55" t="s">
        <v>79</v>
      </c>
      <c r="B31" s="55" t="s">
        <v>88</v>
      </c>
      <c r="C31" s="56" t="s">
        <v>89</v>
      </c>
      <c r="D31" s="57"/>
      <c r="E31" s="58" t="s">
        <v>432</v>
      </c>
      <c r="F31" s="58">
        <v>1.2155840175979082</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56.403633273700002</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0.37390208626690019</v>
      </c>
      <c r="J32" s="58">
        <v>0.74191117863685696</v>
      </c>
      <c r="K32" s="58">
        <v>0.92533855934981946</v>
      </c>
      <c r="L32" s="58">
        <v>7.9226139948622515E-2</v>
      </c>
      <c r="M32" s="58" t="s">
        <v>432</v>
      </c>
      <c r="N32" s="58">
        <v>3.0597822750955372</v>
      </c>
      <c r="O32" s="58">
        <v>1.3045755338358065E-2</v>
      </c>
      <c r="P32" s="58" t="s">
        <v>432</v>
      </c>
      <c r="Q32" s="58">
        <v>3.4814450580312704E-2</v>
      </c>
      <c r="R32" s="58">
        <v>1.145808941952724</v>
      </c>
      <c r="S32" s="58">
        <v>25.188730740136268</v>
      </c>
      <c r="T32" s="58">
        <v>0.17364383235432654</v>
      </c>
      <c r="U32" s="58">
        <v>1.850677118699641E-2</v>
      </c>
      <c r="V32" s="58">
        <v>7.489207348731532</v>
      </c>
      <c r="W32" s="58" t="s">
        <v>431</v>
      </c>
      <c r="X32" s="58">
        <v>0.17349056802784177</v>
      </c>
      <c r="Y32" s="58">
        <v>1.5703887623209817E-2</v>
      </c>
      <c r="Z32" s="58">
        <v>2.3181929348547826E-2</v>
      </c>
      <c r="AA32" s="58" t="s">
        <v>431</v>
      </c>
      <c r="AB32" s="58">
        <v>0.2123763849995994</v>
      </c>
      <c r="AC32" s="58" t="s">
        <v>431</v>
      </c>
      <c r="AD32" s="58" t="s">
        <v>431</v>
      </c>
      <c r="AE32" s="46"/>
      <c r="AF32" s="57" t="s">
        <v>432</v>
      </c>
      <c r="AG32" s="57" t="s">
        <v>432</v>
      </c>
      <c r="AH32" s="57" t="s">
        <v>432</v>
      </c>
      <c r="AI32" s="57" t="s">
        <v>432</v>
      </c>
      <c r="AJ32" s="57" t="s">
        <v>432</v>
      </c>
      <c r="AK32" s="57">
        <v>30761.41615019006</v>
      </c>
      <c r="AL32" s="200" t="s">
        <v>414</v>
      </c>
    </row>
    <row r="33" spans="1:38" ht="26.25" customHeight="1" thickBot="1" x14ac:dyDescent="0.25">
      <c r="A33" s="55" t="s">
        <v>79</v>
      </c>
      <c r="B33" s="55" t="s">
        <v>92</v>
      </c>
      <c r="C33" s="56" t="s">
        <v>93</v>
      </c>
      <c r="D33" s="57"/>
      <c r="E33" s="58" t="s">
        <v>432</v>
      </c>
      <c r="F33" s="58" t="s">
        <v>432</v>
      </c>
      <c r="G33" s="58" t="s">
        <v>432</v>
      </c>
      <c r="H33" s="58" t="s">
        <v>432</v>
      </c>
      <c r="I33" s="58">
        <v>0.16193988312846314</v>
      </c>
      <c r="J33" s="58">
        <v>0.29988867246011691</v>
      </c>
      <c r="K33" s="58">
        <v>0.59977734492023371</v>
      </c>
      <c r="L33" s="58">
        <v>6.3576398561544798E-3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30761.41615019006</v>
      </c>
      <c r="AL33" s="200" t="s">
        <v>414</v>
      </c>
    </row>
    <row r="34" spans="1:38" ht="26.25" customHeight="1" thickBot="1" x14ac:dyDescent="0.25">
      <c r="A34" s="55" t="s">
        <v>71</v>
      </c>
      <c r="B34" s="55" t="s">
        <v>94</v>
      </c>
      <c r="C34" s="56" t="s">
        <v>95</v>
      </c>
      <c r="D34" s="57"/>
      <c r="E34" s="58">
        <v>0.77028065856000005</v>
      </c>
      <c r="F34" s="58">
        <v>6.8352614189999994E-2</v>
      </c>
      <c r="G34" s="58">
        <v>2.1884744034558298E-4</v>
      </c>
      <c r="H34" s="58">
        <v>1.0045391999999999E-4</v>
      </c>
      <c r="I34" s="58">
        <v>2.0141010959999997E-2</v>
      </c>
      <c r="J34" s="58">
        <v>2.117066364E-2</v>
      </c>
      <c r="K34" s="58">
        <v>2.2344718830000002E-2</v>
      </c>
      <c r="L34" s="58">
        <v>1.3184576999999997E-4</v>
      </c>
      <c r="M34" s="58">
        <v>0.15729200361000001</v>
      </c>
      <c r="N34" s="58">
        <v>5.0226959999999996E-5</v>
      </c>
      <c r="O34" s="58">
        <v>1.4440251000000001E-4</v>
      </c>
      <c r="P34" s="58">
        <v>7.5340439999999997E-5</v>
      </c>
      <c r="Q34" s="58">
        <v>1.8835109999999999E-5</v>
      </c>
      <c r="R34" s="58">
        <v>7.3456928999999995E-4</v>
      </c>
      <c r="S34" s="58">
        <v>2.4987912599999999E-2</v>
      </c>
      <c r="T34" s="58">
        <v>1.0296526799999999E-3</v>
      </c>
      <c r="U34" s="58">
        <v>1.4440251000000001E-4</v>
      </c>
      <c r="V34" s="58">
        <v>1.4697664169999999E-2</v>
      </c>
      <c r="W34" s="58">
        <v>8.7897179999999993E-4</v>
      </c>
      <c r="X34" s="58">
        <v>4.3948589999999991E-4</v>
      </c>
      <c r="Y34" s="58">
        <v>7.3456928999999995E-4</v>
      </c>
      <c r="Z34" s="58">
        <v>1.0673229E-6</v>
      </c>
      <c r="AA34" s="58">
        <v>9.4175550000000007E-7</v>
      </c>
      <c r="AB34" s="58">
        <v>1.1760642683999998E-3</v>
      </c>
      <c r="AC34" s="58" t="s">
        <v>431</v>
      </c>
      <c r="AD34" s="58" t="s">
        <v>431</v>
      </c>
      <c r="AE34" s="46"/>
      <c r="AF34" s="57">
        <v>627.83699999999999</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2.5326808861322836</v>
      </c>
      <c r="F36" s="58">
        <v>9.6450171560433146E-2</v>
      </c>
      <c r="G36" s="58">
        <v>1.4901789459893305E-3</v>
      </c>
      <c r="H36" s="58" t="s">
        <v>431</v>
      </c>
      <c r="I36" s="58">
        <v>5.5540896658877889E-2</v>
      </c>
      <c r="J36" s="58">
        <v>6.3667965202811108E-2</v>
      </c>
      <c r="K36" s="58">
        <v>6.3667965202811108E-2</v>
      </c>
      <c r="L36" s="58">
        <v>1.7217677964252156E-4</v>
      </c>
      <c r="M36" s="58">
        <v>0.34928094494400069</v>
      </c>
      <c r="N36" s="58">
        <v>6.1285043837581207E-3</v>
      </c>
      <c r="O36" s="58">
        <v>4.7173330078185922E-4</v>
      </c>
      <c r="P36" s="58">
        <v>1.4113362556371681E-3</v>
      </c>
      <c r="Q36" s="58">
        <v>1.8950067439092949E-3</v>
      </c>
      <c r="R36" s="58">
        <v>2.3609627113952811E-3</v>
      </c>
      <c r="S36" s="58">
        <v>4.1536213583334862E-2</v>
      </c>
      <c r="T36" s="58">
        <v>4.7200576758375905E-2</v>
      </c>
      <c r="U36" s="58">
        <v>4.7194313596674109E-3</v>
      </c>
      <c r="V36" s="58">
        <v>5.6686878664315071E-2</v>
      </c>
      <c r="W36" s="58">
        <v>6.1283724800000128E-3</v>
      </c>
      <c r="X36" s="58" t="s">
        <v>431</v>
      </c>
      <c r="Y36" s="58" t="s">
        <v>431</v>
      </c>
      <c r="Z36" s="58" t="s">
        <v>431</v>
      </c>
      <c r="AA36" s="58" t="s">
        <v>431</v>
      </c>
      <c r="AB36" s="58" t="s">
        <v>431</v>
      </c>
      <c r="AC36" s="58">
        <v>3.7697554400000074E-3</v>
      </c>
      <c r="AD36" s="58">
        <v>1.7941616800000032E-3</v>
      </c>
      <c r="AE36" s="46"/>
      <c r="AF36" s="57">
        <v>2015.9120000000005</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1.20017309456</v>
      </c>
      <c r="F39" s="58">
        <v>0.36861723561999998</v>
      </c>
      <c r="G39" s="58">
        <v>6.7770785519799995E-2</v>
      </c>
      <c r="H39" s="58">
        <v>1.7012840940999998E-2</v>
      </c>
      <c r="I39" s="58">
        <v>9.5036800293199997E-2</v>
      </c>
      <c r="J39" s="58">
        <v>0.10108230129319999</v>
      </c>
      <c r="K39" s="58">
        <v>0.10405019629319999</v>
      </c>
      <c r="L39" s="58">
        <v>3.2881903851728012E-2</v>
      </c>
      <c r="M39" s="58">
        <v>0.65450993625999998</v>
      </c>
      <c r="N39" s="58">
        <v>2.4385270932340004E-2</v>
      </c>
      <c r="O39" s="58">
        <v>5.745068112646E-3</v>
      </c>
      <c r="P39" s="58">
        <v>1.3176009940000003E-3</v>
      </c>
      <c r="Q39" s="58">
        <v>1.7920682939999999E-3</v>
      </c>
      <c r="R39" s="58">
        <v>2.5747154238219994E-2</v>
      </c>
      <c r="S39" s="58">
        <v>7.3477008476439997E-3</v>
      </c>
      <c r="T39" s="58">
        <v>0.19958114173821997</v>
      </c>
      <c r="U39" s="58">
        <v>9.0171657051999984E-4</v>
      </c>
      <c r="V39" s="58">
        <v>0.25197112514619996</v>
      </c>
      <c r="W39" s="58">
        <v>4.9490361328800005E-2</v>
      </c>
      <c r="X39" s="58">
        <v>4.2915068929167991E-3</v>
      </c>
      <c r="Y39" s="58">
        <v>6.8848937985259992E-3</v>
      </c>
      <c r="Z39" s="58">
        <v>2.154823973634E-3</v>
      </c>
      <c r="AA39" s="58">
        <v>1.7253616931751999E-3</v>
      </c>
      <c r="AB39" s="58">
        <v>1.5056586358251998E-2</v>
      </c>
      <c r="AC39" s="58">
        <v>2.4642733399999998E-3</v>
      </c>
      <c r="AD39" s="58">
        <v>2.2702454556000002E-4</v>
      </c>
      <c r="AE39" s="46"/>
      <c r="AF39" s="57">
        <v>2137.4250000000002</v>
      </c>
      <c r="AG39" s="57">
        <v>1.1850000000000001</v>
      </c>
      <c r="AH39" s="57">
        <v>8462.5519999999997</v>
      </c>
      <c r="AI39" s="57">
        <v>537.53793999999994</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4.2400782918599988</v>
      </c>
      <c r="F41" s="58">
        <v>19.099574402120002</v>
      </c>
      <c r="G41" s="58">
        <v>0.77670134559999982</v>
      </c>
      <c r="H41" s="58">
        <v>0.315371085</v>
      </c>
      <c r="I41" s="58">
        <v>22.537591901870002</v>
      </c>
      <c r="J41" s="58">
        <v>23.110108363949998</v>
      </c>
      <c r="K41" s="58">
        <v>24.265635253569997</v>
      </c>
      <c r="L41" s="58">
        <v>2.6614393011468795</v>
      </c>
      <c r="M41" s="58">
        <v>158.47959506779</v>
      </c>
      <c r="N41" s="58">
        <v>1.187951197928</v>
      </c>
      <c r="O41" s="58">
        <v>0.56622662800199997</v>
      </c>
      <c r="P41" s="58">
        <v>2.7358841130000002E-2</v>
      </c>
      <c r="Q41" s="58">
        <v>9.2502644089999999E-3</v>
      </c>
      <c r="R41" s="58">
        <v>1.0031370905514401</v>
      </c>
      <c r="S41" s="58">
        <v>0.26371296583014397</v>
      </c>
      <c r="T41" s="58">
        <v>8.833430649544001E-2</v>
      </c>
      <c r="U41" s="58">
        <v>2.2182422936E-2</v>
      </c>
      <c r="V41" s="58">
        <v>22.315882465935999</v>
      </c>
      <c r="W41" s="58">
        <v>22.995723088400002</v>
      </c>
      <c r="X41" s="58">
        <v>4.5153304084800006</v>
      </c>
      <c r="Y41" s="58">
        <v>4.1976261765399991</v>
      </c>
      <c r="Z41" s="58">
        <v>1.5812389623199998</v>
      </c>
      <c r="AA41" s="58">
        <v>2.6329463960599995</v>
      </c>
      <c r="AB41" s="58">
        <v>12.927141943399999</v>
      </c>
      <c r="AC41" s="58">
        <v>0.21776654400000003</v>
      </c>
      <c r="AD41" s="58">
        <v>1.6241150351999998E-2</v>
      </c>
      <c r="AE41" s="46"/>
      <c r="AF41" s="57">
        <v>5003.4620000000004</v>
      </c>
      <c r="AG41" s="57">
        <v>83.95</v>
      </c>
      <c r="AH41" s="57">
        <v>19561.207999999999</v>
      </c>
      <c r="AI41" s="57">
        <v>43542.898999999998</v>
      </c>
      <c r="AJ41" s="57" t="s">
        <v>430</v>
      </c>
      <c r="AK41" s="57" t="s">
        <v>432</v>
      </c>
      <c r="AL41" s="200" t="s">
        <v>50</v>
      </c>
    </row>
    <row r="42" spans="1:38" ht="26.25" customHeight="1" thickBot="1" x14ac:dyDescent="0.25">
      <c r="A42" s="55" t="s">
        <v>71</v>
      </c>
      <c r="B42" s="55" t="s">
        <v>108</v>
      </c>
      <c r="C42" s="56" t="s">
        <v>109</v>
      </c>
      <c r="D42" s="57"/>
      <c r="E42" s="58">
        <v>4.2793874111216379E-2</v>
      </c>
      <c r="F42" s="58">
        <v>0.30691805476203005</v>
      </c>
      <c r="G42" s="58">
        <v>4.0669761147287545E-4</v>
      </c>
      <c r="H42" s="58">
        <v>3.0203534388193725E-5</v>
      </c>
      <c r="I42" s="58">
        <v>9.0728890826769406E-3</v>
      </c>
      <c r="J42" s="58">
        <v>9.0728890826769406E-3</v>
      </c>
      <c r="K42" s="58">
        <v>9.0728890826769406E-3</v>
      </c>
      <c r="L42" s="58">
        <v>4.5410000000000003E-4</v>
      </c>
      <c r="M42" s="58">
        <v>5.904645444177671</v>
      </c>
      <c r="N42" s="58">
        <v>2.8500059510274685E-2</v>
      </c>
      <c r="O42" s="58">
        <v>7.6004463270601351E-5</v>
      </c>
      <c r="P42" s="58">
        <v>8.9265412027032221E-8</v>
      </c>
      <c r="Q42" s="58">
        <v>2.2316353006758055E-8</v>
      </c>
      <c r="R42" s="58">
        <v>3.8014877568671166E-4</v>
      </c>
      <c r="S42" s="58">
        <v>1.292016365325538E-2</v>
      </c>
      <c r="T42" s="58">
        <v>5.3200595102746847E-4</v>
      </c>
      <c r="U42" s="58">
        <v>7.6081826627691446E-5</v>
      </c>
      <c r="V42" s="58">
        <v>7.6215724745731985E-3</v>
      </c>
      <c r="W42" s="58" t="s">
        <v>431</v>
      </c>
      <c r="X42" s="58">
        <v>3.0399999999999996E-4</v>
      </c>
      <c r="Y42" s="58">
        <v>3.0399999999999996E-4</v>
      </c>
      <c r="Z42" s="58" t="s">
        <v>431</v>
      </c>
      <c r="AA42" s="58" t="s">
        <v>431</v>
      </c>
      <c r="AB42" s="58">
        <v>6.0799999999999993E-4</v>
      </c>
      <c r="AC42" s="58" t="s">
        <v>431</v>
      </c>
      <c r="AD42" s="58" t="s">
        <v>431</v>
      </c>
      <c r="AE42" s="46"/>
      <c r="AF42" s="57">
        <v>339.62787843355864</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0.22347786399999997</v>
      </c>
      <c r="F43" s="58">
        <v>3.1606502000000002E-2</v>
      </c>
      <c r="G43" s="58">
        <v>1.8089926879999996E-2</v>
      </c>
      <c r="H43" s="58">
        <v>1.403931E-4</v>
      </c>
      <c r="I43" s="58">
        <v>9.8016481199999991E-3</v>
      </c>
      <c r="J43" s="58">
        <v>1.131358212E-2</v>
      </c>
      <c r="K43" s="58">
        <v>1.131358212E-2</v>
      </c>
      <c r="L43" s="58">
        <v>5.1093000047999996E-3</v>
      </c>
      <c r="M43" s="58">
        <v>7.4012620000000001E-2</v>
      </c>
      <c r="N43" s="58">
        <v>4.0421194939999992E-3</v>
      </c>
      <c r="O43" s="58">
        <v>7.6439058599999979E-5</v>
      </c>
      <c r="P43" s="58">
        <v>1.4399319999999999E-4</v>
      </c>
      <c r="Q43" s="58">
        <v>3.4558439999999994E-4</v>
      </c>
      <c r="R43" s="58">
        <v>5.0519474019999995E-3</v>
      </c>
      <c r="S43" s="58">
        <v>1.5143674803999997E-3</v>
      </c>
      <c r="T43" s="58">
        <v>6.3009417402000001E-2</v>
      </c>
      <c r="U43" s="58">
        <v>1.04683132E-4</v>
      </c>
      <c r="V43" s="58">
        <v>9.754850419999999E-3</v>
      </c>
      <c r="W43" s="58">
        <v>1.19226528E-3</v>
      </c>
      <c r="X43" s="58">
        <v>1.6314450800000002E-6</v>
      </c>
      <c r="Y43" s="58">
        <v>1.02739366E-5</v>
      </c>
      <c r="Z43" s="58">
        <v>1.8863120000000002E-6</v>
      </c>
      <c r="AA43" s="58">
        <v>1.7667973200000002E-6</v>
      </c>
      <c r="AB43" s="58">
        <v>1.5558490999999999E-5</v>
      </c>
      <c r="AC43" s="58">
        <v>1.1087516000000001E-4</v>
      </c>
      <c r="AD43" s="58">
        <v>6.5517139999999995E-8</v>
      </c>
      <c r="AE43" s="46"/>
      <c r="AF43" s="57">
        <v>625.89200000000005</v>
      </c>
      <c r="AG43" s="57" t="s">
        <v>430</v>
      </c>
      <c r="AH43" s="57">
        <v>814.04</v>
      </c>
      <c r="AI43" s="57" t="s">
        <v>430</v>
      </c>
      <c r="AJ43" s="57" t="s">
        <v>430</v>
      </c>
      <c r="AK43" s="57" t="s">
        <v>432</v>
      </c>
      <c r="AL43" s="200" t="s">
        <v>50</v>
      </c>
    </row>
    <row r="44" spans="1:38" ht="26.25" customHeight="1" thickBot="1" x14ac:dyDescent="0.25">
      <c r="A44" s="55" t="s">
        <v>71</v>
      </c>
      <c r="B44" s="55" t="s">
        <v>112</v>
      </c>
      <c r="C44" s="56" t="s">
        <v>113</v>
      </c>
      <c r="D44" s="57"/>
      <c r="E44" s="58">
        <v>2.3972876631399349</v>
      </c>
      <c r="F44" s="58">
        <v>0.22435818439047303</v>
      </c>
      <c r="G44" s="58">
        <v>2.5910669769007343E-3</v>
      </c>
      <c r="H44" s="58">
        <v>1.3831209696360401E-3</v>
      </c>
      <c r="I44" s="58">
        <v>9.3196387698576758E-2</v>
      </c>
      <c r="J44" s="58">
        <v>9.3196387698576758E-2</v>
      </c>
      <c r="K44" s="58">
        <v>9.3196387698576758E-2</v>
      </c>
      <c r="L44" s="58">
        <v>5.9837781756897274E-2</v>
      </c>
      <c r="M44" s="58">
        <v>1.2454781593518365</v>
      </c>
      <c r="N44" s="58" t="s">
        <v>432</v>
      </c>
      <c r="O44" s="58">
        <v>1.7409999999999999E-3</v>
      </c>
      <c r="P44" s="58" t="s">
        <v>431</v>
      </c>
      <c r="Q44" s="58" t="s">
        <v>431</v>
      </c>
      <c r="R44" s="58">
        <v>8.7049999999999992E-3</v>
      </c>
      <c r="S44" s="58">
        <v>0.29596999999999996</v>
      </c>
      <c r="T44" s="58">
        <v>1.2187000000000003E-2</v>
      </c>
      <c r="U44" s="58">
        <v>1.7409999999999999E-3</v>
      </c>
      <c r="V44" s="58">
        <v>0.17409999999999998</v>
      </c>
      <c r="W44" s="58" t="s">
        <v>431</v>
      </c>
      <c r="X44" s="58">
        <v>5.2229999999999993E-3</v>
      </c>
      <c r="Y44" s="58">
        <v>8.7049999999999992E-3</v>
      </c>
      <c r="Z44" s="58" t="s">
        <v>431</v>
      </c>
      <c r="AA44" s="58" t="s">
        <v>431</v>
      </c>
      <c r="AB44" s="58">
        <v>1.3927999999999999E-2</v>
      </c>
      <c r="AC44" s="58" t="s">
        <v>431</v>
      </c>
      <c r="AD44" s="58" t="s">
        <v>431</v>
      </c>
      <c r="AE44" s="46"/>
      <c r="AF44" s="57">
        <v>7435.8109999999997</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6.95495E-2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0.73209999999999997</v>
      </c>
      <c r="AL51" s="200" t="s">
        <v>131</v>
      </c>
    </row>
    <row r="52" spans="1:38" ht="26.25" customHeight="1" thickBot="1" x14ac:dyDescent="0.25">
      <c r="A52" s="55" t="s">
        <v>120</v>
      </c>
      <c r="B52" s="59" t="s">
        <v>132</v>
      </c>
      <c r="C52" s="61" t="s">
        <v>393</v>
      </c>
      <c r="D52" s="58"/>
      <c r="E52" s="58">
        <v>0.1134836</v>
      </c>
      <c r="F52" s="58">
        <v>0.77008529719999996</v>
      </c>
      <c r="G52" s="58">
        <v>4.0607000731999996</v>
      </c>
      <c r="H52" s="58">
        <v>9.0786880000000014E-2</v>
      </c>
      <c r="I52" s="58">
        <v>0.17833392600000003</v>
      </c>
      <c r="J52" s="58">
        <v>0.41043831399999997</v>
      </c>
      <c r="K52" s="58">
        <v>0.58879989999999993</v>
      </c>
      <c r="L52" s="58">
        <v>1.77034416E-4</v>
      </c>
      <c r="M52" s="58">
        <v>22.164906168599998</v>
      </c>
      <c r="N52" s="58">
        <v>0.18732197900000003</v>
      </c>
      <c r="O52" s="58">
        <v>3.5747334000000006E-2</v>
      </c>
      <c r="P52" s="58">
        <v>4.3551406000000008E-2</v>
      </c>
      <c r="Q52" s="58">
        <v>0.28896789200000006</v>
      </c>
      <c r="R52" s="58">
        <v>0.18724794</v>
      </c>
      <c r="S52" s="58">
        <v>8.1354593000000003E-2</v>
      </c>
      <c r="T52" s="58">
        <v>0.41893575399999999</v>
      </c>
      <c r="U52" s="58">
        <v>1.1775997999999999E-2</v>
      </c>
      <c r="V52" s="58">
        <v>7.3838379000000023E-2</v>
      </c>
      <c r="W52" s="58">
        <v>1.0780941999999998E-2</v>
      </c>
      <c r="X52" s="58">
        <v>4.0286677999999991E-4</v>
      </c>
      <c r="Y52" s="58">
        <v>6.8090160000000002E-4</v>
      </c>
      <c r="Z52" s="58">
        <v>4.6528275999999991E-4</v>
      </c>
      <c r="AA52" s="58">
        <v>3.5179915999999993E-4</v>
      </c>
      <c r="AB52" s="58">
        <v>1.9008502999999998E-3</v>
      </c>
      <c r="AC52" s="58" t="s">
        <v>432</v>
      </c>
      <c r="AD52" s="58" t="s">
        <v>432</v>
      </c>
      <c r="AE52" s="46"/>
      <c r="AF52" s="57" t="s">
        <v>432</v>
      </c>
      <c r="AG52" s="57" t="s">
        <v>432</v>
      </c>
      <c r="AH52" s="57" t="s">
        <v>432</v>
      </c>
      <c r="AI52" s="57" t="s">
        <v>432</v>
      </c>
      <c r="AJ52" s="57" t="s">
        <v>432</v>
      </c>
      <c r="AK52" s="57">
        <v>3.6976</v>
      </c>
      <c r="AL52" s="200" t="s">
        <v>133</v>
      </c>
    </row>
    <row r="53" spans="1:38" ht="26.25" customHeight="1" thickBot="1" x14ac:dyDescent="0.25">
      <c r="A53" s="55" t="s">
        <v>120</v>
      </c>
      <c r="B53" s="59" t="s">
        <v>134</v>
      </c>
      <c r="C53" s="61" t="s">
        <v>135</v>
      </c>
      <c r="D53" s="58"/>
      <c r="E53" s="58" t="s">
        <v>432</v>
      </c>
      <c r="F53" s="58">
        <v>2.1658338503655847</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7.1618000000000004</v>
      </c>
      <c r="AL53" s="200" t="s">
        <v>136</v>
      </c>
    </row>
    <row r="54" spans="1:38" ht="37.5" customHeight="1" thickBot="1" x14ac:dyDescent="0.25">
      <c r="A54" s="55" t="s">
        <v>120</v>
      </c>
      <c r="B54" s="59" t="s">
        <v>137</v>
      </c>
      <c r="C54" s="61" t="s">
        <v>138</v>
      </c>
      <c r="D54" s="58"/>
      <c r="E54" s="58" t="s">
        <v>432</v>
      </c>
      <c r="F54" s="58">
        <v>0.16535922301450001</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0.13921079628174376</v>
      </c>
      <c r="AL54" s="200" t="s">
        <v>420</v>
      </c>
    </row>
    <row r="55" spans="1:38" ht="26.25" customHeight="1" thickBot="1" x14ac:dyDescent="0.25">
      <c r="A55" s="55" t="s">
        <v>120</v>
      </c>
      <c r="B55" s="59" t="s">
        <v>139</v>
      </c>
      <c r="C55" s="61" t="s">
        <v>140</v>
      </c>
      <c r="D55" s="58"/>
      <c r="E55" s="58">
        <v>4.5039616521246953E-2</v>
      </c>
      <c r="F55" s="58">
        <v>3.5261888083317525E-2</v>
      </c>
      <c r="G55" s="58">
        <v>0.33127600618615727</v>
      </c>
      <c r="H55" s="58" t="s">
        <v>431</v>
      </c>
      <c r="I55" s="58">
        <v>3.9252956739358635E-2</v>
      </c>
      <c r="J55" s="58">
        <v>3.9252956739358635E-2</v>
      </c>
      <c r="K55" s="58">
        <v>3.9252956739358635E-2</v>
      </c>
      <c r="L55" s="58">
        <v>9.2429369355500734E-3</v>
      </c>
      <c r="M55" s="58">
        <v>0.20400990492161128</v>
      </c>
      <c r="N55" s="58">
        <v>1.4125340218823644E-3</v>
      </c>
      <c r="O55" s="58">
        <v>2.1189173296035277E-3</v>
      </c>
      <c r="P55" s="58">
        <v>3.7922238391532902E-4</v>
      </c>
      <c r="Q55" s="58">
        <v>3.4924584267367024E-4</v>
      </c>
      <c r="R55" s="58">
        <v>5.5871364645157292E-3</v>
      </c>
      <c r="S55" s="58">
        <v>2.7618652101962819E-3</v>
      </c>
      <c r="T55" s="58">
        <v>6.6966945002367023E-3</v>
      </c>
      <c r="U55" s="58">
        <v>1.3047091431421258E-3</v>
      </c>
      <c r="V55" s="58">
        <v>2.1851022316291727E-2</v>
      </c>
      <c r="W55" s="58" t="s">
        <v>431</v>
      </c>
      <c r="X55" s="58">
        <v>5.5762030370000002E-7</v>
      </c>
      <c r="Y55" s="58">
        <v>9.4878678540000003E-7</v>
      </c>
      <c r="Z55" s="58">
        <v>5.2432953930000012E-7</v>
      </c>
      <c r="AA55" s="58">
        <v>5.2432953930000012E-7</v>
      </c>
      <c r="AB55" s="58">
        <v>2.5550661677000008E-6</v>
      </c>
      <c r="AC55" s="58" t="s">
        <v>432</v>
      </c>
      <c r="AD55" s="58" t="s">
        <v>432</v>
      </c>
      <c r="AE55" s="46"/>
      <c r="AF55" s="57" t="s">
        <v>432</v>
      </c>
      <c r="AG55" s="57" t="s">
        <v>432</v>
      </c>
      <c r="AH55" s="57" t="s">
        <v>432</v>
      </c>
      <c r="AI55" s="57" t="s">
        <v>432</v>
      </c>
      <c r="AJ55" s="57" t="s">
        <v>432</v>
      </c>
      <c r="AK55" s="57">
        <v>689781.05679262325</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0.18141592435199999</v>
      </c>
      <c r="J57" s="58">
        <v>0.35920353021695994</v>
      </c>
      <c r="K57" s="58">
        <v>4.2330382348799989E-2</v>
      </c>
      <c r="L57" s="58">
        <v>9.0707962175999978E-3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2325.8451839999998</v>
      </c>
      <c r="AL57" s="200" t="s">
        <v>146</v>
      </c>
    </row>
    <row r="58" spans="1:38" ht="26.25" customHeight="1" thickBot="1" x14ac:dyDescent="0.25">
      <c r="A58" s="55" t="s">
        <v>54</v>
      </c>
      <c r="B58" s="55" t="s">
        <v>147</v>
      </c>
      <c r="C58" s="56" t="s">
        <v>148</v>
      </c>
      <c r="D58" s="57"/>
      <c r="E58" s="58" t="s">
        <v>434</v>
      </c>
      <c r="F58" s="58" t="s">
        <v>434</v>
      </c>
      <c r="G58" s="58" t="s">
        <v>434</v>
      </c>
      <c r="H58" s="58" t="s">
        <v>434</v>
      </c>
      <c r="I58" s="58">
        <v>4.3887089999999993E-3</v>
      </c>
      <c r="J58" s="58">
        <v>2.9258059999999992E-2</v>
      </c>
      <c r="K58" s="58">
        <v>5.8516119999999984E-2</v>
      </c>
      <c r="L58" s="58">
        <v>2.0188061399999997E-5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146.2903</v>
      </c>
      <c r="AL58" s="200" t="s">
        <v>149</v>
      </c>
    </row>
    <row r="59" spans="1:38" ht="26.25" customHeight="1" thickBot="1" x14ac:dyDescent="0.25">
      <c r="A59" s="55" t="s">
        <v>54</v>
      </c>
      <c r="B59" s="63" t="s">
        <v>150</v>
      </c>
      <c r="C59" s="56" t="s">
        <v>403</v>
      </c>
      <c r="D59" s="57"/>
      <c r="E59" s="58" t="s">
        <v>434</v>
      </c>
      <c r="F59" s="58">
        <v>4.7963949999999998E-2</v>
      </c>
      <c r="G59" s="58" t="s">
        <v>434</v>
      </c>
      <c r="H59" s="58">
        <v>0.14910042200000001</v>
      </c>
      <c r="I59" s="58">
        <v>5.3105627004888675E-2</v>
      </c>
      <c r="J59" s="58">
        <v>6.0278195999999985E-2</v>
      </c>
      <c r="K59" s="58">
        <v>6.8210946556220106E-2</v>
      </c>
      <c r="L59" s="58">
        <v>8.0897674729777367E-4</v>
      </c>
      <c r="M59" s="58" t="s">
        <v>434</v>
      </c>
      <c r="N59" s="58">
        <v>0.76182420000000006</v>
      </c>
      <c r="O59" s="58">
        <v>3.1523759999999998E-2</v>
      </c>
      <c r="P59" s="58" t="s">
        <v>430</v>
      </c>
      <c r="Q59" s="58">
        <v>7.6182419999999987E-2</v>
      </c>
      <c r="R59" s="58">
        <v>9.7198259999999995E-2</v>
      </c>
      <c r="S59" s="58" t="s">
        <v>430</v>
      </c>
      <c r="T59" s="58">
        <v>6.3047519999999996E-2</v>
      </c>
      <c r="U59" s="58">
        <v>0.39404700000000004</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432.77190000000002</v>
      </c>
      <c r="AL59" s="200" t="s">
        <v>421</v>
      </c>
    </row>
    <row r="60" spans="1:38" ht="26.25" customHeight="1" thickBot="1" x14ac:dyDescent="0.25">
      <c r="A60" s="55" t="s">
        <v>54</v>
      </c>
      <c r="B60" s="63" t="s">
        <v>151</v>
      </c>
      <c r="C60" s="56" t="s">
        <v>152</v>
      </c>
      <c r="D60" s="98"/>
      <c r="E60" s="58" t="s">
        <v>432</v>
      </c>
      <c r="F60" s="58" t="s">
        <v>432</v>
      </c>
      <c r="G60" s="58" t="s">
        <v>432</v>
      </c>
      <c r="H60" s="58" t="s">
        <v>432</v>
      </c>
      <c r="I60" s="58">
        <v>0.12104106499999999</v>
      </c>
      <c r="J60" s="58">
        <v>1.21041065</v>
      </c>
      <c r="K60" s="58">
        <v>2.4692377259999998</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24.208213000000001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0.75214688040341759</v>
      </c>
      <c r="J61" s="58">
        <v>7.5214688040341775</v>
      </c>
      <c r="K61" s="58">
        <v>25.168123749811915</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11325093.865999995</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0.74379318750000001</v>
      </c>
      <c r="F64" s="58">
        <v>3.5702073000000001E-2</v>
      </c>
      <c r="G64" s="58" t="s">
        <v>431</v>
      </c>
      <c r="H64" s="58">
        <v>1.9834485000000002E-2</v>
      </c>
      <c r="I64" s="58" t="s">
        <v>431</v>
      </c>
      <c r="J64" s="58" t="s">
        <v>432</v>
      </c>
      <c r="K64" s="58" t="s">
        <v>432</v>
      </c>
      <c r="L64" s="58" t="s">
        <v>432</v>
      </c>
      <c r="M64" s="58">
        <v>2.3801382E-3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396.68970000000002</v>
      </c>
      <c r="AL64" s="200" t="s">
        <v>161</v>
      </c>
    </row>
    <row r="65" spans="1:38" ht="26.25" customHeight="1" thickBot="1" x14ac:dyDescent="0.25">
      <c r="A65" s="55" t="s">
        <v>54</v>
      </c>
      <c r="B65" s="59" t="s">
        <v>162</v>
      </c>
      <c r="C65" s="56" t="s">
        <v>163</v>
      </c>
      <c r="D65" s="57"/>
      <c r="E65" s="58">
        <v>0.12768378999999985</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289.49779999999998</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2.4823399999999992E-2</v>
      </c>
      <c r="F70" s="58">
        <v>6.9999999999999999E-6</v>
      </c>
      <c r="G70" s="58">
        <v>0.11607916000000004</v>
      </c>
      <c r="H70" s="58">
        <v>2.6301035500000003</v>
      </c>
      <c r="I70" s="58">
        <v>0.32502771000000003</v>
      </c>
      <c r="J70" s="58">
        <v>0.43337028000000005</v>
      </c>
      <c r="K70" s="58">
        <v>0.64839735000000021</v>
      </c>
      <c r="L70" s="58">
        <v>6.5005541999999996E-3</v>
      </c>
      <c r="M70" s="58">
        <v>1.2E-5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686.02175999999997</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1.765075E-2</v>
      </c>
      <c r="F72" s="58">
        <v>6.3237489999999992E-3</v>
      </c>
      <c r="G72" s="58">
        <v>8.1464999999999992E-3</v>
      </c>
      <c r="H72" s="58" t="s">
        <v>434</v>
      </c>
      <c r="I72" s="58">
        <v>2.8512749999999999E-3</v>
      </c>
      <c r="J72" s="58">
        <v>3.2586E-3</v>
      </c>
      <c r="K72" s="58">
        <v>4.1736629999999993E-3</v>
      </c>
      <c r="L72" s="58">
        <v>1.0264590000000001E-5</v>
      </c>
      <c r="M72" s="58">
        <v>0.23081750000000001</v>
      </c>
      <c r="N72" s="58">
        <v>0.35301499999999997</v>
      </c>
      <c r="O72" s="58">
        <v>2.7155000000000002E-2</v>
      </c>
      <c r="P72" s="58">
        <v>6.7887500000000005E-3</v>
      </c>
      <c r="Q72" s="58">
        <v>2.0366249999999998E-3</v>
      </c>
      <c r="R72" s="58">
        <v>1.3577500000000001E-2</v>
      </c>
      <c r="S72" s="58">
        <v>2.7155E-3</v>
      </c>
      <c r="T72" s="58">
        <v>9.5042500000000002E-2</v>
      </c>
      <c r="U72" s="58" t="s">
        <v>434</v>
      </c>
      <c r="V72" s="58">
        <v>0.48879</v>
      </c>
      <c r="W72" s="58">
        <v>0.40732499999999999</v>
      </c>
      <c r="X72" s="58" t="s">
        <v>434</v>
      </c>
      <c r="Y72" s="58" t="s">
        <v>434</v>
      </c>
      <c r="Z72" s="58" t="s">
        <v>434</v>
      </c>
      <c r="AA72" s="58" t="s">
        <v>434</v>
      </c>
      <c r="AB72" s="58">
        <v>6.5171999999999994E-2</v>
      </c>
      <c r="AC72" s="58" t="s">
        <v>434</v>
      </c>
      <c r="AD72" s="58">
        <v>0.3394375</v>
      </c>
      <c r="AE72" s="46"/>
      <c r="AF72" s="57" t="s">
        <v>432</v>
      </c>
      <c r="AG72" s="57" t="s">
        <v>432</v>
      </c>
      <c r="AH72" s="57" t="s">
        <v>432</v>
      </c>
      <c r="AI72" s="57" t="s">
        <v>432</v>
      </c>
      <c r="AJ72" s="57" t="s">
        <v>432</v>
      </c>
      <c r="AK72" s="57">
        <v>135.77500000000001</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4.3859370313049997</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3.8100000000000002E-2</v>
      </c>
      <c r="G83" s="58" t="s">
        <v>431</v>
      </c>
      <c r="H83" s="58" t="s">
        <v>432</v>
      </c>
      <c r="I83" s="58">
        <v>7.9082347826087085E-2</v>
      </c>
      <c r="J83" s="58">
        <v>0.33892434782608782</v>
      </c>
      <c r="K83" s="58">
        <v>1.4686721739130462</v>
      </c>
      <c r="L83" s="58">
        <v>0.10134599999999999</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2540</v>
      </c>
      <c r="AL83" s="200" t="s">
        <v>413</v>
      </c>
    </row>
    <row r="84" spans="1:38" ht="26.25" customHeight="1" thickBot="1" x14ac:dyDescent="0.25">
      <c r="A84" s="55" t="s">
        <v>54</v>
      </c>
      <c r="B84" s="66" t="s">
        <v>214</v>
      </c>
      <c r="C84" s="67" t="s">
        <v>215</v>
      </c>
      <c r="D84" s="200" t="s">
        <v>438</v>
      </c>
      <c r="E84" s="58" t="s">
        <v>431</v>
      </c>
      <c r="F84" s="58">
        <v>2.0654756605465452E-3</v>
      </c>
      <c r="G84" s="58" t="s">
        <v>432</v>
      </c>
      <c r="H84" s="58" t="s">
        <v>432</v>
      </c>
      <c r="I84" s="58">
        <v>1.2710619449517199E-3</v>
      </c>
      <c r="J84" s="58">
        <v>6.3553097247586012E-3</v>
      </c>
      <c r="K84" s="58">
        <v>2.5421238899034405E-2</v>
      </c>
      <c r="L84" s="58">
        <v>1.6523805284372361E-7</v>
      </c>
      <c r="M84" s="58">
        <v>1.5093860596301673E-4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15.888274311896494</v>
      </c>
      <c r="AL84" s="200" t="s">
        <v>413</v>
      </c>
    </row>
    <row r="85" spans="1:38" ht="26.25" customHeight="1" thickBot="1" x14ac:dyDescent="0.25">
      <c r="A85" s="55" t="s">
        <v>209</v>
      </c>
      <c r="B85" s="61" t="s">
        <v>216</v>
      </c>
      <c r="C85" s="67" t="s">
        <v>404</v>
      </c>
      <c r="D85" s="57"/>
      <c r="E85" s="58" t="s">
        <v>432</v>
      </c>
      <c r="F85" s="58">
        <v>4.7511299398887692</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9.6985999999999989E-2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0.1366</v>
      </c>
      <c r="AL86" s="200" t="s">
        <v>220</v>
      </c>
    </row>
    <row r="87" spans="1:38" ht="26.25" customHeight="1" thickBot="1" x14ac:dyDescent="0.25">
      <c r="A87" s="55" t="s">
        <v>209</v>
      </c>
      <c r="B87" s="61" t="s">
        <v>221</v>
      </c>
      <c r="C87" s="65" t="s">
        <v>222</v>
      </c>
      <c r="D87" s="57"/>
      <c r="E87" s="58" t="s">
        <v>432</v>
      </c>
      <c r="F87" s="58">
        <v>3.4599999999999999E-2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8.6499999999999994E-2</v>
      </c>
      <c r="AL87" s="200" t="s">
        <v>220</v>
      </c>
    </row>
    <row r="88" spans="1:38" ht="26.25" customHeight="1" thickBot="1" x14ac:dyDescent="0.25">
      <c r="A88" s="55" t="s">
        <v>209</v>
      </c>
      <c r="B88" s="61" t="s">
        <v>223</v>
      </c>
      <c r="C88" s="65" t="s">
        <v>224</v>
      </c>
      <c r="D88" s="57"/>
      <c r="E88" s="58" t="s">
        <v>431</v>
      </c>
      <c r="F88" s="58">
        <v>0.82182100307420014</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1.9493334529712498</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4.6450899999999997</v>
      </c>
      <c r="AL89" s="200" t="s">
        <v>413</v>
      </c>
    </row>
    <row r="90" spans="1:38" s="4" customFormat="1" ht="26.25" customHeight="1" thickBot="1" x14ac:dyDescent="0.25">
      <c r="A90" s="55" t="s">
        <v>209</v>
      </c>
      <c r="B90" s="61" t="s">
        <v>227</v>
      </c>
      <c r="C90" s="65" t="s">
        <v>228</v>
      </c>
      <c r="D90" s="57"/>
      <c r="E90" s="58" t="s">
        <v>431</v>
      </c>
      <c r="F90" s="58">
        <v>4.4146838804789592</v>
      </c>
      <c r="G90" s="58" t="s">
        <v>431</v>
      </c>
      <c r="H90" s="58" t="s">
        <v>431</v>
      </c>
      <c r="I90" s="58">
        <v>4.0156199999999996E-2</v>
      </c>
      <c r="J90" s="58">
        <v>6.0234300000000005E-2</v>
      </c>
      <c r="K90" s="58">
        <v>7.361970000000001E-2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6.1338375000000004E-4</v>
      </c>
      <c r="Y90" s="58">
        <v>3.0961275E-4</v>
      </c>
      <c r="Z90" s="58">
        <v>3.0961275E-4</v>
      </c>
      <c r="AA90" s="58">
        <v>3.0961275E-4</v>
      </c>
      <c r="AB90" s="58">
        <v>1.542222E-3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2.2099453581091857E-2</v>
      </c>
      <c r="F91" s="58">
        <v>0.90756905800057774</v>
      </c>
      <c r="G91" s="58">
        <v>4.9195799999999998E-3</v>
      </c>
      <c r="H91" s="58">
        <v>4.9975022978628457E-2</v>
      </c>
      <c r="I91" s="58">
        <v>0.40974896371637787</v>
      </c>
      <c r="J91" s="58">
        <v>0.4879083837163779</v>
      </c>
      <c r="K91" s="58">
        <v>0.50405177371637788</v>
      </c>
      <c r="L91" s="58">
        <v>1.4631241667237005E-3</v>
      </c>
      <c r="M91" s="58">
        <v>0.67517114906564535</v>
      </c>
      <c r="N91" s="58">
        <v>1.277136</v>
      </c>
      <c r="O91" s="58">
        <v>6.7438660743275591E-2</v>
      </c>
      <c r="P91" s="58">
        <v>9.2853E-5</v>
      </c>
      <c r="Q91" s="58">
        <v>2.16657E-3</v>
      </c>
      <c r="R91" s="58">
        <v>2.5412399999999998E-2</v>
      </c>
      <c r="S91" s="58">
        <v>0.78830374074327558</v>
      </c>
      <c r="T91" s="58">
        <v>8.1383870371637801E-2</v>
      </c>
      <c r="U91" s="58" t="s">
        <v>431</v>
      </c>
      <c r="V91" s="58">
        <v>0.4560538703716378</v>
      </c>
      <c r="W91" s="58">
        <v>1.2042174211717698E-3</v>
      </c>
      <c r="X91" s="58">
        <v>1.3366813375006647E-3</v>
      </c>
      <c r="Y91" s="58">
        <v>5.4189783952729648E-4</v>
      </c>
      <c r="Z91" s="58">
        <v>5.4189783952729648E-4</v>
      </c>
      <c r="AA91" s="58">
        <v>5.4189783952729648E-4</v>
      </c>
      <c r="AB91" s="58">
        <v>2.9623748560825545E-3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1.35685641E-2</v>
      </c>
      <c r="F92" s="58">
        <v>1.9383663000000003E-3</v>
      </c>
      <c r="G92" s="58">
        <v>3.1013860800000004E-2</v>
      </c>
      <c r="H92" s="58" t="s">
        <v>431</v>
      </c>
      <c r="I92" s="58" t="s">
        <v>431</v>
      </c>
      <c r="J92" s="58" t="s">
        <v>431</v>
      </c>
      <c r="K92" s="58">
        <v>5.8150988999999993E-3</v>
      </c>
      <c r="L92" s="58" t="s">
        <v>431</v>
      </c>
      <c r="M92" s="58">
        <v>2.5198761900000002E-2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38.767326000000004</v>
      </c>
      <c r="AL92" s="200" t="s">
        <v>232</v>
      </c>
    </row>
    <row r="93" spans="1:38" ht="26.25" customHeight="1" thickBot="1" x14ac:dyDescent="0.25">
      <c r="A93" s="55" t="s">
        <v>54</v>
      </c>
      <c r="B93" s="59" t="s">
        <v>233</v>
      </c>
      <c r="C93" s="56" t="s">
        <v>406</v>
      </c>
      <c r="D93" s="62"/>
      <c r="E93" s="58" t="s">
        <v>432</v>
      </c>
      <c r="F93" s="58">
        <v>3.4045073400000008</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1654.7542074</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0.113729</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113.729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7.6252382966261302E-3</v>
      </c>
      <c r="F99" s="58">
        <v>1.9149056593596803</v>
      </c>
      <c r="G99" s="58" t="s">
        <v>432</v>
      </c>
      <c r="H99" s="58">
        <v>1.982173771805543</v>
      </c>
      <c r="I99" s="58">
        <v>2.7467955616438385E-2</v>
      </c>
      <c r="J99" s="58">
        <v>4.2206858630136943E-2</v>
      </c>
      <c r="K99" s="58">
        <v>0.18747437999999997</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135.851</v>
      </c>
      <c r="AL99" s="200" t="s">
        <v>246</v>
      </c>
    </row>
    <row r="100" spans="1:38" ht="26.25" customHeight="1" thickBot="1" x14ac:dyDescent="0.25">
      <c r="A100" s="55" t="s">
        <v>244</v>
      </c>
      <c r="B100" s="55" t="s">
        <v>247</v>
      </c>
      <c r="C100" s="56" t="s">
        <v>409</v>
      </c>
      <c r="D100" s="69"/>
      <c r="E100" s="58">
        <v>5.4682627249561869E-3</v>
      </c>
      <c r="F100" s="58">
        <v>2.1903536179796621</v>
      </c>
      <c r="G100" s="58" t="s">
        <v>432</v>
      </c>
      <c r="H100" s="58">
        <v>0.96410166851435408</v>
      </c>
      <c r="I100" s="58">
        <v>1.4839673424657538E-2</v>
      </c>
      <c r="J100" s="58">
        <v>2.3492248767123292E-2</v>
      </c>
      <c r="K100" s="58">
        <v>0.10168866000000003</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278.274</v>
      </c>
      <c r="AL100" s="200" t="s">
        <v>246</v>
      </c>
    </row>
    <row r="101" spans="1:38" ht="26.25" customHeight="1" thickBot="1" x14ac:dyDescent="0.25">
      <c r="A101" s="55" t="s">
        <v>244</v>
      </c>
      <c r="B101" s="55" t="s">
        <v>248</v>
      </c>
      <c r="C101" s="56" t="s">
        <v>249</v>
      </c>
      <c r="D101" s="69"/>
      <c r="E101" s="58">
        <v>3.5514297028848918E-3</v>
      </c>
      <c r="F101" s="58">
        <v>1.9460842012979998E-2</v>
      </c>
      <c r="G101" s="58" t="s">
        <v>432</v>
      </c>
      <c r="H101" s="58">
        <v>0.22684102941630638</v>
      </c>
      <c r="I101" s="58">
        <v>8.7337888767121557E-4</v>
      </c>
      <c r="J101" s="58">
        <v>2.9077764164383373E-3</v>
      </c>
      <c r="K101" s="58">
        <v>8.8444866000000011E-2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636.29399999999998</v>
      </c>
      <c r="AL101" s="200" t="s">
        <v>246</v>
      </c>
    </row>
    <row r="102" spans="1:38" ht="26.25" customHeight="1" thickBot="1" x14ac:dyDescent="0.25">
      <c r="A102" s="55" t="s">
        <v>244</v>
      </c>
      <c r="B102" s="55" t="s">
        <v>250</v>
      </c>
      <c r="C102" s="56" t="s">
        <v>387</v>
      </c>
      <c r="D102" s="69"/>
      <c r="E102" s="58">
        <v>1.3810637788294049E-2</v>
      </c>
      <c r="F102" s="58">
        <v>0.52456300804848544</v>
      </c>
      <c r="G102" s="58" t="s">
        <v>432</v>
      </c>
      <c r="H102" s="58">
        <v>4.1188074732877284</v>
      </c>
      <c r="I102" s="58">
        <v>7.104796E-3</v>
      </c>
      <c r="J102" s="58">
        <v>0.15592986000000003</v>
      </c>
      <c r="K102" s="58">
        <v>1.06761752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1049.123</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5.8213665133714299E-4</v>
      </c>
      <c r="F104" s="58">
        <v>1.8366552696960001E-3</v>
      </c>
      <c r="G104" s="58" t="s">
        <v>432</v>
      </c>
      <c r="H104" s="58">
        <v>2.1834247034879996E-2</v>
      </c>
      <c r="I104" s="58">
        <v>1.0989606575342246E-4</v>
      </c>
      <c r="J104" s="58">
        <v>3.6588151232876473E-4</v>
      </c>
      <c r="K104" s="58">
        <v>1.1128896000000001E-2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80.063999999999993</v>
      </c>
      <c r="AL104" s="200" t="s">
        <v>246</v>
      </c>
    </row>
    <row r="105" spans="1:38" ht="26.25" customHeight="1" thickBot="1" x14ac:dyDescent="0.25">
      <c r="A105" s="55" t="s">
        <v>244</v>
      </c>
      <c r="B105" s="55" t="s">
        <v>255</v>
      </c>
      <c r="C105" s="56" t="s">
        <v>256</v>
      </c>
      <c r="D105" s="69"/>
      <c r="E105" s="58">
        <v>1.9065437037497151E-3</v>
      </c>
      <c r="F105" s="58">
        <v>2.3699290000533002E-2</v>
      </c>
      <c r="G105" s="58" t="s">
        <v>432</v>
      </c>
      <c r="H105" s="58">
        <v>9.1540503050665745E-2</v>
      </c>
      <c r="I105" s="58">
        <v>1.63275287671233E-3</v>
      </c>
      <c r="J105" s="58">
        <v>2.5657545205479333E-3</v>
      </c>
      <c r="K105" s="58">
        <v>1.135152E-2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23.649000000000001</v>
      </c>
      <c r="AL105" s="200" t="s">
        <v>246</v>
      </c>
    </row>
    <row r="106" spans="1:38" ht="26.25" customHeight="1" thickBot="1" x14ac:dyDescent="0.25">
      <c r="A106" s="55" t="s">
        <v>244</v>
      </c>
      <c r="B106" s="55" t="s">
        <v>257</v>
      </c>
      <c r="C106" s="56" t="s">
        <v>258</v>
      </c>
      <c r="D106" s="69"/>
      <c r="E106" s="58">
        <v>2.9917475092457153E-4</v>
      </c>
      <c r="F106" s="58">
        <v>1.0134325368000002E-3</v>
      </c>
      <c r="G106" s="58" t="s">
        <v>432</v>
      </c>
      <c r="H106" s="58">
        <v>1.4364531558248579E-2</v>
      </c>
      <c r="I106" s="58">
        <v>1.8300821917808225E-4</v>
      </c>
      <c r="J106" s="58">
        <v>2.9281315068493144E-4</v>
      </c>
      <c r="K106" s="58">
        <v>1.2617400000000001E-3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3.7109999999999999</v>
      </c>
      <c r="AL106" s="200" t="s">
        <v>246</v>
      </c>
    </row>
    <row r="107" spans="1:38" ht="26.25" customHeight="1" thickBot="1" x14ac:dyDescent="0.25">
      <c r="A107" s="55" t="s">
        <v>244</v>
      </c>
      <c r="B107" s="55" t="s">
        <v>259</v>
      </c>
      <c r="C107" s="56" t="s">
        <v>380</v>
      </c>
      <c r="D107" s="69"/>
      <c r="E107" s="58">
        <v>1.2560193639522233E-2</v>
      </c>
      <c r="F107" s="58">
        <v>0.13487079083603559</v>
      </c>
      <c r="G107" s="58" t="s">
        <v>432</v>
      </c>
      <c r="H107" s="58">
        <v>0.56174692340221966</v>
      </c>
      <c r="I107" s="58">
        <v>8.3338560000000006E-3</v>
      </c>
      <c r="J107" s="58">
        <v>0.11111808000000001</v>
      </c>
      <c r="K107" s="58">
        <v>0.52781087999999998</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2777.9520000000002</v>
      </c>
      <c r="AL107" s="200" t="s">
        <v>246</v>
      </c>
    </row>
    <row r="108" spans="1:38" ht="26.25" customHeight="1" thickBot="1" x14ac:dyDescent="0.25">
      <c r="A108" s="55" t="s">
        <v>244</v>
      </c>
      <c r="B108" s="55" t="s">
        <v>260</v>
      </c>
      <c r="C108" s="56" t="s">
        <v>381</v>
      </c>
      <c r="D108" s="69"/>
      <c r="E108" s="58">
        <v>2.2942266139191349E-2</v>
      </c>
      <c r="F108" s="58">
        <v>0.3136663398469437</v>
      </c>
      <c r="G108" s="58" t="s">
        <v>432</v>
      </c>
      <c r="H108" s="58">
        <v>0.73705454674583182</v>
      </c>
      <c r="I108" s="58">
        <v>1.5050242E-2</v>
      </c>
      <c r="J108" s="58">
        <v>0.15050242000000003</v>
      </c>
      <c r="K108" s="58">
        <v>0.30100484000000005</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7525.1210000000001</v>
      </c>
      <c r="AL108" s="200" t="s">
        <v>246</v>
      </c>
    </row>
    <row r="109" spans="1:38" ht="26.25" customHeight="1" thickBot="1" x14ac:dyDescent="0.25">
      <c r="A109" s="55" t="s">
        <v>244</v>
      </c>
      <c r="B109" s="55" t="s">
        <v>261</v>
      </c>
      <c r="C109" s="56" t="s">
        <v>382</v>
      </c>
      <c r="D109" s="69"/>
      <c r="E109" s="58">
        <v>6.643375615365067E-3</v>
      </c>
      <c r="F109" s="58">
        <v>8.3196896759081887E-2</v>
      </c>
      <c r="G109" s="58" t="s">
        <v>432</v>
      </c>
      <c r="H109" s="58">
        <v>0.25797613156715132</v>
      </c>
      <c r="I109" s="58">
        <v>8.8405600000000008E-3</v>
      </c>
      <c r="J109" s="58">
        <v>4.8623079999999999E-2</v>
      </c>
      <c r="K109" s="58">
        <v>4.8623079999999999E-2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442.02800000000002</v>
      </c>
      <c r="AL109" s="200" t="s">
        <v>246</v>
      </c>
    </row>
    <row r="110" spans="1:38" ht="26.25" customHeight="1" thickBot="1" x14ac:dyDescent="0.25">
      <c r="A110" s="55" t="s">
        <v>244</v>
      </c>
      <c r="B110" s="55" t="s">
        <v>262</v>
      </c>
      <c r="C110" s="56" t="s">
        <v>383</v>
      </c>
      <c r="D110" s="69"/>
      <c r="E110" s="58">
        <v>2.5122562790116836E-3</v>
      </c>
      <c r="F110" s="58">
        <v>3.0114640578547999E-2</v>
      </c>
      <c r="G110" s="58" t="s">
        <v>432</v>
      </c>
      <c r="H110" s="58">
        <v>0.23118267925627192</v>
      </c>
      <c r="I110" s="58">
        <v>1.9475059999999995E-2</v>
      </c>
      <c r="J110" s="58">
        <v>0.15468841999999999</v>
      </c>
      <c r="K110" s="58">
        <v>0.15468841999999999</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596.01099999999997</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3.9768000000000003</v>
      </c>
      <c r="F112" s="58" t="s">
        <v>432</v>
      </c>
      <c r="G112" s="58" t="s">
        <v>432</v>
      </c>
      <c r="H112" s="58">
        <v>7.5169919237053806</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99420000.000000015</v>
      </c>
      <c r="AL112" s="200" t="s">
        <v>419</v>
      </c>
    </row>
    <row r="113" spans="1:38" ht="26.25" customHeight="1" thickBot="1" x14ac:dyDescent="0.25">
      <c r="A113" s="55" t="s">
        <v>264</v>
      </c>
      <c r="B113" s="70" t="s">
        <v>267</v>
      </c>
      <c r="C113" s="71" t="s">
        <v>268</v>
      </c>
      <c r="D113" s="57"/>
      <c r="E113" s="58">
        <v>0.67456411133154548</v>
      </c>
      <c r="F113" s="58">
        <v>2.1931978680840474</v>
      </c>
      <c r="G113" s="58" t="s">
        <v>432</v>
      </c>
      <c r="H113" s="58">
        <v>7.7271021779585585</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2.6628400000000001E-3</v>
      </c>
      <c r="F114" s="58" t="s">
        <v>432</v>
      </c>
      <c r="G114" s="58" t="s">
        <v>432</v>
      </c>
      <c r="H114" s="58">
        <v>8.6542300000000006E-3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9.2746732522608322E-6</v>
      </c>
      <c r="F115" s="58" t="s">
        <v>432</v>
      </c>
      <c r="G115" s="58" t="s">
        <v>432</v>
      </c>
      <c r="H115" s="58">
        <v>1.2097399960000001E-5</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0.74420682639965219</v>
      </c>
      <c r="F116" s="58">
        <v>0.11444852302254299</v>
      </c>
      <c r="G116" s="58" t="s">
        <v>432</v>
      </c>
      <c r="H116" s="58">
        <v>1.3810393799606362</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0.61376325930193987</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8.9138700000000001E-2</v>
      </c>
      <c r="J119" s="58">
        <v>2.3176062000000002</v>
      </c>
      <c r="K119" s="58">
        <v>2.3176062000000002</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1.7013336488303423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0.26675162499999999</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1.5662485489408903E-3</v>
      </c>
      <c r="F123" s="58">
        <v>3.4048881498714999E-4</v>
      </c>
      <c r="G123" s="58">
        <v>3.4048881498714999E-4</v>
      </c>
      <c r="H123" s="58">
        <v>1.6343463119383201E-3</v>
      </c>
      <c r="I123" s="58">
        <v>3.6772792018612208E-3</v>
      </c>
      <c r="J123" s="58">
        <v>3.8815724908535104E-3</v>
      </c>
      <c r="K123" s="58">
        <v>3.94967025385094E-3</v>
      </c>
      <c r="L123" s="58">
        <v>3.4048881498715004E-4</v>
      </c>
      <c r="M123" s="58">
        <v>4.5421207919285805E-2</v>
      </c>
      <c r="N123" s="58">
        <v>7.4907539297173006E-5</v>
      </c>
      <c r="O123" s="58">
        <v>5.9926031437738405E-4</v>
      </c>
      <c r="P123" s="58">
        <v>9.5336868196402015E-5</v>
      </c>
      <c r="Q123" s="58">
        <v>4.3582568318355201E-6</v>
      </c>
      <c r="R123" s="58">
        <v>5.4478210397944004E-5</v>
      </c>
      <c r="S123" s="58">
        <v>4.9711366988123896E-5</v>
      </c>
      <c r="T123" s="58">
        <v>3.5410836758663601E-5</v>
      </c>
      <c r="U123" s="58">
        <v>1.3619552599486001E-5</v>
      </c>
      <c r="V123" s="58">
        <v>3.8134747278560806E-4</v>
      </c>
      <c r="W123" s="58">
        <v>0.34048881498715</v>
      </c>
      <c r="X123" s="58">
        <v>2.6762420857989988E-4</v>
      </c>
      <c r="Y123" s="58">
        <v>7.4703246008180708E-4</v>
      </c>
      <c r="Z123" s="58">
        <v>3.186975308279724E-4</v>
      </c>
      <c r="AA123" s="58">
        <v>2.2880848367136484E-4</v>
      </c>
      <c r="AB123" s="58">
        <v>1.5621626831610444E-3</v>
      </c>
      <c r="AC123" s="58" t="s">
        <v>431</v>
      </c>
      <c r="AD123" s="58" t="s">
        <v>431</v>
      </c>
      <c r="AE123" s="46"/>
      <c r="AF123" s="57" t="s">
        <v>432</v>
      </c>
      <c r="AG123" s="57" t="s">
        <v>432</v>
      </c>
      <c r="AH123" s="57" t="s">
        <v>432</v>
      </c>
      <c r="AI123" s="57" t="s">
        <v>432</v>
      </c>
      <c r="AJ123" s="57" t="s">
        <v>432</v>
      </c>
      <c r="AK123" s="57">
        <v>114.46000000000001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0.83765915723727835</v>
      </c>
      <c r="G125" s="58" t="s">
        <v>432</v>
      </c>
      <c r="H125" s="58" t="s">
        <v>431</v>
      </c>
      <c r="I125" s="58">
        <v>5.2852867320000001E-5</v>
      </c>
      <c r="J125" s="58">
        <v>3.5075084675999994E-4</v>
      </c>
      <c r="K125" s="58">
        <v>7.4154174451999998E-4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1601.60204</v>
      </c>
      <c r="AL125" s="200" t="s">
        <v>426</v>
      </c>
    </row>
    <row r="126" spans="1:38" ht="26.25" customHeight="1" thickBot="1" x14ac:dyDescent="0.25">
      <c r="A126" s="55" t="s">
        <v>289</v>
      </c>
      <c r="B126" s="55" t="s">
        <v>292</v>
      </c>
      <c r="C126" s="56" t="s">
        <v>293</v>
      </c>
      <c r="D126" s="57"/>
      <c r="E126" s="58" t="s">
        <v>431</v>
      </c>
      <c r="F126" s="58" t="s">
        <v>431</v>
      </c>
      <c r="G126" s="58" t="s">
        <v>431</v>
      </c>
      <c r="H126" s="58">
        <v>1.1422559999999998E-2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47.594000000000001</v>
      </c>
      <c r="AL126" s="200" t="s">
        <v>425</v>
      </c>
    </row>
    <row r="127" spans="1:38" ht="26.25" customHeight="1" thickBot="1" x14ac:dyDescent="0.25">
      <c r="A127" s="55" t="s">
        <v>289</v>
      </c>
      <c r="B127" s="55" t="s">
        <v>294</v>
      </c>
      <c r="C127" s="56" t="s">
        <v>295</v>
      </c>
      <c r="D127" s="57"/>
      <c r="E127" s="58" t="s">
        <v>431</v>
      </c>
      <c r="F127" s="58" t="s">
        <v>431</v>
      </c>
      <c r="G127" s="58" t="s">
        <v>431</v>
      </c>
      <c r="H127" s="58">
        <v>1.0799103240787186E-2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0.39031207640999999</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5.313E-3</v>
      </c>
      <c r="F133" s="58">
        <v>8.3720000000000005E-5</v>
      </c>
      <c r="G133" s="58">
        <v>7.2772000000000006E-4</v>
      </c>
      <c r="H133" s="58" t="s">
        <v>432</v>
      </c>
      <c r="I133" s="58">
        <v>2.2346800000000002E-4</v>
      </c>
      <c r="J133" s="58">
        <v>2.2346800000000002E-4</v>
      </c>
      <c r="K133" s="58">
        <v>2.4832640000000002E-4</v>
      </c>
      <c r="L133" s="58" t="s">
        <v>431</v>
      </c>
      <c r="M133" s="58">
        <v>9.0160000000000023E-4</v>
      </c>
      <c r="N133" s="58">
        <v>1.9339320000000002E-4</v>
      </c>
      <c r="O133" s="58">
        <v>3.23932E-5</v>
      </c>
      <c r="P133" s="58">
        <v>9.595600000000001E-3</v>
      </c>
      <c r="Q133" s="58">
        <v>8.7648399999999986E-5</v>
      </c>
      <c r="R133" s="58">
        <v>8.7326399999999998E-5</v>
      </c>
      <c r="S133" s="58">
        <v>8.0049199999999992E-5</v>
      </c>
      <c r="T133" s="58">
        <v>1.1160519999999997E-4</v>
      </c>
      <c r="U133" s="58">
        <v>1.273832E-4</v>
      </c>
      <c r="V133" s="58">
        <v>1.0311728E-3</v>
      </c>
      <c r="W133" s="58">
        <v>1.7387999999999998E-4</v>
      </c>
      <c r="X133" s="58">
        <v>8.5008000000000016E-8</v>
      </c>
      <c r="Y133" s="58">
        <v>4.6432400000000004E-8</v>
      </c>
      <c r="Z133" s="58">
        <v>4.1473600000000009E-8</v>
      </c>
      <c r="AA133" s="58">
        <v>4.5015600000000002E-8</v>
      </c>
      <c r="AB133" s="58">
        <v>2.1792960000000002E-7</v>
      </c>
      <c r="AC133" s="58">
        <v>9.6599999999999995E-4</v>
      </c>
      <c r="AD133" s="58">
        <v>2.6403999999999993E-3</v>
      </c>
      <c r="AE133" s="46"/>
      <c r="AF133" s="57" t="s">
        <v>432</v>
      </c>
      <c r="AG133" s="57" t="s">
        <v>432</v>
      </c>
      <c r="AH133" s="57" t="s">
        <v>432</v>
      </c>
      <c r="AI133" s="57" t="s">
        <v>432</v>
      </c>
      <c r="AJ133" s="57" t="s">
        <v>432</v>
      </c>
      <c r="AK133" s="57">
        <v>6440</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0.17864409117665703</v>
      </c>
      <c r="F135" s="58">
        <v>4.146554842682016E-2</v>
      </c>
      <c r="G135" s="58">
        <v>6.6961589243497719E-3</v>
      </c>
      <c r="H135" s="58" t="s">
        <v>431</v>
      </c>
      <c r="I135" s="58">
        <v>0.17700782175477764</v>
      </c>
      <c r="J135" s="58">
        <v>0.18838496589834056</v>
      </c>
      <c r="K135" s="58">
        <v>0.19230133008166309</v>
      </c>
      <c r="L135" s="58">
        <v>9.338083564200661E-2</v>
      </c>
      <c r="M135" s="58">
        <v>2.4017432654222519</v>
      </c>
      <c r="N135" s="58">
        <v>2.45886688448308E-2</v>
      </c>
      <c r="O135" s="58">
        <v>3.0354412948634282E-3</v>
      </c>
      <c r="P135" s="58" t="s">
        <v>431</v>
      </c>
      <c r="Q135" s="58">
        <v>5.1070628089400546E-3</v>
      </c>
      <c r="R135" s="58">
        <v>3.9267262948634288E-4</v>
      </c>
      <c r="S135" s="58">
        <v>6.0708825897268564E-3</v>
      </c>
      <c r="T135" s="58" t="s">
        <v>431</v>
      </c>
      <c r="U135" s="58">
        <v>1.5603284064043996E-3</v>
      </c>
      <c r="V135" s="58">
        <v>0.70380405948955904</v>
      </c>
      <c r="W135" s="58">
        <v>9.5577629486342783E-2</v>
      </c>
      <c r="X135" s="58">
        <v>6.6833837670317878E-2</v>
      </c>
      <c r="Y135" s="58">
        <v>0.12743904245217672</v>
      </c>
      <c r="Z135" s="58">
        <v>0.23848699354824271</v>
      </c>
      <c r="AA135" s="58" t="s">
        <v>431</v>
      </c>
      <c r="AB135" s="58">
        <v>0.43275987367073732</v>
      </c>
      <c r="AC135" s="58" t="s">
        <v>431</v>
      </c>
      <c r="AD135" s="58" t="s">
        <v>432</v>
      </c>
      <c r="AE135" s="46"/>
      <c r="AF135" s="57" t="s">
        <v>432</v>
      </c>
      <c r="AG135" s="57" t="s">
        <v>432</v>
      </c>
      <c r="AH135" s="57" t="s">
        <v>432</v>
      </c>
      <c r="AI135" s="57" t="s">
        <v>432</v>
      </c>
      <c r="AJ135" s="57" t="s">
        <v>432</v>
      </c>
      <c r="AK135" s="57">
        <v>39.267262948634283</v>
      </c>
      <c r="AL135" s="200" t="s">
        <v>413</v>
      </c>
    </row>
    <row r="136" spans="1:38" ht="26.25" customHeight="1" thickBot="1" x14ac:dyDescent="0.25">
      <c r="A136" s="55" t="s">
        <v>289</v>
      </c>
      <c r="B136" s="55" t="s">
        <v>314</v>
      </c>
      <c r="C136" s="56" t="s">
        <v>315</v>
      </c>
      <c r="D136" s="57"/>
      <c r="E136" s="58" t="s">
        <v>432</v>
      </c>
      <c r="F136" s="58">
        <v>4.2186449999999992E-3</v>
      </c>
      <c r="G136" s="58" t="s">
        <v>432</v>
      </c>
      <c r="H136" s="58">
        <v>0.13070560000000001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2.5889999999999995E-4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0.13747033</v>
      </c>
      <c r="J139" s="58">
        <v>0.13747033</v>
      </c>
      <c r="K139" s="58">
        <v>0.13747033</v>
      </c>
      <c r="L139" s="58" t="s">
        <v>431</v>
      </c>
      <c r="M139" s="58" t="s">
        <v>431</v>
      </c>
      <c r="N139" s="58">
        <v>3.9854000000000002E-4</v>
      </c>
      <c r="O139" s="58">
        <v>8.0489999999999999E-4</v>
      </c>
      <c r="P139" s="58">
        <v>8.0489999999999999E-4</v>
      </c>
      <c r="Q139" s="58">
        <v>1.2764300000000003E-3</v>
      </c>
      <c r="R139" s="58">
        <v>1.21999E-3</v>
      </c>
      <c r="S139" s="58">
        <v>2.8370900000000009E-3</v>
      </c>
      <c r="T139" s="58" t="s">
        <v>431</v>
      </c>
      <c r="U139" s="58" t="s">
        <v>431</v>
      </c>
      <c r="V139" s="58" t="s">
        <v>431</v>
      </c>
      <c r="W139" s="58">
        <v>1.3872059999999999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51.598609263041737</v>
      </c>
      <c r="F141" s="74">
        <f t="shared" ref="F141:AD141" si="0">SUM(F14:F140)</f>
        <v>61.419539815302727</v>
      </c>
      <c r="G141" s="74">
        <f t="shared" si="0"/>
        <v>9.6732581514505469</v>
      </c>
      <c r="H141" s="74">
        <f t="shared" si="0"/>
        <v>30.376746962465415</v>
      </c>
      <c r="I141" s="74">
        <f t="shared" si="0"/>
        <v>28.410063823298465</v>
      </c>
      <c r="J141" s="74">
        <f t="shared" si="0"/>
        <v>41.339905968493483</v>
      </c>
      <c r="K141" s="74">
        <f t="shared" si="0"/>
        <v>65.369117656850406</v>
      </c>
      <c r="L141" s="74">
        <f t="shared" si="0"/>
        <v>3.8562360432892935</v>
      </c>
      <c r="M141" s="74">
        <f t="shared" si="0"/>
        <v>233.39264079799705</v>
      </c>
      <c r="N141" s="74">
        <f t="shared" si="0"/>
        <v>10.883198140290702</v>
      </c>
      <c r="O141" s="74">
        <f t="shared" si="0"/>
        <v>0.82370897315757108</v>
      </c>
      <c r="P141" s="74">
        <f t="shared" si="0"/>
        <v>0.36536971717628119</v>
      </c>
      <c r="Q141" s="74">
        <f t="shared" si="0"/>
        <v>0.60962572861214648</v>
      </c>
      <c r="R141" s="74">
        <f>SUM(R14:R140)</f>
        <v>2.8178451408305474</v>
      </c>
      <c r="S141" s="74">
        <f t="shared" si="0"/>
        <v>27.319362379554615</v>
      </c>
      <c r="T141" s="74">
        <f t="shared" si="0"/>
        <v>3.51950695264087</v>
      </c>
      <c r="U141" s="74">
        <f t="shared" si="0"/>
        <v>0.54702692724051838</v>
      </c>
      <c r="V141" s="74">
        <f t="shared" si="0"/>
        <v>36.242547778080045</v>
      </c>
      <c r="W141" s="74">
        <f t="shared" si="0"/>
        <v>27.198778622102729</v>
      </c>
      <c r="X141" s="74">
        <f t="shared" si="0"/>
        <v>4.8950385121693287</v>
      </c>
      <c r="Y141" s="74">
        <f t="shared" si="0"/>
        <v>4.5472954983219029</v>
      </c>
      <c r="Z141" s="74">
        <f t="shared" si="0"/>
        <v>1.9339032726939993</v>
      </c>
      <c r="AA141" s="74">
        <f t="shared" si="0"/>
        <v>2.7059252171027852</v>
      </c>
      <c r="AB141" s="74">
        <f t="shared" si="0"/>
        <v>14.147334500288014</v>
      </c>
      <c r="AC141" s="74">
        <f t="shared" si="0"/>
        <v>0.55416379585824016</v>
      </c>
      <c r="AD141" s="74">
        <f t="shared" si="0"/>
        <v>2.9705846122481203</v>
      </c>
      <c r="AE141" s="47"/>
      <c r="AF141" s="74">
        <f t="shared" ref="AF141:AJ141" si="1">SUM(AF14:AF140)</f>
        <v>128418.87931449126</v>
      </c>
      <c r="AG141" s="74">
        <f t="shared" si="1"/>
        <v>15428.091081300001</v>
      </c>
      <c r="AH141" s="74">
        <f t="shared" si="1"/>
        <v>75938.499817829084</v>
      </c>
      <c r="AI141" s="74">
        <f t="shared" si="1"/>
        <v>56547.548921805799</v>
      </c>
      <c r="AJ141" s="74">
        <f t="shared" si="1"/>
        <v>285.66089999999997</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51.598609263041737</v>
      </c>
      <c r="F152" s="85">
        <f t="shared" ref="F152:AD152" si="2">F141 + F151 + IF(AND(OR($B$4="AT",$B$4="BE",$B$4="CH",$B$4="GB",$B$4="IE",$B$4="LT",$B$4="LU",$B$4="NL"),SUM(F143:F149)&gt;0),SUM(F143:F149)-SUM(F27:F33),0)</f>
        <v>61.419539815302727</v>
      </c>
      <c r="G152" s="85">
        <f t="shared" si="2"/>
        <v>9.6732581514505469</v>
      </c>
      <c r="H152" s="85">
        <f t="shared" si="2"/>
        <v>30.376746962465415</v>
      </c>
      <c r="I152" s="85">
        <f t="shared" si="2"/>
        <v>28.410063823298465</v>
      </c>
      <c r="J152" s="85">
        <f t="shared" si="2"/>
        <v>41.339905968493483</v>
      </c>
      <c r="K152" s="85">
        <f t="shared" si="2"/>
        <v>65.369117656850406</v>
      </c>
      <c r="L152" s="85">
        <f t="shared" si="2"/>
        <v>3.8562360432892935</v>
      </c>
      <c r="M152" s="85">
        <f t="shared" si="2"/>
        <v>233.39264079799705</v>
      </c>
      <c r="N152" s="85">
        <f t="shared" si="2"/>
        <v>10.883198140290702</v>
      </c>
      <c r="O152" s="85">
        <f t="shared" si="2"/>
        <v>0.82370897315757108</v>
      </c>
      <c r="P152" s="85">
        <f t="shared" si="2"/>
        <v>0.36536971717628119</v>
      </c>
      <c r="Q152" s="85">
        <f t="shared" si="2"/>
        <v>0.60962572861214648</v>
      </c>
      <c r="R152" s="85">
        <f t="shared" si="2"/>
        <v>2.8178451408305474</v>
      </c>
      <c r="S152" s="85">
        <f t="shared" si="2"/>
        <v>27.319362379554615</v>
      </c>
      <c r="T152" s="85">
        <f t="shared" si="2"/>
        <v>3.51950695264087</v>
      </c>
      <c r="U152" s="85">
        <f t="shared" si="2"/>
        <v>0.54702692724051838</v>
      </c>
      <c r="V152" s="85">
        <f t="shared" si="2"/>
        <v>36.242547778080045</v>
      </c>
      <c r="W152" s="85">
        <f t="shared" si="2"/>
        <v>27.198778622102729</v>
      </c>
      <c r="X152" s="85">
        <f t="shared" si="2"/>
        <v>4.8950385121693287</v>
      </c>
      <c r="Y152" s="85">
        <f t="shared" si="2"/>
        <v>4.5472954983219029</v>
      </c>
      <c r="Z152" s="85">
        <f t="shared" si="2"/>
        <v>1.9339032726939993</v>
      </c>
      <c r="AA152" s="85">
        <f t="shared" si="2"/>
        <v>2.7059252171027852</v>
      </c>
      <c r="AB152" s="85">
        <f t="shared" si="2"/>
        <v>14.147334500288014</v>
      </c>
      <c r="AC152" s="85">
        <f t="shared" si="2"/>
        <v>0.55416379585824016</v>
      </c>
      <c r="AD152" s="85">
        <f t="shared" si="2"/>
        <v>2.9705846122481203</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51.598609263041737</v>
      </c>
      <c r="F154" s="85">
        <f>F141 + F153 - IF(OR($B$6=2005,$B$6&gt;=2020),SUM(F99:F122),0) + IF(AND(OR($B$4="AT",$B$4="BE",$B$4="CH",$B$4="GB",$B$4="IE",$B$4="LT",$B$4="LU",$B$4="NL"),SUM(F143:F149)&gt;0),SUM(F143:F149)-SUM(F27:F33),0)</f>
        <v>61.419539815302727</v>
      </c>
      <c r="G154" s="85">
        <f>G141 + G153 + IF(AND(OR($B$4="AT",$B$4="BE",$B$4="CH",$B$4="GB",$B$4="IE",$B$4="LT",$B$4="LU",$B$4="NL"),SUM(G143:G149)&gt;0),SUM(G143:G149)-SUM(G27:G33),0)</f>
        <v>9.6732581514505469</v>
      </c>
      <c r="H154" s="85">
        <f t="shared" ref="H154:AD154" si="3">H141 + H153 + IF(AND(OR($B$4="AT",$B$4="BE",$B$4="CH",$B$4="GB",$B$4="IE",$B$4="LT",$B$4="LU",$B$4="NL"),SUM(H143:H149)&gt;0),SUM(H143:H149)-SUM(H27:H33),0)</f>
        <v>30.376746962465415</v>
      </c>
      <c r="I154" s="85">
        <f t="shared" si="3"/>
        <v>28.410063823298465</v>
      </c>
      <c r="J154" s="85">
        <f t="shared" si="3"/>
        <v>41.339905968493483</v>
      </c>
      <c r="K154" s="85">
        <f t="shared" si="3"/>
        <v>65.369117656850406</v>
      </c>
      <c r="L154" s="85">
        <f t="shared" si="3"/>
        <v>3.8562360432892935</v>
      </c>
      <c r="M154" s="85">
        <f t="shared" si="3"/>
        <v>233.39264079799705</v>
      </c>
      <c r="N154" s="85">
        <f t="shared" si="3"/>
        <v>10.883198140290702</v>
      </c>
      <c r="O154" s="85">
        <f t="shared" si="3"/>
        <v>0.82370897315757108</v>
      </c>
      <c r="P154" s="85">
        <f t="shared" si="3"/>
        <v>0.36536971717628119</v>
      </c>
      <c r="Q154" s="85">
        <f t="shared" si="3"/>
        <v>0.60962572861214648</v>
      </c>
      <c r="R154" s="85">
        <f t="shared" si="3"/>
        <v>2.8178451408305474</v>
      </c>
      <c r="S154" s="85">
        <f t="shared" si="3"/>
        <v>27.319362379554615</v>
      </c>
      <c r="T154" s="85">
        <f t="shared" si="3"/>
        <v>3.51950695264087</v>
      </c>
      <c r="U154" s="85">
        <f t="shared" si="3"/>
        <v>0.54702692724051838</v>
      </c>
      <c r="V154" s="85">
        <f t="shared" si="3"/>
        <v>36.242547778080045</v>
      </c>
      <c r="W154" s="85">
        <f t="shared" si="3"/>
        <v>27.198778622102729</v>
      </c>
      <c r="X154" s="85">
        <f t="shared" si="3"/>
        <v>4.8950385121693287</v>
      </c>
      <c r="Y154" s="85">
        <f t="shared" si="3"/>
        <v>4.5472954983219029</v>
      </c>
      <c r="Z154" s="85">
        <f t="shared" si="3"/>
        <v>1.9339032726939993</v>
      </c>
      <c r="AA154" s="85">
        <f t="shared" si="3"/>
        <v>2.7059252171027852</v>
      </c>
      <c r="AB154" s="85">
        <f t="shared" si="3"/>
        <v>14.147334500288014</v>
      </c>
      <c r="AC154" s="85">
        <f t="shared" si="3"/>
        <v>0.55416379585824016</v>
      </c>
      <c r="AD154" s="85">
        <f t="shared" si="3"/>
        <v>2.9705846122481203</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2.4738347042994109</v>
      </c>
      <c r="F157" s="93">
        <v>0.11712529239283223</v>
      </c>
      <c r="G157" s="93">
        <v>7.1956857405552285E-2</v>
      </c>
      <c r="H157" s="93" t="s">
        <v>431</v>
      </c>
      <c r="I157" s="93">
        <v>1.6801285451161725E-2</v>
      </c>
      <c r="J157" s="93">
        <v>1.6801285451161725E-2</v>
      </c>
      <c r="K157" s="93">
        <v>1.6801285451161725E-2</v>
      </c>
      <c r="L157" s="93">
        <v>2.0045316039173484E-3</v>
      </c>
      <c r="M157" s="93">
        <v>0.51926952056606923</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6546.1877095312129</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0.11661265932455921</v>
      </c>
      <c r="F158" s="93">
        <v>5.5895764381488104E-3</v>
      </c>
      <c r="G158" s="93">
        <v>3.3719932040294958E-3</v>
      </c>
      <c r="H158" s="93" t="s">
        <v>431</v>
      </c>
      <c r="I158" s="93">
        <v>7.8618338380025197E-4</v>
      </c>
      <c r="J158" s="93">
        <v>7.8618338380025197E-4</v>
      </c>
      <c r="K158" s="93">
        <v>7.8618338380025197E-4</v>
      </c>
      <c r="L158" s="93">
        <v>8.4652315544661989E-5</v>
      </c>
      <c r="M158" s="93">
        <v>2.4278181116888318E-2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306.76321434890883</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1.6285524641099998</v>
      </c>
      <c r="F159" s="93">
        <v>5.7510934020000001E-2</v>
      </c>
      <c r="G159" s="93">
        <v>0.16740098540999998</v>
      </c>
      <c r="H159" s="93">
        <v>1.4494069799999998E-4</v>
      </c>
      <c r="I159" s="93">
        <v>4.788088326E-2</v>
      </c>
      <c r="J159" s="93">
        <v>5.2200099089999993E-2</v>
      </c>
      <c r="K159" s="93">
        <v>5.2200099089999993E-2</v>
      </c>
      <c r="L159" s="93">
        <v>1.00776789E-4</v>
      </c>
      <c r="M159" s="93">
        <v>0.15317977166999999</v>
      </c>
      <c r="N159" s="93">
        <v>2.9136124799999997E-3</v>
      </c>
      <c r="O159" s="93">
        <v>2.5233256799999998E-4</v>
      </c>
      <c r="P159" s="93">
        <v>5.7475889999999996E-4</v>
      </c>
      <c r="Q159" s="93">
        <v>3.71045448E-3</v>
      </c>
      <c r="R159" s="93">
        <v>4.049330292E-3</v>
      </c>
      <c r="S159" s="93">
        <v>1.9880539308E-2</v>
      </c>
      <c r="T159" s="93">
        <v>0.16020056152799997</v>
      </c>
      <c r="U159" s="93">
        <v>2.5656142319999999E-3</v>
      </c>
      <c r="V159" s="93">
        <v>2.4840008892000002E-2</v>
      </c>
      <c r="W159" s="93">
        <v>4.21757703E-3</v>
      </c>
      <c r="X159" s="93">
        <v>6.2100020579400003E-4</v>
      </c>
      <c r="Y159" s="93">
        <v>1.0350000625769999E-3</v>
      </c>
      <c r="Z159" s="93" t="s">
        <v>431</v>
      </c>
      <c r="AA159" s="93" t="s">
        <v>431</v>
      </c>
      <c r="AB159" s="93">
        <v>1.6560002683709998E-3</v>
      </c>
      <c r="AC159" s="93">
        <v>1.9232321400000001E-3</v>
      </c>
      <c r="AD159" s="93">
        <v>3.1803166800000002E-3</v>
      </c>
      <c r="AE159" s="49"/>
      <c r="AF159" s="93">
        <v>872.75699999999983</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0.15059999999999998</v>
      </c>
      <c r="F163" s="97">
        <v>0.45180000000000003</v>
      </c>
      <c r="G163" s="97">
        <v>3.0120000000000001E-2</v>
      </c>
      <c r="H163" s="97">
        <v>3.0120000000000001E-2</v>
      </c>
      <c r="I163" s="97">
        <v>1.506</v>
      </c>
      <c r="J163" s="97">
        <v>1.8072000000000001</v>
      </c>
      <c r="K163" s="97">
        <v>2.7108000000000003</v>
      </c>
      <c r="L163" s="97">
        <v>0.13553999999999999</v>
      </c>
      <c r="M163" s="97">
        <v>4.5179999999999998</v>
      </c>
      <c r="N163" s="97" t="s">
        <v>432</v>
      </c>
      <c r="O163" s="97" t="s">
        <v>432</v>
      </c>
      <c r="P163" s="97">
        <v>2.1083999999999999E-3</v>
      </c>
      <c r="Q163" s="97" t="s">
        <v>432</v>
      </c>
      <c r="R163" s="97" t="s">
        <v>432</v>
      </c>
      <c r="S163" s="97" t="s">
        <v>432</v>
      </c>
      <c r="T163" s="97" t="s">
        <v>432</v>
      </c>
      <c r="U163" s="97" t="s">
        <v>432</v>
      </c>
      <c r="V163" s="97" t="s">
        <v>432</v>
      </c>
      <c r="W163" s="97">
        <v>0.60240000000000005</v>
      </c>
      <c r="X163" s="97">
        <v>0.12048</v>
      </c>
      <c r="Y163" s="97">
        <v>0.21084000000000003</v>
      </c>
      <c r="Z163" s="97">
        <v>0.21084000000000003</v>
      </c>
      <c r="AA163" s="97">
        <v>0.27107999999999999</v>
      </c>
      <c r="AB163" s="97">
        <v>0.81324000000000007</v>
      </c>
      <c r="AC163" s="97" t="s">
        <v>432</v>
      </c>
      <c r="AD163" s="97" t="s">
        <v>432</v>
      </c>
      <c r="AE163" s="50"/>
      <c r="AF163" s="97" t="s">
        <v>432</v>
      </c>
      <c r="AG163" s="97" t="s">
        <v>432</v>
      </c>
      <c r="AH163" s="97" t="s">
        <v>432</v>
      </c>
      <c r="AI163" s="97" t="s">
        <v>432</v>
      </c>
      <c r="AJ163" s="97" t="s">
        <v>432</v>
      </c>
      <c r="AK163" s="97">
        <v>1506</v>
      </c>
      <c r="AL163" s="45" t="s">
        <v>345</v>
      </c>
    </row>
    <row r="164" spans="1:38" ht="26.25" customHeight="1" thickBot="1" x14ac:dyDescent="0.25">
      <c r="A164" s="45" t="s">
        <v>340</v>
      </c>
      <c r="B164" s="45" t="s">
        <v>346</v>
      </c>
      <c r="C164" s="96" t="s">
        <v>347</v>
      </c>
      <c r="D164" s="97"/>
      <c r="E164" s="97" t="s">
        <v>432</v>
      </c>
      <c r="F164" s="97" t="s">
        <v>432</v>
      </c>
      <c r="G164" s="97" t="s">
        <v>432</v>
      </c>
      <c r="H164" s="97">
        <v>0.35348678</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4A0EF-5AFE-4DAD-B2A0-EB18C9730D92}">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2019</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2019</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2.5529645392339999</v>
      </c>
      <c r="F14" s="58">
        <v>0.31451112558481198</v>
      </c>
      <c r="G14" s="58">
        <v>0.25609808562447006</v>
      </c>
      <c r="H14" s="58">
        <v>8.4391332572529495E-3</v>
      </c>
      <c r="I14" s="58">
        <v>1.22737063736998</v>
      </c>
      <c r="J14" s="58">
        <v>1.45091175096998</v>
      </c>
      <c r="K14" s="58">
        <v>1.6543819385699801</v>
      </c>
      <c r="L14" s="58">
        <v>4.22667277279992E-2</v>
      </c>
      <c r="M14" s="58">
        <v>1.1374671710890001</v>
      </c>
      <c r="N14" s="58">
        <v>0.28561719138855102</v>
      </c>
      <c r="O14" s="58">
        <v>1.8276956531426899E-2</v>
      </c>
      <c r="P14" s="58">
        <v>9.562744668210002E-2</v>
      </c>
      <c r="Q14" s="58">
        <v>0.11647981504052</v>
      </c>
      <c r="R14" s="58">
        <v>0.10540725719905299</v>
      </c>
      <c r="S14" s="58">
        <v>0.24793907889098663</v>
      </c>
      <c r="T14" s="58">
        <v>0.26767594814283296</v>
      </c>
      <c r="U14" s="58">
        <v>1.5004704232775999E-2</v>
      </c>
      <c r="V14" s="58">
        <v>1.7761820840217699</v>
      </c>
      <c r="W14" s="58">
        <v>0.60796875305179654</v>
      </c>
      <c r="X14" s="58">
        <v>1.0085004486053973E-2</v>
      </c>
      <c r="Y14" s="58">
        <v>4.4178303327386235E-4</v>
      </c>
      <c r="Z14" s="58">
        <v>1.6953582606520239E-4</v>
      </c>
      <c r="AA14" s="58">
        <v>3.6902610149168246E-4</v>
      </c>
      <c r="AB14" s="58">
        <v>1.1065349446884721E-2</v>
      </c>
      <c r="AC14" s="58">
        <v>5.3939854112000002E-2</v>
      </c>
      <c r="AD14" s="58">
        <v>2.4938205444972206</v>
      </c>
      <c r="AE14" s="46"/>
      <c r="AF14" s="57">
        <v>216.88762600000001</v>
      </c>
      <c r="AG14" s="57">
        <v>14484.563599999999</v>
      </c>
      <c r="AH14" s="57">
        <v>23039.744998953</v>
      </c>
      <c r="AI14" s="57">
        <v>12268.187941</v>
      </c>
      <c r="AJ14" s="57" t="s">
        <v>430</v>
      </c>
      <c r="AK14" s="57" t="s">
        <v>432</v>
      </c>
      <c r="AL14" s="200" t="s">
        <v>50</v>
      </c>
    </row>
    <row r="15" spans="1:38" ht="26.25" customHeight="1" thickBot="1" x14ac:dyDescent="0.25">
      <c r="A15" s="55" t="s">
        <v>54</v>
      </c>
      <c r="B15" s="55" t="s">
        <v>55</v>
      </c>
      <c r="C15" s="56" t="s">
        <v>56</v>
      </c>
      <c r="D15" s="57"/>
      <c r="E15" s="58">
        <v>1.2064720299999998</v>
      </c>
      <c r="F15" s="58">
        <v>3.2964763100000002E-2</v>
      </c>
      <c r="G15" s="58">
        <v>1.1985245993039999</v>
      </c>
      <c r="H15" s="58" t="s">
        <v>431</v>
      </c>
      <c r="I15" s="58">
        <v>6.8642228659999999E-2</v>
      </c>
      <c r="J15" s="58">
        <v>8.8976034959999978E-2</v>
      </c>
      <c r="K15" s="58">
        <v>0.12084817635999998</v>
      </c>
      <c r="L15" s="58">
        <v>4.5846547095999999E-3</v>
      </c>
      <c r="M15" s="58">
        <v>0.28134659869999995</v>
      </c>
      <c r="N15" s="58">
        <v>2.5551131095999994E-2</v>
      </c>
      <c r="O15" s="58">
        <v>8.0431038359999978E-3</v>
      </c>
      <c r="P15" s="58">
        <v>2.0377522569999997E-3</v>
      </c>
      <c r="Q15" s="58">
        <v>1.6064661500000001E-2</v>
      </c>
      <c r="R15" s="58">
        <v>3.1326936113839993E-2</v>
      </c>
      <c r="S15" s="58">
        <v>3.4488995566383997E-2</v>
      </c>
      <c r="T15" s="58">
        <v>1.3693032775678398</v>
      </c>
      <c r="U15" s="58">
        <v>9.461140760800001E-3</v>
      </c>
      <c r="V15" s="58">
        <v>0.41853008097599992</v>
      </c>
      <c r="W15" s="58">
        <v>1.0678934500000001E-2</v>
      </c>
      <c r="X15" s="58">
        <v>6.3879895199999998E-6</v>
      </c>
      <c r="Y15" s="58">
        <v>2.4757335860000005E-5</v>
      </c>
      <c r="Z15" s="58">
        <v>1.9818390580000003E-5</v>
      </c>
      <c r="AA15" s="58">
        <v>2.7327524520000002E-5</v>
      </c>
      <c r="AB15" s="58">
        <v>7.8291240480000008E-5</v>
      </c>
      <c r="AC15" s="58" t="s">
        <v>431</v>
      </c>
      <c r="AD15" s="58" t="s">
        <v>431</v>
      </c>
      <c r="AE15" s="46"/>
      <c r="AF15" s="57">
        <v>8939.9770000000008</v>
      </c>
      <c r="AG15" s="57" t="s">
        <v>432</v>
      </c>
      <c r="AH15" s="57">
        <v>4177.5839999999998</v>
      </c>
      <c r="AI15" s="57" t="s">
        <v>430</v>
      </c>
      <c r="AJ15" s="57" t="s">
        <v>430</v>
      </c>
      <c r="AK15" s="57" t="s">
        <v>432</v>
      </c>
      <c r="AL15" s="200" t="s">
        <v>50</v>
      </c>
    </row>
    <row r="16" spans="1:38" ht="26.25" customHeight="1" thickBot="1" x14ac:dyDescent="0.25">
      <c r="A16" s="55" t="s">
        <v>54</v>
      </c>
      <c r="B16" s="55" t="s">
        <v>57</v>
      </c>
      <c r="C16" s="56" t="s">
        <v>58</v>
      </c>
      <c r="D16" s="57"/>
      <c r="E16" s="58">
        <v>0.32425927687999995</v>
      </c>
      <c r="F16" s="58">
        <v>0.10078328875999999</v>
      </c>
      <c r="G16" s="58">
        <v>2.9358610204000004E-3</v>
      </c>
      <c r="H16" s="58">
        <v>6.5728231800000006E-4</v>
      </c>
      <c r="I16" s="58">
        <v>3.4178680536000004E-3</v>
      </c>
      <c r="J16" s="58">
        <v>3.4178680536000004E-3</v>
      </c>
      <c r="K16" s="58">
        <v>3.4178680536000004E-3</v>
      </c>
      <c r="L16" s="58">
        <v>1.3671472214400003E-4</v>
      </c>
      <c r="M16" s="58">
        <v>0.12707458148</v>
      </c>
      <c r="N16" s="58">
        <v>4.8200703319999997E-5</v>
      </c>
      <c r="O16" s="58">
        <v>3.9436939079999995E-6</v>
      </c>
      <c r="P16" s="58">
        <v>4.3818821200000002E-4</v>
      </c>
      <c r="Q16" s="58">
        <v>4.3818821200000002E-4</v>
      </c>
      <c r="R16" s="58">
        <v>5.6964467559999993E-5</v>
      </c>
      <c r="S16" s="58">
        <v>1.1392893511999998E-5</v>
      </c>
      <c r="T16" s="58">
        <v>5.6964467559999993E-5</v>
      </c>
      <c r="U16" s="58">
        <v>2.5414916296E-4</v>
      </c>
      <c r="V16" s="58">
        <v>3.1987739475999996E-3</v>
      </c>
      <c r="W16" s="58">
        <v>2.2785787024000004E-3</v>
      </c>
      <c r="X16" s="58">
        <v>3.1549551263999998E-6</v>
      </c>
      <c r="Y16" s="58">
        <v>1.2707458148E-5</v>
      </c>
      <c r="Z16" s="58">
        <v>4.820070332000001E-6</v>
      </c>
      <c r="AA16" s="58">
        <v>4.732432689600001E-6</v>
      </c>
      <c r="AB16" s="58">
        <v>2.5414916296000004E-5</v>
      </c>
      <c r="AC16" s="58" t="s">
        <v>431</v>
      </c>
      <c r="AD16" s="58" t="s">
        <v>431</v>
      </c>
      <c r="AE16" s="46"/>
      <c r="AF16" s="57" t="s">
        <v>430</v>
      </c>
      <c r="AG16" s="57" t="s">
        <v>430</v>
      </c>
      <c r="AH16" s="57">
        <v>4361.1760000000004</v>
      </c>
      <c r="AI16" s="57">
        <v>20.706119999999999</v>
      </c>
      <c r="AJ16" s="57" t="s">
        <v>430</v>
      </c>
      <c r="AK16" s="57" t="s">
        <v>432</v>
      </c>
      <c r="AL16" s="200" t="s">
        <v>50</v>
      </c>
    </row>
    <row r="17" spans="1:38" ht="26.25" customHeight="1" thickBot="1" x14ac:dyDescent="0.25">
      <c r="A17" s="55" t="s">
        <v>54</v>
      </c>
      <c r="B17" s="55" t="s">
        <v>59</v>
      </c>
      <c r="C17" s="56" t="s">
        <v>60</v>
      </c>
      <c r="D17" s="57"/>
      <c r="E17" s="58">
        <v>5.6106190999999993E-2</v>
      </c>
      <c r="F17" s="58">
        <v>2.04760462E-2</v>
      </c>
      <c r="G17" s="58">
        <v>5.0581564270000004E-2</v>
      </c>
      <c r="H17" s="58">
        <v>1.4799999999999999E-4</v>
      </c>
      <c r="I17" s="58">
        <v>7.0604151799999997E-3</v>
      </c>
      <c r="J17" s="58">
        <v>7.5736161800000002E-3</v>
      </c>
      <c r="K17" s="58">
        <v>7.9914391799999988E-3</v>
      </c>
      <c r="L17" s="58">
        <v>5.6116249520000007E-4</v>
      </c>
      <c r="M17" s="58">
        <v>7.2195808E-2</v>
      </c>
      <c r="N17" s="58">
        <v>7.5771798909999993E-3</v>
      </c>
      <c r="O17" s="58">
        <v>1.5280097290000001E-4</v>
      </c>
      <c r="P17" s="58">
        <v>7.7864684000000003E-4</v>
      </c>
      <c r="Q17" s="58">
        <v>2.8582410000000004E-4</v>
      </c>
      <c r="R17" s="58">
        <v>8.5190155300000003E-4</v>
      </c>
      <c r="S17" s="58">
        <v>1.0001775105999999E-3</v>
      </c>
      <c r="T17" s="58">
        <v>7.4005705300000002E-4</v>
      </c>
      <c r="U17" s="58">
        <v>1.38378898E-4</v>
      </c>
      <c r="V17" s="58">
        <v>1.364064913E-2</v>
      </c>
      <c r="W17" s="58">
        <v>1.1704867000000001E-2</v>
      </c>
      <c r="X17" s="58">
        <v>2.5738495000000002E-3</v>
      </c>
      <c r="Y17" s="58">
        <v>3.3440821E-3</v>
      </c>
      <c r="Z17" s="58">
        <v>1.3398293000000002E-3</v>
      </c>
      <c r="AA17" s="58">
        <v>1.0462464999999998E-3</v>
      </c>
      <c r="AB17" s="58">
        <v>8.3040074000000005E-3</v>
      </c>
      <c r="AC17" s="58">
        <v>5.4527180000000001E-5</v>
      </c>
      <c r="AD17" s="58">
        <v>9.467370000000001E-3</v>
      </c>
      <c r="AE17" s="46"/>
      <c r="AF17" s="57" t="s">
        <v>430</v>
      </c>
      <c r="AG17" s="57">
        <v>55.689</v>
      </c>
      <c r="AH17" s="57">
        <v>623.08100000000002</v>
      </c>
      <c r="AI17" s="57">
        <v>4</v>
      </c>
      <c r="AJ17" s="57" t="s">
        <v>430</v>
      </c>
      <c r="AK17" s="57" t="s">
        <v>432</v>
      </c>
      <c r="AL17" s="200" t="s">
        <v>50</v>
      </c>
    </row>
    <row r="18" spans="1:38" ht="26.25" customHeight="1" thickBot="1" x14ac:dyDescent="0.25">
      <c r="A18" s="55" t="s">
        <v>54</v>
      </c>
      <c r="B18" s="55" t="s">
        <v>61</v>
      </c>
      <c r="C18" s="56" t="s">
        <v>62</v>
      </c>
      <c r="D18" s="57"/>
      <c r="E18" s="58">
        <v>3.9098648E-2</v>
      </c>
      <c r="F18" s="58">
        <v>1.1737479E-2</v>
      </c>
      <c r="G18" s="58">
        <v>6.3581705000000002E-4</v>
      </c>
      <c r="H18" s="58">
        <v>9.9899999999999989E-5</v>
      </c>
      <c r="I18" s="58">
        <v>9.1218194000000001E-4</v>
      </c>
      <c r="J18" s="58">
        <v>9.2028193999999994E-4</v>
      </c>
      <c r="K18" s="58">
        <v>9.3918193999999991E-4</v>
      </c>
      <c r="L18" s="58">
        <v>2.1604407759999997E-4</v>
      </c>
      <c r="M18" s="58">
        <v>1.5611638999999998E-2</v>
      </c>
      <c r="N18" s="58">
        <v>7.8707412999999993E-5</v>
      </c>
      <c r="O18" s="58">
        <v>3.55704927E-5</v>
      </c>
      <c r="P18" s="58">
        <v>2.5408145999999997E-4</v>
      </c>
      <c r="Q18" s="58">
        <v>4.735156E-5</v>
      </c>
      <c r="R18" s="58">
        <v>6.9864099000000005E-5</v>
      </c>
      <c r="S18" s="58">
        <v>1.92903798E-5</v>
      </c>
      <c r="T18" s="58">
        <v>1.1524034999999999E-5</v>
      </c>
      <c r="U18" s="58">
        <v>2.9307353999999997E-5</v>
      </c>
      <c r="V18" s="58">
        <v>1.9701687899999999E-3</v>
      </c>
      <c r="W18" s="58">
        <v>2.8195880000000002E-4</v>
      </c>
      <c r="X18" s="58">
        <v>4.3229799999999997E-5</v>
      </c>
      <c r="Y18" s="58">
        <v>1.7132999999999997E-4</v>
      </c>
      <c r="Z18" s="58">
        <v>2.8021399999999999E-5</v>
      </c>
      <c r="AA18" s="58">
        <v>2.3612999999999999E-5</v>
      </c>
      <c r="AB18" s="58">
        <v>2.6619419999999999E-4</v>
      </c>
      <c r="AC18" s="58">
        <v>1.3500000000000001E-5</v>
      </c>
      <c r="AD18" s="58">
        <v>1.6200000000000002E-7</v>
      </c>
      <c r="AE18" s="46"/>
      <c r="AF18" s="57">
        <v>8.5419999999999998</v>
      </c>
      <c r="AG18" s="57" t="s">
        <v>430</v>
      </c>
      <c r="AH18" s="57">
        <v>465.82299999999998</v>
      </c>
      <c r="AI18" s="57">
        <v>2.7</v>
      </c>
      <c r="AJ18" s="57" t="s">
        <v>430</v>
      </c>
      <c r="AK18" s="57" t="s">
        <v>432</v>
      </c>
      <c r="AL18" s="200" t="s">
        <v>50</v>
      </c>
    </row>
    <row r="19" spans="1:38" ht="26.25" customHeight="1" thickBot="1" x14ac:dyDescent="0.25">
      <c r="A19" s="55" t="s">
        <v>54</v>
      </c>
      <c r="B19" s="55" t="s">
        <v>63</v>
      </c>
      <c r="C19" s="56" t="s">
        <v>64</v>
      </c>
      <c r="D19" s="57"/>
      <c r="E19" s="58">
        <v>0.31341752926920002</v>
      </c>
      <c r="F19" s="58">
        <v>5.3520950651400001E-2</v>
      </c>
      <c r="G19" s="58">
        <v>3.6657399460860002E-3</v>
      </c>
      <c r="H19" s="58">
        <v>7.3999999999999995E-6</v>
      </c>
      <c r="I19" s="58">
        <v>2.5384059193240003E-3</v>
      </c>
      <c r="J19" s="58">
        <v>2.5390059193240002E-3</v>
      </c>
      <c r="K19" s="58">
        <v>2.5404059193239997E-3</v>
      </c>
      <c r="L19" s="58">
        <v>1.0174242367729598E-3</v>
      </c>
      <c r="M19" s="58">
        <v>0.2261847093082</v>
      </c>
      <c r="N19" s="58">
        <v>2.3139837323799997E-5</v>
      </c>
      <c r="O19" s="58">
        <v>4.0037575992200004E-6</v>
      </c>
      <c r="P19" s="58">
        <v>3.0483860532719998E-3</v>
      </c>
      <c r="Q19" s="58">
        <v>1.0035366657999998E-4</v>
      </c>
      <c r="R19" s="58">
        <v>3.4784098655399996E-5</v>
      </c>
      <c r="S19" s="58">
        <v>2.2972419731080001E-5</v>
      </c>
      <c r="T19" s="58">
        <v>1.3799458655399999E-5</v>
      </c>
      <c r="U19" s="58">
        <v>6.6378178616399998E-5</v>
      </c>
      <c r="V19" s="58">
        <v>3.3507393860339996E-3</v>
      </c>
      <c r="W19" s="58">
        <v>2.6584248001999995E-4</v>
      </c>
      <c r="X19" s="58">
        <v>1.6809799999999999E-4</v>
      </c>
      <c r="Y19" s="58">
        <v>1.3144999999999999E-3</v>
      </c>
      <c r="Z19" s="58">
        <v>1.4961400000000001E-4</v>
      </c>
      <c r="AA19" s="58">
        <v>1.3192999999999999E-4</v>
      </c>
      <c r="AB19" s="58">
        <v>1.7641419999999998E-3</v>
      </c>
      <c r="AC19" s="58">
        <v>1.0000000000000002E-6</v>
      </c>
      <c r="AD19" s="58">
        <v>1.2000000000000002E-8</v>
      </c>
      <c r="AE19" s="46"/>
      <c r="AF19" s="57">
        <v>87.42</v>
      </c>
      <c r="AG19" s="57" t="s">
        <v>430</v>
      </c>
      <c r="AH19" s="57">
        <v>5092.0799997999993</v>
      </c>
      <c r="AI19" s="57">
        <v>0.2</v>
      </c>
      <c r="AJ19" s="57" t="s">
        <v>430</v>
      </c>
      <c r="AK19" s="57" t="s">
        <v>432</v>
      </c>
      <c r="AL19" s="200" t="s">
        <v>50</v>
      </c>
    </row>
    <row r="20" spans="1:38" ht="26.25" customHeight="1" thickBot="1" x14ac:dyDescent="0.25">
      <c r="A20" s="55" t="s">
        <v>54</v>
      </c>
      <c r="B20" s="55" t="s">
        <v>65</v>
      </c>
      <c r="C20" s="56" t="s">
        <v>66</v>
      </c>
      <c r="D20" s="57"/>
      <c r="E20" s="58">
        <v>0.16460898099999999</v>
      </c>
      <c r="F20" s="58">
        <v>6.8926978999999985E-2</v>
      </c>
      <c r="G20" s="58">
        <v>1.4073682579999998E-2</v>
      </c>
      <c r="H20" s="58">
        <v>2.9340999999999998E-3</v>
      </c>
      <c r="I20" s="58">
        <v>1.3171540439999999E-2</v>
      </c>
      <c r="J20" s="58">
        <v>1.340944044E-2</v>
      </c>
      <c r="K20" s="58">
        <v>1.3964540439999999E-2</v>
      </c>
      <c r="L20" s="58">
        <v>3.4839248175999996E-3</v>
      </c>
      <c r="M20" s="58">
        <v>0.10308281999999999</v>
      </c>
      <c r="N20" s="58">
        <v>2.164601518E-3</v>
      </c>
      <c r="O20" s="58">
        <v>1.0328075062000001E-3</v>
      </c>
      <c r="P20" s="58">
        <v>1.09100888E-3</v>
      </c>
      <c r="Q20" s="58">
        <v>2.0910078999999997E-4</v>
      </c>
      <c r="R20" s="58">
        <v>1.8546412739999997E-3</v>
      </c>
      <c r="S20" s="58">
        <v>4.8701219479999996E-4</v>
      </c>
      <c r="T20" s="58">
        <v>1.8393973799999999E-4</v>
      </c>
      <c r="U20" s="58">
        <v>1.54794714E-4</v>
      </c>
      <c r="V20" s="58">
        <v>4.2827742539999998E-2</v>
      </c>
      <c r="W20" s="58">
        <v>7.9693862000000011E-3</v>
      </c>
      <c r="X20" s="58">
        <v>8.4645269999999995E-4</v>
      </c>
      <c r="Y20" s="58">
        <v>1.6907949999999999E-3</v>
      </c>
      <c r="Z20" s="58">
        <v>4.4432609999999997E-4</v>
      </c>
      <c r="AA20" s="58">
        <v>3.593995E-4</v>
      </c>
      <c r="AB20" s="58">
        <v>3.3409733000000002E-3</v>
      </c>
      <c r="AC20" s="58">
        <v>3.9650000000000004E-4</v>
      </c>
      <c r="AD20" s="58">
        <v>4.758E-6</v>
      </c>
      <c r="AE20" s="46"/>
      <c r="AF20" s="57">
        <v>28.132999999999999</v>
      </c>
      <c r="AG20" s="57" t="s">
        <v>430</v>
      </c>
      <c r="AH20" s="57">
        <v>1931.8979999999999</v>
      </c>
      <c r="AI20" s="57">
        <v>79.3</v>
      </c>
      <c r="AJ20" s="57" t="s">
        <v>430</v>
      </c>
      <c r="AK20" s="57" t="s">
        <v>432</v>
      </c>
      <c r="AL20" s="200" t="s">
        <v>50</v>
      </c>
    </row>
    <row r="21" spans="1:38" ht="26.25" customHeight="1" thickBot="1" x14ac:dyDescent="0.25">
      <c r="A21" s="55" t="s">
        <v>54</v>
      </c>
      <c r="B21" s="55" t="s">
        <v>67</v>
      </c>
      <c r="C21" s="56" t="s">
        <v>68</v>
      </c>
      <c r="D21" s="57"/>
      <c r="E21" s="58">
        <v>0.74995544500000011</v>
      </c>
      <c r="F21" s="58">
        <v>0.23996301320000002</v>
      </c>
      <c r="G21" s="58">
        <v>0.61983166230999998</v>
      </c>
      <c r="H21" s="58">
        <v>1.00862E-2</v>
      </c>
      <c r="I21" s="58">
        <v>0.10848049965999999</v>
      </c>
      <c r="J21" s="58">
        <v>0.11383019566000002</v>
      </c>
      <c r="K21" s="58">
        <v>0.11926320366</v>
      </c>
      <c r="L21" s="58">
        <v>2.1366530034400002E-2</v>
      </c>
      <c r="M21" s="58">
        <v>0.78900718699999994</v>
      </c>
      <c r="N21" s="58">
        <v>7.4932301266999998E-2</v>
      </c>
      <c r="O21" s="58">
        <v>4.4577881573000001E-3</v>
      </c>
      <c r="P21" s="58">
        <v>6.5000261800000009E-3</v>
      </c>
      <c r="Q21" s="58">
        <v>2.50965075E-3</v>
      </c>
      <c r="R21" s="58">
        <v>1.3249068461E-2</v>
      </c>
      <c r="S21" s="58">
        <v>1.05974911922E-2</v>
      </c>
      <c r="T21" s="58">
        <v>7.1515377409999996E-3</v>
      </c>
      <c r="U21" s="58">
        <v>1.358447876E-3</v>
      </c>
      <c r="V21" s="58">
        <v>0.26168068780999998</v>
      </c>
      <c r="W21" s="58">
        <v>0.13036288100000001</v>
      </c>
      <c r="X21" s="58">
        <v>2.6836218499999998E-2</v>
      </c>
      <c r="Y21" s="58">
        <v>4.3485866599999992E-2</v>
      </c>
      <c r="Z21" s="58">
        <v>1.4369752299999998E-2</v>
      </c>
      <c r="AA21" s="58">
        <v>1.13525165E-2</v>
      </c>
      <c r="AB21" s="58">
        <v>9.604435389999999E-2</v>
      </c>
      <c r="AC21" s="58">
        <v>1.67519728E-3</v>
      </c>
      <c r="AD21" s="58">
        <v>8.5618836000000004E-2</v>
      </c>
      <c r="AE21" s="46"/>
      <c r="AF21" s="57">
        <v>631.03499999999997</v>
      </c>
      <c r="AG21" s="57">
        <v>503.54399999999998</v>
      </c>
      <c r="AH21" s="57">
        <v>4247.4970000000003</v>
      </c>
      <c r="AI21" s="57">
        <v>272.60000000000002</v>
      </c>
      <c r="AJ21" s="57" t="s">
        <v>430</v>
      </c>
      <c r="AK21" s="57" t="s">
        <v>432</v>
      </c>
      <c r="AL21" s="200" t="s">
        <v>50</v>
      </c>
    </row>
    <row r="22" spans="1:38" ht="26.25" customHeight="1" thickBot="1" x14ac:dyDescent="0.25">
      <c r="A22" s="55" t="s">
        <v>54</v>
      </c>
      <c r="B22" s="59" t="s">
        <v>69</v>
      </c>
      <c r="C22" s="56" t="s">
        <v>70</v>
      </c>
      <c r="D22" s="57"/>
      <c r="E22" s="58">
        <v>3.3415688745401999</v>
      </c>
      <c r="F22" s="58">
        <v>0.79119623414000018</v>
      </c>
      <c r="G22" s="58">
        <v>1.6496456048580719</v>
      </c>
      <c r="H22" s="58">
        <v>3.6460110800000001E-2</v>
      </c>
      <c r="I22" s="58">
        <v>0.20180312271600001</v>
      </c>
      <c r="J22" s="58">
        <v>0.20909698251600004</v>
      </c>
      <c r="K22" s="58">
        <v>0.21936855711600001</v>
      </c>
      <c r="L22" s="58">
        <v>4.6428696078559997E-2</v>
      </c>
      <c r="M22" s="58">
        <v>7.8013487570059477</v>
      </c>
      <c r="N22" s="58">
        <v>0.38139521610272403</v>
      </c>
      <c r="O22" s="58">
        <v>3.2769984492626796E-2</v>
      </c>
      <c r="P22" s="58">
        <v>0.12263714783713602</v>
      </c>
      <c r="Q22" s="58">
        <v>6.4896841593784005E-2</v>
      </c>
      <c r="R22" s="58">
        <v>0.12927921973846002</v>
      </c>
      <c r="S22" s="58">
        <v>0.17027566415439602</v>
      </c>
      <c r="T22" s="58">
        <v>0.12619865640464242</v>
      </c>
      <c r="U22" s="58">
        <v>6.0112758328607997E-2</v>
      </c>
      <c r="V22" s="58">
        <v>1.6801320535701998</v>
      </c>
      <c r="W22" s="58">
        <v>0.30836913122992005</v>
      </c>
      <c r="X22" s="58">
        <v>5.5553709826319998E-2</v>
      </c>
      <c r="Y22" s="58">
        <v>8.0190385111999996E-2</v>
      </c>
      <c r="Z22" s="58">
        <v>2.9102102107759997E-2</v>
      </c>
      <c r="AA22" s="58">
        <v>2.2840087349200001E-2</v>
      </c>
      <c r="AB22" s="58">
        <v>0.18768628439527998</v>
      </c>
      <c r="AC22" s="58">
        <v>1.5990929676E-2</v>
      </c>
      <c r="AD22" s="58">
        <v>0.40158365050399997</v>
      </c>
      <c r="AE22" s="46"/>
      <c r="AF22" s="57">
        <v>5205.0758928000005</v>
      </c>
      <c r="AG22" s="57">
        <v>3092.1970254000007</v>
      </c>
      <c r="AH22" s="57">
        <v>5757.75394856</v>
      </c>
      <c r="AI22" s="57">
        <v>985.40840000000003</v>
      </c>
      <c r="AJ22" s="57">
        <v>271.00720000000001</v>
      </c>
      <c r="AK22" s="57" t="s">
        <v>432</v>
      </c>
      <c r="AL22" s="200" t="s">
        <v>50</v>
      </c>
    </row>
    <row r="23" spans="1:38" ht="26.25" customHeight="1" thickBot="1" x14ac:dyDescent="0.25">
      <c r="A23" s="55" t="s">
        <v>71</v>
      </c>
      <c r="B23" s="59" t="s">
        <v>394</v>
      </c>
      <c r="C23" s="56" t="s">
        <v>390</v>
      </c>
      <c r="D23" s="98"/>
      <c r="E23" s="58">
        <v>1.1923958448459233</v>
      </c>
      <c r="F23" s="58">
        <v>0.22134395642350052</v>
      </c>
      <c r="G23" s="58">
        <v>1.3548609208349144E-3</v>
      </c>
      <c r="H23" s="58">
        <v>7.5911695256448508E-4</v>
      </c>
      <c r="I23" s="58">
        <v>5.9120231311735577E-2</v>
      </c>
      <c r="J23" s="58">
        <v>5.9120231311735577E-2</v>
      </c>
      <c r="K23" s="58">
        <v>5.9120231311735577E-2</v>
      </c>
      <c r="L23" s="58">
        <v>4.2556754890910042E-2</v>
      </c>
      <c r="M23" s="58">
        <v>3.0046634483922769</v>
      </c>
      <c r="N23" s="58">
        <v>1.35E-2</v>
      </c>
      <c r="O23" s="58">
        <v>9.8400000000000007E-4</v>
      </c>
      <c r="P23" s="58" t="s">
        <v>431</v>
      </c>
      <c r="Q23" s="58" t="s">
        <v>431</v>
      </c>
      <c r="R23" s="58">
        <v>4.9199999999999999E-3</v>
      </c>
      <c r="S23" s="58">
        <v>0.16727999999999998</v>
      </c>
      <c r="T23" s="58">
        <v>6.8880000000000009E-3</v>
      </c>
      <c r="U23" s="58">
        <v>9.8400000000000007E-4</v>
      </c>
      <c r="V23" s="58">
        <v>9.8400000000000015E-2</v>
      </c>
      <c r="W23" s="58" t="s">
        <v>431</v>
      </c>
      <c r="X23" s="58">
        <v>2.9890000000000003E-3</v>
      </c>
      <c r="Y23" s="58">
        <v>4.8829999999999993E-3</v>
      </c>
      <c r="Z23" s="58" t="s">
        <v>431</v>
      </c>
      <c r="AA23" s="58" t="s">
        <v>431</v>
      </c>
      <c r="AB23" s="58">
        <v>7.8720000000000005E-3</v>
      </c>
      <c r="AC23" s="58" t="s">
        <v>431</v>
      </c>
      <c r="AD23" s="58" t="s">
        <v>431</v>
      </c>
      <c r="AE23" s="46"/>
      <c r="AF23" s="57">
        <v>4209.62</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0.35074449117634948</v>
      </c>
      <c r="F25" s="58">
        <v>4.7167036664969172E-2</v>
      </c>
      <c r="G25" s="58">
        <v>3.7782852866341872E-2</v>
      </c>
      <c r="H25" s="58" t="s">
        <v>431</v>
      </c>
      <c r="I25" s="58">
        <v>2.5424375952354662E-3</v>
      </c>
      <c r="J25" s="58">
        <v>2.5424375952354662E-3</v>
      </c>
      <c r="K25" s="58">
        <v>2.5424375952354662E-3</v>
      </c>
      <c r="L25" s="58">
        <v>5.5433058415129994E-4</v>
      </c>
      <c r="M25" s="58">
        <v>0.29623798434959098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1234.5415181764306</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3.4993480323329995E-2</v>
      </c>
      <c r="F26" s="58">
        <v>1.6610611257538498E-2</v>
      </c>
      <c r="G26" s="58">
        <v>3.6344276951686925E-3</v>
      </c>
      <c r="H26" s="58" t="s">
        <v>431</v>
      </c>
      <c r="I26" s="58">
        <v>2.4201711544550997E-4</v>
      </c>
      <c r="J26" s="58">
        <v>2.4201711544550997E-4</v>
      </c>
      <c r="K26" s="58">
        <v>2.4201711544550997E-4</v>
      </c>
      <c r="L26" s="58">
        <v>3.9743019372285001E-5</v>
      </c>
      <c r="M26" s="58">
        <v>0.62855598814699998</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140.9004311739024</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10.806686301105659</v>
      </c>
      <c r="F27" s="58">
        <v>1.6563494290787302</v>
      </c>
      <c r="G27" s="58">
        <v>1.4054486602922001E-6</v>
      </c>
      <c r="H27" s="58">
        <v>0.36579041199114382</v>
      </c>
      <c r="I27" s="58">
        <v>0.50333009724275291</v>
      </c>
      <c r="J27" s="58">
        <v>0.50333009724275291</v>
      </c>
      <c r="K27" s="58">
        <v>0.50333009724275291</v>
      </c>
      <c r="L27" s="58">
        <v>0.38474218036278091</v>
      </c>
      <c r="M27" s="58">
        <v>18.067218930288302</v>
      </c>
      <c r="N27" s="58">
        <v>1.1295154261210568E-3</v>
      </c>
      <c r="O27" s="58">
        <v>1.305161392615184E-4</v>
      </c>
      <c r="P27" s="58">
        <v>8.3457743087795109E-3</v>
      </c>
      <c r="Q27" s="58">
        <v>2.1712078689950531E-4</v>
      </c>
      <c r="R27" s="58">
        <v>1.0024260494739904E-2</v>
      </c>
      <c r="S27" s="58">
        <v>6.8430369087068392E-3</v>
      </c>
      <c r="T27" s="58">
        <v>1.1807369313990459E-3</v>
      </c>
      <c r="U27" s="58">
        <v>1.7320929527597374E-4</v>
      </c>
      <c r="V27" s="58">
        <v>2.9860328400969346E-2</v>
      </c>
      <c r="W27" s="58">
        <v>0.68656590000000006</v>
      </c>
      <c r="X27" s="58">
        <v>2.7931195753200001E-2</v>
      </c>
      <c r="Y27" s="58">
        <v>3.1760486469699999E-2</v>
      </c>
      <c r="Z27" s="58">
        <v>2.4239664958500003E-2</v>
      </c>
      <c r="AA27" s="58">
        <v>2.7469503888900001E-2</v>
      </c>
      <c r="AB27" s="58">
        <v>0.1114008510703</v>
      </c>
      <c r="AC27" s="58">
        <v>6.8656589999999997E-4</v>
      </c>
      <c r="AD27" s="58">
        <v>1.3784840000000001E-4</v>
      </c>
      <c r="AE27" s="46"/>
      <c r="AF27" s="57">
        <v>57162.685696020497</v>
      </c>
      <c r="AG27" s="57" t="s">
        <v>432</v>
      </c>
      <c r="AH27" s="57">
        <v>14.8460278717</v>
      </c>
      <c r="AI27" s="57">
        <v>1398.3465231570999</v>
      </c>
      <c r="AJ27" s="57" t="s">
        <v>432</v>
      </c>
      <c r="AK27" s="57" t="s">
        <v>432</v>
      </c>
      <c r="AL27" s="200" t="s">
        <v>50</v>
      </c>
    </row>
    <row r="28" spans="1:38" ht="26.25" customHeight="1" thickBot="1" x14ac:dyDescent="0.25">
      <c r="A28" s="55" t="s">
        <v>79</v>
      </c>
      <c r="B28" s="55" t="s">
        <v>82</v>
      </c>
      <c r="C28" s="56" t="s">
        <v>83</v>
      </c>
      <c r="D28" s="57"/>
      <c r="E28" s="58">
        <v>2.2062157744638626</v>
      </c>
      <c r="F28" s="58">
        <v>0.10831312384876723</v>
      </c>
      <c r="G28" s="58">
        <v>2.4344734016790428E-7</v>
      </c>
      <c r="H28" s="58">
        <v>1.3175309921608232E-2</v>
      </c>
      <c r="I28" s="58">
        <v>0.12436376738607836</v>
      </c>
      <c r="J28" s="58">
        <v>0.12436376738607836</v>
      </c>
      <c r="K28" s="58">
        <v>0.12436376738607836</v>
      </c>
      <c r="L28" s="58">
        <v>9.1657306810823472E-2</v>
      </c>
      <c r="M28" s="58">
        <v>0.73852570883909907</v>
      </c>
      <c r="N28" s="58">
        <v>1.1376117984189127E-4</v>
      </c>
      <c r="O28" s="58">
        <v>1.1732934986964737E-5</v>
      </c>
      <c r="P28" s="58">
        <v>1.132185795250884E-3</v>
      </c>
      <c r="Q28" s="58">
        <v>2.2573827466990451E-5</v>
      </c>
      <c r="R28" s="58">
        <v>1.7475031733618967E-3</v>
      </c>
      <c r="S28" s="58">
        <v>1.1743108097441385E-3</v>
      </c>
      <c r="T28" s="58">
        <v>6.0312377551944245E-5</v>
      </c>
      <c r="U28" s="58">
        <v>2.1681784960051431E-5</v>
      </c>
      <c r="V28" s="58">
        <v>3.8759600176010867E-3</v>
      </c>
      <c r="W28" s="58">
        <v>0.12689159999999999</v>
      </c>
      <c r="X28" s="58">
        <v>6.0161101116999998E-3</v>
      </c>
      <c r="Y28" s="58">
        <v>6.8714971484999995E-3</v>
      </c>
      <c r="Z28" s="58">
        <v>5.2410716153000001E-3</v>
      </c>
      <c r="AA28" s="58">
        <v>5.8337074381000003E-3</v>
      </c>
      <c r="AB28" s="58">
        <v>2.3962386313600002E-2</v>
      </c>
      <c r="AC28" s="58">
        <v>1.2689139999999999E-4</v>
      </c>
      <c r="AD28" s="58">
        <v>2.55649E-5</v>
      </c>
      <c r="AE28" s="46"/>
      <c r="AF28" s="57">
        <v>8510.7283056471006</v>
      </c>
      <c r="AG28" s="57" t="s">
        <v>432</v>
      </c>
      <c r="AH28" s="57" t="s">
        <v>431</v>
      </c>
      <c r="AI28" s="57">
        <v>325.85878084469999</v>
      </c>
      <c r="AJ28" s="57" t="s">
        <v>432</v>
      </c>
      <c r="AK28" s="57" t="s">
        <v>432</v>
      </c>
      <c r="AL28" s="200" t="s">
        <v>50</v>
      </c>
    </row>
    <row r="29" spans="1:38" ht="26.25" customHeight="1" thickBot="1" x14ac:dyDescent="0.25">
      <c r="A29" s="55" t="s">
        <v>79</v>
      </c>
      <c r="B29" s="55" t="s">
        <v>84</v>
      </c>
      <c r="C29" s="56" t="s">
        <v>85</v>
      </c>
      <c r="D29" s="57"/>
      <c r="E29" s="58">
        <v>9.6840193144007518</v>
      </c>
      <c r="F29" s="58">
        <v>0.41332064104889671</v>
      </c>
      <c r="G29" s="58">
        <v>5.7004925402479318E-7</v>
      </c>
      <c r="H29" s="58">
        <v>1.7573412668706264E-2</v>
      </c>
      <c r="I29" s="58">
        <v>0.1775557815721055</v>
      </c>
      <c r="J29" s="58">
        <v>0.1775557815721055</v>
      </c>
      <c r="K29" s="58">
        <v>0.1775557815721055</v>
      </c>
      <c r="L29" s="58">
        <v>0.11481569452953028</v>
      </c>
      <c r="M29" s="58">
        <v>2.3640079420051734</v>
      </c>
      <c r="N29" s="58">
        <v>2.4138618841608483E-4</v>
      </c>
      <c r="O29" s="58">
        <v>2.4154436002030106E-5</v>
      </c>
      <c r="P29" s="58">
        <v>2.5554273535834332E-3</v>
      </c>
      <c r="Q29" s="58">
        <v>4.8269329103006133E-5</v>
      </c>
      <c r="R29" s="58">
        <v>4.0953007367531442E-3</v>
      </c>
      <c r="S29" s="58">
        <v>2.7463693533385375E-3</v>
      </c>
      <c r="T29" s="58">
        <v>9.7210887523931558E-5</v>
      </c>
      <c r="U29" s="58">
        <v>4.8229786201952067E-5</v>
      </c>
      <c r="V29" s="58">
        <v>8.6801752293197525E-3</v>
      </c>
      <c r="W29" s="58">
        <v>0.13416900000000001</v>
      </c>
      <c r="X29" s="58">
        <v>2.77564658E-3</v>
      </c>
      <c r="Y29" s="58">
        <v>1.6808082071600002E-2</v>
      </c>
      <c r="Z29" s="58">
        <v>1.8781875195800001E-2</v>
      </c>
      <c r="AA29" s="58">
        <v>4.3176724596000002E-3</v>
      </c>
      <c r="AB29" s="58">
        <v>4.2683276307000001E-2</v>
      </c>
      <c r="AC29" s="58">
        <v>1.101044E-4</v>
      </c>
      <c r="AD29" s="58">
        <v>2.3197499999999999E-5</v>
      </c>
      <c r="AE29" s="46"/>
      <c r="AF29" s="57">
        <v>19667.5964780986</v>
      </c>
      <c r="AG29" s="57" t="s">
        <v>432</v>
      </c>
      <c r="AH29" s="57">
        <v>151.42597212819999</v>
      </c>
      <c r="AI29" s="57">
        <v>788.54986111799997</v>
      </c>
      <c r="AJ29" s="57" t="s">
        <v>432</v>
      </c>
      <c r="AK29" s="57" t="s">
        <v>432</v>
      </c>
      <c r="AL29" s="200" t="s">
        <v>50</v>
      </c>
    </row>
    <row r="30" spans="1:38" ht="26.25" customHeight="1" thickBot="1" x14ac:dyDescent="0.25">
      <c r="A30" s="55" t="s">
        <v>79</v>
      </c>
      <c r="B30" s="55" t="s">
        <v>86</v>
      </c>
      <c r="C30" s="56" t="s">
        <v>87</v>
      </c>
      <c r="D30" s="57"/>
      <c r="E30" s="58">
        <v>0.15221596093989689</v>
      </c>
      <c r="F30" s="58">
        <v>1.3814562891239262</v>
      </c>
      <c r="G30" s="58">
        <v>2.1518480297915535E-8</v>
      </c>
      <c r="H30" s="58">
        <v>1.4264937141596548E-3</v>
      </c>
      <c r="I30" s="58">
        <v>2.3221109076433342E-2</v>
      </c>
      <c r="J30" s="58">
        <v>2.3221109076433342E-2</v>
      </c>
      <c r="K30" s="58">
        <v>2.3221109076433342E-2</v>
      </c>
      <c r="L30" s="58">
        <v>4.0486108845303849E-3</v>
      </c>
      <c r="M30" s="58">
        <v>4.0131527316923457</v>
      </c>
      <c r="N30" s="58">
        <v>3.8227959093214439E-5</v>
      </c>
      <c r="O30" s="58">
        <v>4.7782834806516714E-6</v>
      </c>
      <c r="P30" s="58">
        <v>2.079081829083811E-4</v>
      </c>
      <c r="Q30" s="58">
        <v>7.167848032977775E-6</v>
      </c>
      <c r="R30" s="58">
        <v>1.5063304856460165E-4</v>
      </c>
      <c r="S30" s="58">
        <v>1.0758875291071152E-4</v>
      </c>
      <c r="T30" s="58">
        <v>5.4943917847490217E-5</v>
      </c>
      <c r="U30" s="58">
        <v>4.7791291046522054E-6</v>
      </c>
      <c r="V30" s="58">
        <v>7.8858167098763026E-4</v>
      </c>
      <c r="W30" s="58">
        <v>1.0330099999999998E-2</v>
      </c>
      <c r="X30" s="58">
        <v>1.9346884480000003E-4</v>
      </c>
      <c r="Y30" s="58">
        <v>2.348314499E-4</v>
      </c>
      <c r="Z30" s="58">
        <v>1.5270539640000001E-4</v>
      </c>
      <c r="AA30" s="58">
        <v>2.5801953750000003E-4</v>
      </c>
      <c r="AB30" s="58">
        <v>8.3902522860000001E-4</v>
      </c>
      <c r="AC30" s="58">
        <v>1.0329900000000001E-5</v>
      </c>
      <c r="AD30" s="58">
        <v>3.3395E-6</v>
      </c>
      <c r="AE30" s="46"/>
      <c r="AF30" s="57">
        <v>1046.3280215075999</v>
      </c>
      <c r="AG30" s="57" t="s">
        <v>432</v>
      </c>
      <c r="AH30" s="57" t="s">
        <v>431</v>
      </c>
      <c r="AI30" s="57">
        <v>2.7697071100000002E-2</v>
      </c>
      <c r="AJ30" s="57" t="s">
        <v>432</v>
      </c>
      <c r="AK30" s="57" t="s">
        <v>432</v>
      </c>
      <c r="AL30" s="200" t="s">
        <v>50</v>
      </c>
    </row>
    <row r="31" spans="1:38" ht="26.25" customHeight="1" thickBot="1" x14ac:dyDescent="0.25">
      <c r="A31" s="55" t="s">
        <v>79</v>
      </c>
      <c r="B31" s="55" t="s">
        <v>88</v>
      </c>
      <c r="C31" s="56" t="s">
        <v>89</v>
      </c>
      <c r="D31" s="57"/>
      <c r="E31" s="58" t="s">
        <v>432</v>
      </c>
      <c r="F31" s="58">
        <v>1.1369839564819304</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52.756555853499997</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0.39828463469916647</v>
      </c>
      <c r="J32" s="58">
        <v>0.79163114155290137</v>
      </c>
      <c r="K32" s="58">
        <v>0.98590706887539403</v>
      </c>
      <c r="L32" s="58">
        <v>8.4025287751381059E-2</v>
      </c>
      <c r="M32" s="58" t="s">
        <v>432</v>
      </c>
      <c r="N32" s="58">
        <v>3.2780258644965725</v>
      </c>
      <c r="O32" s="58">
        <v>1.3953600418529248E-2</v>
      </c>
      <c r="P32" s="58" t="s">
        <v>432</v>
      </c>
      <c r="Q32" s="58">
        <v>3.7287329873574485E-2</v>
      </c>
      <c r="R32" s="58">
        <v>1.2277771098200627</v>
      </c>
      <c r="S32" s="58">
        <v>26.992670261028465</v>
      </c>
      <c r="T32" s="58">
        <v>0.18591498466895107</v>
      </c>
      <c r="U32" s="58">
        <v>1.9718141377507888E-2</v>
      </c>
      <c r="V32" s="58">
        <v>7.9832013870795704</v>
      </c>
      <c r="W32" s="58" t="s">
        <v>431</v>
      </c>
      <c r="X32" s="58">
        <v>0.18480407050041286</v>
      </c>
      <c r="Y32" s="58">
        <v>1.6727954657364957E-2</v>
      </c>
      <c r="Z32" s="58">
        <v>2.4693647351348269E-2</v>
      </c>
      <c r="AA32" s="58" t="s">
        <v>431</v>
      </c>
      <c r="AB32" s="58">
        <v>0.22622567250912609</v>
      </c>
      <c r="AC32" s="58" t="s">
        <v>431</v>
      </c>
      <c r="AD32" s="58" t="s">
        <v>431</v>
      </c>
      <c r="AE32" s="46"/>
      <c r="AF32" s="57" t="s">
        <v>432</v>
      </c>
      <c r="AG32" s="57" t="s">
        <v>432</v>
      </c>
      <c r="AH32" s="57" t="s">
        <v>432</v>
      </c>
      <c r="AI32" s="57" t="s">
        <v>432</v>
      </c>
      <c r="AJ32" s="57" t="s">
        <v>432</v>
      </c>
      <c r="AK32" s="57">
        <v>32026.416310037977</v>
      </c>
      <c r="AL32" s="200" t="s">
        <v>414</v>
      </c>
    </row>
    <row r="33" spans="1:38" ht="26.25" customHeight="1" thickBot="1" x14ac:dyDescent="0.25">
      <c r="A33" s="55" t="s">
        <v>79</v>
      </c>
      <c r="B33" s="55" t="s">
        <v>92</v>
      </c>
      <c r="C33" s="56" t="s">
        <v>93</v>
      </c>
      <c r="D33" s="57"/>
      <c r="E33" s="58" t="s">
        <v>432</v>
      </c>
      <c r="F33" s="58" t="s">
        <v>432</v>
      </c>
      <c r="G33" s="58" t="s">
        <v>432</v>
      </c>
      <c r="H33" s="58" t="s">
        <v>432</v>
      </c>
      <c r="I33" s="58">
        <v>0.17580970384782685</v>
      </c>
      <c r="J33" s="58">
        <v>0.32557352564412406</v>
      </c>
      <c r="K33" s="58">
        <v>0.65114705128824812</v>
      </c>
      <c r="L33" s="58">
        <v>6.9021587436554222E-3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32026.416310037977</v>
      </c>
      <c r="AL33" s="200" t="s">
        <v>414</v>
      </c>
    </row>
    <row r="34" spans="1:38" ht="26.25" customHeight="1" thickBot="1" x14ac:dyDescent="0.25">
      <c r="A34" s="55" t="s">
        <v>71</v>
      </c>
      <c r="B34" s="55" t="s">
        <v>94</v>
      </c>
      <c r="C34" s="56" t="s">
        <v>95</v>
      </c>
      <c r="D34" s="57"/>
      <c r="E34" s="58">
        <v>0.74932064064000004</v>
      </c>
      <c r="F34" s="58">
        <v>6.6492679109999994E-2</v>
      </c>
      <c r="G34" s="58">
        <v>1.7799242839034799E-4</v>
      </c>
      <c r="H34" s="58">
        <v>9.7720479999999986E-5</v>
      </c>
      <c r="I34" s="58">
        <v>1.9592956239999997E-2</v>
      </c>
      <c r="J34" s="58">
        <v>2.0594591160000002E-2</v>
      </c>
      <c r="K34" s="58">
        <v>2.1736699270000003E-2</v>
      </c>
      <c r="L34" s="58">
        <v>1.2825812999999999E-4</v>
      </c>
      <c r="M34" s="58">
        <v>0.15301194908999999</v>
      </c>
      <c r="N34" s="58">
        <v>4.8860239999999993E-5</v>
      </c>
      <c r="O34" s="58">
        <v>1.4047319000000001E-4</v>
      </c>
      <c r="P34" s="58">
        <v>7.3290359999999996E-5</v>
      </c>
      <c r="Q34" s="58">
        <v>1.8322589999999999E-5</v>
      </c>
      <c r="R34" s="58">
        <v>7.1458101000000001E-4</v>
      </c>
      <c r="S34" s="58">
        <v>2.4307969399999997E-2</v>
      </c>
      <c r="T34" s="58">
        <v>1.00163492E-3</v>
      </c>
      <c r="U34" s="58">
        <v>1.4047319000000001E-4</v>
      </c>
      <c r="V34" s="58">
        <v>1.4297727729999999E-2</v>
      </c>
      <c r="W34" s="58">
        <v>8.5505420000000002E-4</v>
      </c>
      <c r="X34" s="58">
        <v>4.2752709999999995E-4</v>
      </c>
      <c r="Y34" s="58">
        <v>7.1458101000000001E-4</v>
      </c>
      <c r="Z34" s="58">
        <v>1.0382800999999999E-6</v>
      </c>
      <c r="AA34" s="58">
        <v>9.1612950000000008E-7</v>
      </c>
      <c r="AB34" s="58">
        <v>1.1440625195999999E-3</v>
      </c>
      <c r="AC34" s="58" t="s">
        <v>431</v>
      </c>
      <c r="AD34" s="58" t="s">
        <v>431</v>
      </c>
      <c r="AE34" s="46"/>
      <c r="AF34" s="57">
        <v>610.75299999999993</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2.6143474919059688</v>
      </c>
      <c r="F36" s="58">
        <v>0.10033627786204945</v>
      </c>
      <c r="G36" s="58">
        <v>1.3861640232989819E-3</v>
      </c>
      <c r="H36" s="58" t="s">
        <v>431</v>
      </c>
      <c r="I36" s="58">
        <v>5.777946530922301E-2</v>
      </c>
      <c r="J36" s="58">
        <v>6.6233780381826993E-2</v>
      </c>
      <c r="K36" s="58">
        <v>6.6233780381826993E-2</v>
      </c>
      <c r="L36" s="58">
        <v>1.791163424585914E-4</v>
      </c>
      <c r="M36" s="58">
        <v>0.36334098298199941</v>
      </c>
      <c r="N36" s="58">
        <v>6.3751960082998613E-3</v>
      </c>
      <c r="O36" s="58">
        <v>4.9072206662248972E-4</v>
      </c>
      <c r="P36" s="58">
        <v>1.4681385524498063E-3</v>
      </c>
      <c r="Q36" s="58">
        <v>1.9712863031124488E-3</v>
      </c>
      <c r="R36" s="58">
        <v>2.4559848517496778E-3</v>
      </c>
      <c r="S36" s="58">
        <v>4.3208203906824581E-2</v>
      </c>
      <c r="T36" s="58">
        <v>4.9100599310829905E-2</v>
      </c>
      <c r="U36" s="58">
        <v>4.9093993324123173E-3</v>
      </c>
      <c r="V36" s="58">
        <v>5.8966356864703771E-2</v>
      </c>
      <c r="W36" s="58">
        <v>6.3750654399999896E-3</v>
      </c>
      <c r="X36" s="58" t="s">
        <v>431</v>
      </c>
      <c r="Y36" s="58" t="s">
        <v>431</v>
      </c>
      <c r="Z36" s="58" t="s">
        <v>431</v>
      </c>
      <c r="AA36" s="58" t="s">
        <v>431</v>
      </c>
      <c r="AB36" s="58" t="s">
        <v>431</v>
      </c>
      <c r="AC36" s="58">
        <v>3.9215040699999938E-3</v>
      </c>
      <c r="AD36" s="58">
        <v>1.8663842899999969E-3</v>
      </c>
      <c r="AE36" s="46"/>
      <c r="AF36" s="57">
        <v>2097.0610000000001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1.0992941252400001</v>
      </c>
      <c r="F39" s="58">
        <v>0.39576542098</v>
      </c>
      <c r="G39" s="58">
        <v>5.4827816604200004E-2</v>
      </c>
      <c r="H39" s="58">
        <v>2.0572739788999997E-2</v>
      </c>
      <c r="I39" s="58">
        <v>0.1005987549028</v>
      </c>
      <c r="J39" s="58">
        <v>0.10560985290280001</v>
      </c>
      <c r="K39" s="58">
        <v>0.1092337529028</v>
      </c>
      <c r="L39" s="58">
        <v>3.2207623956112E-2</v>
      </c>
      <c r="M39" s="58">
        <v>0.67640263053999994</v>
      </c>
      <c r="N39" s="58">
        <v>2.3303202917859998E-2</v>
      </c>
      <c r="O39" s="58">
        <v>6.9115069387339989E-3</v>
      </c>
      <c r="P39" s="58">
        <v>1.3504051259999998E-3</v>
      </c>
      <c r="Q39" s="58">
        <v>1.6199225259999998E-3</v>
      </c>
      <c r="R39" s="58">
        <v>2.3556639448380001E-2</v>
      </c>
      <c r="S39" s="58">
        <v>6.5887738896759996E-3</v>
      </c>
      <c r="T39" s="58">
        <v>0.14524152944837998</v>
      </c>
      <c r="U39" s="58">
        <v>9.2234798508E-4</v>
      </c>
      <c r="V39" s="58">
        <v>0.29271054163979998</v>
      </c>
      <c r="W39" s="58">
        <v>5.8335885135200001E-2</v>
      </c>
      <c r="X39" s="58">
        <v>5.1859956963871993E-3</v>
      </c>
      <c r="Y39" s="58">
        <v>8.3279015592539977E-3</v>
      </c>
      <c r="Z39" s="58">
        <v>2.6008570239859996E-3</v>
      </c>
      <c r="AA39" s="58">
        <v>2.0827374454807997E-3</v>
      </c>
      <c r="AB39" s="58">
        <v>1.8197491725107994E-2</v>
      </c>
      <c r="AC39" s="58">
        <v>2.8420865200000003E-3</v>
      </c>
      <c r="AD39" s="58">
        <v>3.1211846580000001E-5</v>
      </c>
      <c r="AE39" s="46"/>
      <c r="AF39" s="57">
        <v>1724.7239999999999</v>
      </c>
      <c r="AG39" s="57" t="s">
        <v>430</v>
      </c>
      <c r="AH39" s="57">
        <v>8743.1360000000004</v>
      </c>
      <c r="AI39" s="57">
        <v>654.77125999999998</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4.1098531517399985</v>
      </c>
      <c r="F41" s="58">
        <v>18.343054158040001</v>
      </c>
      <c r="G41" s="58">
        <v>0.74750001240999997</v>
      </c>
      <c r="H41" s="58">
        <v>0.30422094349999995</v>
      </c>
      <c r="I41" s="58">
        <v>21.544741639429994</v>
      </c>
      <c r="J41" s="58">
        <v>22.092077896149995</v>
      </c>
      <c r="K41" s="58">
        <v>23.19769181873</v>
      </c>
      <c r="L41" s="58">
        <v>2.5594795915899198</v>
      </c>
      <c r="M41" s="58">
        <v>152.88724875211</v>
      </c>
      <c r="N41" s="58">
        <v>1.1526812811925</v>
      </c>
      <c r="O41" s="58">
        <v>0.54876301909075009</v>
      </c>
      <c r="P41" s="58">
        <v>2.652130179E-2</v>
      </c>
      <c r="Q41" s="58">
        <v>9.0022960740000005E-3</v>
      </c>
      <c r="R41" s="58">
        <v>0.97214678995275994</v>
      </c>
      <c r="S41" s="58">
        <v>0.25572906801027601</v>
      </c>
      <c r="T41" s="58">
        <v>8.5744936980009998E-2</v>
      </c>
      <c r="U41" s="58">
        <v>2.1523035297E-2</v>
      </c>
      <c r="V41" s="58">
        <v>21.629209505736501</v>
      </c>
      <c r="W41" s="58">
        <v>21.909781676200001</v>
      </c>
      <c r="X41" s="58">
        <v>4.3453729570400004</v>
      </c>
      <c r="Y41" s="58">
        <v>4.0435627922199995</v>
      </c>
      <c r="Z41" s="58">
        <v>1.5228070312599997</v>
      </c>
      <c r="AA41" s="58">
        <v>2.5326649319799999</v>
      </c>
      <c r="AB41" s="58">
        <v>12.444407712499999</v>
      </c>
      <c r="AC41" s="58">
        <v>0.21105099570000005</v>
      </c>
      <c r="AD41" s="58">
        <v>1.7645995048000001E-2</v>
      </c>
      <c r="AE41" s="46"/>
      <c r="AF41" s="57">
        <v>4209.3829999999998</v>
      </c>
      <c r="AG41" s="57">
        <v>92.734999999999999</v>
      </c>
      <c r="AH41" s="57">
        <v>19221.736000000001</v>
      </c>
      <c r="AI41" s="57">
        <v>42198.7</v>
      </c>
      <c r="AJ41" s="57" t="s">
        <v>430</v>
      </c>
      <c r="AK41" s="57" t="s">
        <v>432</v>
      </c>
      <c r="AL41" s="200" t="s">
        <v>50</v>
      </c>
    </row>
    <row r="42" spans="1:38" ht="26.25" customHeight="1" thickBot="1" x14ac:dyDescent="0.25">
      <c r="A42" s="55" t="s">
        <v>71</v>
      </c>
      <c r="B42" s="55" t="s">
        <v>108</v>
      </c>
      <c r="C42" s="56" t="s">
        <v>109</v>
      </c>
      <c r="D42" s="57"/>
      <c r="E42" s="58">
        <v>4.1964066495528939E-2</v>
      </c>
      <c r="F42" s="58">
        <v>0.24778627621003019</v>
      </c>
      <c r="G42" s="58">
        <v>4.0895582993552315E-4</v>
      </c>
      <c r="H42" s="58">
        <v>2.8376580657596035E-5</v>
      </c>
      <c r="I42" s="58">
        <v>6.7925073993281345E-3</v>
      </c>
      <c r="J42" s="58">
        <v>6.7925073993281345E-3</v>
      </c>
      <c r="K42" s="58">
        <v>6.7925073993281345E-3</v>
      </c>
      <c r="L42" s="58">
        <v>3.4005125000000005E-4</v>
      </c>
      <c r="M42" s="58">
        <v>5.5942220203972806</v>
      </c>
      <c r="N42" s="58">
        <v>2.8500059888526278E-2</v>
      </c>
      <c r="O42" s="58">
        <v>7.7004491639470789E-5</v>
      </c>
      <c r="P42" s="58">
        <v>8.9832789415770711E-8</v>
      </c>
      <c r="Q42" s="58">
        <v>2.2458197353942678E-8</v>
      </c>
      <c r="R42" s="58">
        <v>3.8514972131569288E-4</v>
      </c>
      <c r="S42" s="58">
        <v>1.3090164693447259E-2</v>
      </c>
      <c r="T42" s="58">
        <v>5.3900598885262766E-4</v>
      </c>
      <c r="U42" s="58">
        <v>7.7082346723631121E-5</v>
      </c>
      <c r="V42" s="58">
        <v>7.7217095907754774E-3</v>
      </c>
      <c r="W42" s="58" t="s">
        <v>431</v>
      </c>
      <c r="X42" s="58">
        <v>3.0799999999999995E-4</v>
      </c>
      <c r="Y42" s="58">
        <v>3.0799999999999995E-4</v>
      </c>
      <c r="Z42" s="58" t="s">
        <v>431</v>
      </c>
      <c r="AA42" s="58" t="s">
        <v>431</v>
      </c>
      <c r="AB42" s="58">
        <v>6.159999999999999E-4</v>
      </c>
      <c r="AC42" s="58" t="s">
        <v>431</v>
      </c>
      <c r="AD42" s="58" t="s">
        <v>431</v>
      </c>
      <c r="AE42" s="46"/>
      <c r="AF42" s="57">
        <v>344.09160657846473</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0.20031439200000001</v>
      </c>
      <c r="F43" s="58">
        <v>3.2105926E-2</v>
      </c>
      <c r="G43" s="58">
        <v>1.4520092419999998E-2</v>
      </c>
      <c r="H43" s="58">
        <v>1.5702029999999998E-4</v>
      </c>
      <c r="I43" s="58">
        <v>8.0430375600000006E-3</v>
      </c>
      <c r="J43" s="58">
        <v>9.247459559999999E-3</v>
      </c>
      <c r="K43" s="58">
        <v>9.247459559999999E-3</v>
      </c>
      <c r="L43" s="58">
        <v>4.0795181423999996E-3</v>
      </c>
      <c r="M43" s="58">
        <v>6.7694339999999992E-2</v>
      </c>
      <c r="N43" s="58">
        <v>3.2233068220000002E-3</v>
      </c>
      <c r="O43" s="58">
        <v>6.1163221799999994E-5</v>
      </c>
      <c r="P43" s="58">
        <v>1.448276E-4</v>
      </c>
      <c r="Q43" s="58">
        <v>3.0541720000000001E-4</v>
      </c>
      <c r="R43" s="58">
        <v>4.0283484260000002E-3</v>
      </c>
      <c r="S43" s="58">
        <v>1.2071436852E-3</v>
      </c>
      <c r="T43" s="58">
        <v>5.0197858425999997E-2</v>
      </c>
      <c r="U43" s="58">
        <v>1.0086191599999999E-4</v>
      </c>
      <c r="V43" s="58">
        <v>7.9906974599999996E-3</v>
      </c>
      <c r="W43" s="58">
        <v>1.10640064E-3</v>
      </c>
      <c r="X43" s="58">
        <v>1.5164980400000001E-6</v>
      </c>
      <c r="Y43" s="58">
        <v>9.0578358000000002E-6</v>
      </c>
      <c r="Z43" s="58">
        <v>1.833988E-6</v>
      </c>
      <c r="AA43" s="58">
        <v>1.7327571600000002E-6</v>
      </c>
      <c r="AB43" s="58">
        <v>1.4141079000000002E-5</v>
      </c>
      <c r="AC43" s="58">
        <v>8.8324280000000009E-5</v>
      </c>
      <c r="AD43" s="58">
        <v>5.219162E-8</v>
      </c>
      <c r="AE43" s="46"/>
      <c r="AF43" s="57">
        <v>523.38800000000003</v>
      </c>
      <c r="AG43" s="57" t="s">
        <v>430</v>
      </c>
      <c r="AH43" s="57">
        <v>924.88800000000003</v>
      </c>
      <c r="AI43" s="57" t="s">
        <v>430</v>
      </c>
      <c r="AJ43" s="57" t="s">
        <v>430</v>
      </c>
      <c r="AK43" s="57" t="s">
        <v>432</v>
      </c>
      <c r="AL43" s="200" t="s">
        <v>50</v>
      </c>
    </row>
    <row r="44" spans="1:38" ht="26.25" customHeight="1" thickBot="1" x14ac:dyDescent="0.25">
      <c r="A44" s="55" t="s">
        <v>71</v>
      </c>
      <c r="B44" s="55" t="s">
        <v>112</v>
      </c>
      <c r="C44" s="56" t="s">
        <v>113</v>
      </c>
      <c r="D44" s="57"/>
      <c r="E44" s="58">
        <v>2.1979446356804875</v>
      </c>
      <c r="F44" s="58">
        <v>0.20951862088999051</v>
      </c>
      <c r="G44" s="58">
        <v>2.5910669769007343E-3</v>
      </c>
      <c r="H44" s="58">
        <v>1.3990559105453919E-3</v>
      </c>
      <c r="I44" s="58">
        <v>8.2811948215340769E-2</v>
      </c>
      <c r="J44" s="58">
        <v>8.2811948215340769E-2</v>
      </c>
      <c r="K44" s="58">
        <v>8.2811948215340769E-2</v>
      </c>
      <c r="L44" s="58">
        <v>5.322656612838346E-2</v>
      </c>
      <c r="M44" s="58">
        <v>1.2200407747523305</v>
      </c>
      <c r="N44" s="58" t="s">
        <v>432</v>
      </c>
      <c r="O44" s="58">
        <v>1.7590000000000001E-3</v>
      </c>
      <c r="P44" s="58" t="s">
        <v>431</v>
      </c>
      <c r="Q44" s="58" t="s">
        <v>431</v>
      </c>
      <c r="R44" s="58">
        <v>8.7950000000000007E-3</v>
      </c>
      <c r="S44" s="58">
        <v>0.29903000000000002</v>
      </c>
      <c r="T44" s="58">
        <v>1.2313000000000003E-2</v>
      </c>
      <c r="U44" s="58">
        <v>1.7590000000000001E-3</v>
      </c>
      <c r="V44" s="58">
        <v>0.17590000000000006</v>
      </c>
      <c r="W44" s="58" t="s">
        <v>431</v>
      </c>
      <c r="X44" s="58">
        <v>5.2769999999999996E-3</v>
      </c>
      <c r="Y44" s="58">
        <v>8.794999999999999E-3</v>
      </c>
      <c r="Z44" s="58" t="s">
        <v>431</v>
      </c>
      <c r="AA44" s="58" t="s">
        <v>431</v>
      </c>
      <c r="AB44" s="58">
        <v>1.4071999999999998E-2</v>
      </c>
      <c r="AC44" s="58" t="s">
        <v>431</v>
      </c>
      <c r="AD44" s="58" t="s">
        <v>431</v>
      </c>
      <c r="AE44" s="46"/>
      <c r="AF44" s="57">
        <v>7512.6890000000003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6.7041500000000004E-2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0.70569999999999999</v>
      </c>
      <c r="AL51" s="200" t="s">
        <v>131</v>
      </c>
    </row>
    <row r="52" spans="1:38" ht="26.25" customHeight="1" thickBot="1" x14ac:dyDescent="0.25">
      <c r="A52" s="55" t="s">
        <v>120</v>
      </c>
      <c r="B52" s="59" t="s">
        <v>132</v>
      </c>
      <c r="C52" s="61" t="s">
        <v>393</v>
      </c>
      <c r="D52" s="58"/>
      <c r="E52" s="58">
        <v>7.8413400000000008E-2</v>
      </c>
      <c r="F52" s="58">
        <v>0.55146626664000009</v>
      </c>
      <c r="G52" s="58">
        <v>2.2017920552799994</v>
      </c>
      <c r="H52" s="58">
        <v>6.2730720000000004E-2</v>
      </c>
      <c r="I52" s="58">
        <v>0.13840974719999999</v>
      </c>
      <c r="J52" s="58">
        <v>0.31903540680000003</v>
      </c>
      <c r="K52" s="58">
        <v>0.47587266</v>
      </c>
      <c r="L52" s="58">
        <v>1.2232490400000001E-4</v>
      </c>
      <c r="M52" s="58">
        <v>15.319772080440002</v>
      </c>
      <c r="N52" s="58">
        <v>0.13150421279999999</v>
      </c>
      <c r="O52" s="58">
        <v>2.4700221000000001E-2</v>
      </c>
      <c r="P52" s="58">
        <v>3.14732052E-2</v>
      </c>
      <c r="Q52" s="58">
        <v>0.30091338600000006</v>
      </c>
      <c r="R52" s="58">
        <v>0.12938211000000002</v>
      </c>
      <c r="S52" s="58">
        <v>5.6903637600000001E-2</v>
      </c>
      <c r="T52" s="58">
        <v>0.31570265879999998</v>
      </c>
      <c r="U52" s="58">
        <v>9.5174531999999996E-3</v>
      </c>
      <c r="V52" s="58">
        <v>5.3090812800000005E-2</v>
      </c>
      <c r="W52" s="58">
        <v>7.4492730000000002E-3</v>
      </c>
      <c r="X52" s="58">
        <v>2.7836757000000001E-4</v>
      </c>
      <c r="Y52" s="58">
        <v>4.7048039999999998E-4</v>
      </c>
      <c r="Z52" s="58">
        <v>3.2149494000000001E-4</v>
      </c>
      <c r="AA52" s="58">
        <v>2.4308153999999998E-4</v>
      </c>
      <c r="AB52" s="58">
        <v>1.31342445E-3</v>
      </c>
      <c r="AC52" s="58" t="s">
        <v>432</v>
      </c>
      <c r="AD52" s="58" t="s">
        <v>432</v>
      </c>
      <c r="AE52" s="46"/>
      <c r="AF52" s="57" t="s">
        <v>432</v>
      </c>
      <c r="AG52" s="57" t="s">
        <v>432</v>
      </c>
      <c r="AH52" s="57" t="s">
        <v>432</v>
      </c>
      <c r="AI52" s="57" t="s">
        <v>432</v>
      </c>
      <c r="AJ52" s="57" t="s">
        <v>432</v>
      </c>
      <c r="AK52" s="57">
        <v>2.7117</v>
      </c>
      <c r="AL52" s="200" t="s">
        <v>133</v>
      </c>
    </row>
    <row r="53" spans="1:38" ht="26.25" customHeight="1" thickBot="1" x14ac:dyDescent="0.25">
      <c r="A53" s="55" t="s">
        <v>120</v>
      </c>
      <c r="B53" s="59" t="s">
        <v>134</v>
      </c>
      <c r="C53" s="61" t="s">
        <v>135</v>
      </c>
      <c r="D53" s="58"/>
      <c r="E53" s="58" t="s">
        <v>432</v>
      </c>
      <c r="F53" s="58">
        <v>1.8181453494485758</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5.1943000000000001</v>
      </c>
      <c r="AL53" s="200" t="s">
        <v>136</v>
      </c>
    </row>
    <row r="54" spans="1:38" ht="37.5" customHeight="1" thickBot="1" x14ac:dyDescent="0.25">
      <c r="A54" s="55" t="s">
        <v>120</v>
      </c>
      <c r="B54" s="59" t="s">
        <v>137</v>
      </c>
      <c r="C54" s="61" t="s">
        <v>138</v>
      </c>
      <c r="D54" s="58"/>
      <c r="E54" s="58" t="s">
        <v>432</v>
      </c>
      <c r="F54" s="58">
        <v>0.16082998160371037</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0.13734866400000001</v>
      </c>
      <c r="AL54" s="200" t="s">
        <v>420</v>
      </c>
    </row>
    <row r="55" spans="1:38" ht="26.25" customHeight="1" thickBot="1" x14ac:dyDescent="0.25">
      <c r="A55" s="55" t="s">
        <v>120</v>
      </c>
      <c r="B55" s="59" t="s">
        <v>139</v>
      </c>
      <c r="C55" s="61" t="s">
        <v>140</v>
      </c>
      <c r="D55" s="58"/>
      <c r="E55" s="58">
        <v>3.3965787939104555E-2</v>
      </c>
      <c r="F55" s="58">
        <v>2.8597728530848718E-2</v>
      </c>
      <c r="G55" s="58">
        <v>0.24296686215161165</v>
      </c>
      <c r="H55" s="58" t="s">
        <v>431</v>
      </c>
      <c r="I55" s="58">
        <v>3.2705051164137043E-2</v>
      </c>
      <c r="J55" s="58">
        <v>3.2705051164137043E-2</v>
      </c>
      <c r="K55" s="58">
        <v>3.2705051164137043E-2</v>
      </c>
      <c r="L55" s="58">
        <v>7.7275752773608907E-3</v>
      </c>
      <c r="M55" s="58">
        <v>0.1537571843179705</v>
      </c>
      <c r="N55" s="58">
        <v>9.7751448842286603E-4</v>
      </c>
      <c r="O55" s="58">
        <v>1.4947996425872078E-3</v>
      </c>
      <c r="P55" s="58">
        <v>2.7004421591499388E-4</v>
      </c>
      <c r="Q55" s="58">
        <v>2.4750944224956952E-4</v>
      </c>
      <c r="R55" s="58">
        <v>3.8257973529611682E-3</v>
      </c>
      <c r="S55" s="58">
        <v>1.8933430253829766E-3</v>
      </c>
      <c r="T55" s="58">
        <v>4.667521659495695E-3</v>
      </c>
      <c r="U55" s="58">
        <v>8.93685219137925E-4</v>
      </c>
      <c r="V55" s="58">
        <v>1.6120493604467406E-2</v>
      </c>
      <c r="W55" s="58" t="s">
        <v>431</v>
      </c>
      <c r="X55" s="58">
        <v>3.8153928540000005E-7</v>
      </c>
      <c r="Y55" s="58">
        <v>6.4918624680000001E-7</v>
      </c>
      <c r="Z55" s="58">
        <v>3.587608206E-7</v>
      </c>
      <c r="AA55" s="58">
        <v>3.587608206E-7</v>
      </c>
      <c r="AB55" s="58">
        <v>1.7482471734000003E-6</v>
      </c>
      <c r="AC55" s="58" t="s">
        <v>432</v>
      </c>
      <c r="AD55" s="58" t="s">
        <v>432</v>
      </c>
      <c r="AE55" s="46"/>
      <c r="AF55" s="57" t="s">
        <v>432</v>
      </c>
      <c r="AG55" s="57" t="s">
        <v>432</v>
      </c>
      <c r="AH55" s="57" t="s">
        <v>432</v>
      </c>
      <c r="AI55" s="57" t="s">
        <v>432</v>
      </c>
      <c r="AJ55" s="57" t="s">
        <v>432</v>
      </c>
      <c r="AK55" s="57">
        <v>576566.42624141532</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0.17724876000000001</v>
      </c>
      <c r="J57" s="58">
        <v>0.35095254479999993</v>
      </c>
      <c r="K57" s="58">
        <v>4.135804399999999E-2</v>
      </c>
      <c r="L57" s="58">
        <v>8.8624379999999985E-3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2272.42</v>
      </c>
      <c r="AL57" s="200" t="s">
        <v>146</v>
      </c>
    </row>
    <row r="58" spans="1:38" ht="26.25" customHeight="1" thickBot="1" x14ac:dyDescent="0.25">
      <c r="A58" s="55" t="s">
        <v>54</v>
      </c>
      <c r="B58" s="55" t="s">
        <v>147</v>
      </c>
      <c r="C58" s="56" t="s">
        <v>148</v>
      </c>
      <c r="D58" s="57"/>
      <c r="E58" s="58" t="s">
        <v>434</v>
      </c>
      <c r="F58" s="58" t="s">
        <v>434</v>
      </c>
      <c r="G58" s="58" t="s">
        <v>434</v>
      </c>
      <c r="H58" s="58" t="s">
        <v>434</v>
      </c>
      <c r="I58" s="58">
        <v>4.3827917999999999E-3</v>
      </c>
      <c r="J58" s="58">
        <v>2.9218612000000001E-2</v>
      </c>
      <c r="K58" s="58">
        <v>5.8437224000000003E-2</v>
      </c>
      <c r="L58" s="58">
        <v>2.0160842280000002E-5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146.09306000000001</v>
      </c>
      <c r="AL58" s="200" t="s">
        <v>149</v>
      </c>
    </row>
    <row r="59" spans="1:38" ht="26.25" customHeight="1" thickBot="1" x14ac:dyDescent="0.25">
      <c r="A59" s="55" t="s">
        <v>54</v>
      </c>
      <c r="B59" s="63" t="s">
        <v>150</v>
      </c>
      <c r="C59" s="56" t="s">
        <v>403</v>
      </c>
      <c r="D59" s="57"/>
      <c r="E59" s="58" t="s">
        <v>434</v>
      </c>
      <c r="F59" s="58">
        <v>4.8755E-2</v>
      </c>
      <c r="G59" s="58" t="s">
        <v>434</v>
      </c>
      <c r="H59" s="58">
        <v>0.12397932700000001</v>
      </c>
      <c r="I59" s="58">
        <v>4.7273163788048765E-2</v>
      </c>
      <c r="J59" s="58">
        <v>5.3661235499999987E-2</v>
      </c>
      <c r="K59" s="58">
        <v>6.0690264062560478E-2</v>
      </c>
      <c r="L59" s="58">
        <v>6.8907533296097437E-4</v>
      </c>
      <c r="M59" s="58" t="s">
        <v>434</v>
      </c>
      <c r="N59" s="58">
        <v>0.7716116999999999</v>
      </c>
      <c r="O59" s="58">
        <v>3.192876E-2</v>
      </c>
      <c r="P59" s="58" t="s">
        <v>430</v>
      </c>
      <c r="Q59" s="58">
        <v>7.7161170000000001E-2</v>
      </c>
      <c r="R59" s="58">
        <v>9.8447009999999988E-2</v>
      </c>
      <c r="S59" s="58" t="s">
        <v>430</v>
      </c>
      <c r="T59" s="58">
        <v>6.3857520000000001E-2</v>
      </c>
      <c r="U59" s="58">
        <v>0.39910950000000001</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434.238</v>
      </c>
      <c r="AL59" s="200" t="s">
        <v>421</v>
      </c>
    </row>
    <row r="60" spans="1:38" ht="26.25" customHeight="1" thickBot="1" x14ac:dyDescent="0.25">
      <c r="A60" s="55" t="s">
        <v>54</v>
      </c>
      <c r="B60" s="63" t="s">
        <v>151</v>
      </c>
      <c r="C60" s="56" t="s">
        <v>152</v>
      </c>
      <c r="D60" s="98"/>
      <c r="E60" s="58" t="s">
        <v>432</v>
      </c>
      <c r="F60" s="58" t="s">
        <v>432</v>
      </c>
      <c r="G60" s="58" t="s">
        <v>432</v>
      </c>
      <c r="H60" s="58" t="s">
        <v>432</v>
      </c>
      <c r="I60" s="58">
        <v>0.13291292500000002</v>
      </c>
      <c r="J60" s="58">
        <v>1.32912925</v>
      </c>
      <c r="K60" s="58">
        <v>2.7114236699999998</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26.582585000000002</v>
      </c>
      <c r="AL60" s="200" t="s">
        <v>422</v>
      </c>
    </row>
    <row r="61" spans="1:38" ht="26.25" customHeight="1" thickBot="1" x14ac:dyDescent="0.25">
      <c r="A61" s="55" t="s">
        <v>54</v>
      </c>
      <c r="B61" s="63" t="s">
        <v>153</v>
      </c>
      <c r="C61" s="56" t="s">
        <v>154</v>
      </c>
      <c r="D61" s="57"/>
      <c r="E61" s="58" t="s">
        <v>432</v>
      </c>
      <c r="F61" s="58" t="s">
        <v>432</v>
      </c>
      <c r="G61" s="58" t="s">
        <v>432</v>
      </c>
      <c r="H61" s="58" t="s">
        <v>432</v>
      </c>
      <c r="I61" s="58">
        <v>0.57669156281025225</v>
      </c>
      <c r="J61" s="58">
        <v>5.7669156281025238</v>
      </c>
      <c r="K61" s="58">
        <v>19.292915054290447</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9319840.1939999536</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0.69000607399999969</v>
      </c>
      <c r="F64" s="58">
        <v>4.3259850000000002E-2</v>
      </c>
      <c r="G64" s="58" t="s">
        <v>431</v>
      </c>
      <c r="H64" s="58">
        <v>2.4033249999999999E-2</v>
      </c>
      <c r="I64" s="58" t="s">
        <v>431</v>
      </c>
      <c r="J64" s="58" t="s">
        <v>432</v>
      </c>
      <c r="K64" s="58" t="s">
        <v>432</v>
      </c>
      <c r="L64" s="58" t="s">
        <v>432</v>
      </c>
      <c r="M64" s="58">
        <v>2.8839900000000003E-3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480.66500000000002</v>
      </c>
      <c r="AL64" s="200" t="s">
        <v>161</v>
      </c>
    </row>
    <row r="65" spans="1:38" ht="26.25" customHeight="1" thickBot="1" x14ac:dyDescent="0.25">
      <c r="A65" s="55" t="s">
        <v>54</v>
      </c>
      <c r="B65" s="59" t="s">
        <v>162</v>
      </c>
      <c r="C65" s="56" t="s">
        <v>163</v>
      </c>
      <c r="D65" s="57"/>
      <c r="E65" s="58">
        <v>5.4823660000000114E-2</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302.06670000000003</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1.890956299999999E-2</v>
      </c>
      <c r="F70" s="58" t="s">
        <v>430</v>
      </c>
      <c r="G70" s="58">
        <v>0.17916166000000019</v>
      </c>
      <c r="H70" s="58">
        <v>1.4183019919999993</v>
      </c>
      <c r="I70" s="58">
        <v>0.40723200000000004</v>
      </c>
      <c r="J70" s="58">
        <v>0.54297600000000001</v>
      </c>
      <c r="K70" s="58">
        <v>0.77212948100000001</v>
      </c>
      <c r="L70" s="58">
        <v>8.1446399999999981E-3</v>
      </c>
      <c r="M70" s="58" t="s">
        <v>430</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722.26</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8.9863718099999993E-3</v>
      </c>
      <c r="F72" s="58">
        <v>3.2490511020000002E-3</v>
      </c>
      <c r="G72" s="58">
        <v>4.1475562200000001E-3</v>
      </c>
      <c r="H72" s="58" t="s">
        <v>434</v>
      </c>
      <c r="I72" s="58">
        <v>1.4516446770000001E-3</v>
      </c>
      <c r="J72" s="58">
        <v>1.659022488E-3</v>
      </c>
      <c r="K72" s="58">
        <v>2.1628241100000003E-3</v>
      </c>
      <c r="L72" s="58">
        <v>5.2259208372E-6</v>
      </c>
      <c r="M72" s="58">
        <v>0.11751409290000001</v>
      </c>
      <c r="N72" s="58">
        <v>0.17972743620000003</v>
      </c>
      <c r="O72" s="58">
        <v>1.3825187400000003E-2</v>
      </c>
      <c r="P72" s="58">
        <v>3.4562968500000007E-3</v>
      </c>
      <c r="Q72" s="58">
        <v>1.036889055E-3</v>
      </c>
      <c r="R72" s="58">
        <v>6.9125937000000014E-3</v>
      </c>
      <c r="S72" s="58">
        <v>1.3825187400000002E-3</v>
      </c>
      <c r="T72" s="58">
        <v>4.83881559E-2</v>
      </c>
      <c r="U72" s="58" t="s">
        <v>434</v>
      </c>
      <c r="V72" s="58">
        <v>0.24885337320000006</v>
      </c>
      <c r="W72" s="58">
        <v>0.207377811</v>
      </c>
      <c r="X72" s="58" t="s">
        <v>434</v>
      </c>
      <c r="Y72" s="58" t="s">
        <v>434</v>
      </c>
      <c r="Z72" s="58" t="s">
        <v>434</v>
      </c>
      <c r="AA72" s="58" t="s">
        <v>434</v>
      </c>
      <c r="AB72" s="58">
        <v>3.3180449760000001E-2</v>
      </c>
      <c r="AC72" s="58" t="s">
        <v>434</v>
      </c>
      <c r="AD72" s="58">
        <v>0.17281484250000001</v>
      </c>
      <c r="AE72" s="46"/>
      <c r="AF72" s="57" t="s">
        <v>432</v>
      </c>
      <c r="AG72" s="57" t="s">
        <v>432</v>
      </c>
      <c r="AH72" s="57" t="s">
        <v>432</v>
      </c>
      <c r="AI72" s="57" t="s">
        <v>432</v>
      </c>
      <c r="AJ72" s="57" t="s">
        <v>432</v>
      </c>
      <c r="AK72" s="57">
        <v>69.125936999999993</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7.9161091488599995</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3.9299999999999995E-2</v>
      </c>
      <c r="G83" s="58" t="s">
        <v>431</v>
      </c>
      <c r="H83" s="58" t="s">
        <v>432</v>
      </c>
      <c r="I83" s="58">
        <v>4.2548799999999991E-2</v>
      </c>
      <c r="J83" s="58">
        <v>0.18235200000000001</v>
      </c>
      <c r="K83" s="58">
        <v>0.79019200000000001</v>
      </c>
      <c r="L83" s="58">
        <v>0.10453799999999999</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2620</v>
      </c>
      <c r="AL83" s="200" t="s">
        <v>413</v>
      </c>
    </row>
    <row r="84" spans="1:38" ht="26.25" customHeight="1" thickBot="1" x14ac:dyDescent="0.25">
      <c r="A84" s="55" t="s">
        <v>54</v>
      </c>
      <c r="B84" s="66" t="s">
        <v>214</v>
      </c>
      <c r="C84" s="67" t="s">
        <v>215</v>
      </c>
      <c r="D84" s="200" t="s">
        <v>438</v>
      </c>
      <c r="E84" s="58" t="s">
        <v>431</v>
      </c>
      <c r="F84" s="58">
        <v>2.4574731390192743E-3</v>
      </c>
      <c r="G84" s="58" t="s">
        <v>432</v>
      </c>
      <c r="H84" s="58" t="s">
        <v>432</v>
      </c>
      <c r="I84" s="58">
        <v>1.5122911624734E-3</v>
      </c>
      <c r="J84" s="58">
        <v>7.5614558123669991E-3</v>
      </c>
      <c r="K84" s="58">
        <v>3.0245823249467996E-2</v>
      </c>
      <c r="L84" s="58">
        <v>1.9659785112154196E-7</v>
      </c>
      <c r="M84" s="58">
        <v>1.7958457554371622E-4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18.903639530917495</v>
      </c>
      <c r="AL84" s="200" t="s">
        <v>413</v>
      </c>
    </row>
    <row r="85" spans="1:38" ht="26.25" customHeight="1" thickBot="1" x14ac:dyDescent="0.25">
      <c r="A85" s="55" t="s">
        <v>209</v>
      </c>
      <c r="B85" s="61" t="s">
        <v>216</v>
      </c>
      <c r="C85" s="67" t="s">
        <v>404</v>
      </c>
      <c r="D85" s="57"/>
      <c r="E85" s="58" t="s">
        <v>432</v>
      </c>
      <c r="F85" s="58">
        <v>3.3094049906052829</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8.0229999999999996E-2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0.113</v>
      </c>
      <c r="AL86" s="200" t="s">
        <v>220</v>
      </c>
    </row>
    <row r="87" spans="1:38" ht="26.25" customHeight="1" thickBot="1" x14ac:dyDescent="0.25">
      <c r="A87" s="55" t="s">
        <v>209</v>
      </c>
      <c r="B87" s="61" t="s">
        <v>221</v>
      </c>
      <c r="C87" s="65" t="s">
        <v>222</v>
      </c>
      <c r="D87" s="57"/>
      <c r="E87" s="58" t="s">
        <v>432</v>
      </c>
      <c r="F87" s="58">
        <v>3.3079999999999998E-2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8.2699999999999996E-2</v>
      </c>
      <c r="AL87" s="200" t="s">
        <v>220</v>
      </c>
    </row>
    <row r="88" spans="1:38" ht="26.25" customHeight="1" thickBot="1" x14ac:dyDescent="0.25">
      <c r="A88" s="55" t="s">
        <v>209</v>
      </c>
      <c r="B88" s="61" t="s">
        <v>223</v>
      </c>
      <c r="C88" s="65" t="s">
        <v>224</v>
      </c>
      <c r="D88" s="57"/>
      <c r="E88" s="58" t="s">
        <v>431</v>
      </c>
      <c r="F88" s="58">
        <v>0.79522607150639968</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1.7902279832075032</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4.6666150000000002</v>
      </c>
      <c r="AL89" s="200" t="s">
        <v>413</v>
      </c>
    </row>
    <row r="90" spans="1:38" s="4" customFormat="1" ht="26.25" customHeight="1" thickBot="1" x14ac:dyDescent="0.25">
      <c r="A90" s="55" t="s">
        <v>209</v>
      </c>
      <c r="B90" s="61" t="s">
        <v>227</v>
      </c>
      <c r="C90" s="65" t="s">
        <v>228</v>
      </c>
      <c r="D90" s="57"/>
      <c r="E90" s="58" t="s">
        <v>431</v>
      </c>
      <c r="F90" s="58">
        <v>4.4664154160138247</v>
      </c>
      <c r="G90" s="58" t="s">
        <v>431</v>
      </c>
      <c r="H90" s="58" t="s">
        <v>431</v>
      </c>
      <c r="I90" s="58">
        <v>2.7445199999999999E-2</v>
      </c>
      <c r="J90" s="58">
        <v>4.1167800000000004E-2</v>
      </c>
      <c r="K90" s="58">
        <v>5.0316200000000005E-2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4.4869125000000006E-4</v>
      </c>
      <c r="Y90" s="58">
        <v>2.2648224999999999E-4</v>
      </c>
      <c r="Z90" s="58">
        <v>2.2648224999999999E-4</v>
      </c>
      <c r="AA90" s="58">
        <v>2.2648224999999999E-4</v>
      </c>
      <c r="AB90" s="58">
        <v>1.1281379999999999E-3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2.1731324543360284E-2</v>
      </c>
      <c r="F91" s="58">
        <v>0.92070624604851825</v>
      </c>
      <c r="G91" s="58">
        <v>5.2185599999999997E-3</v>
      </c>
      <c r="H91" s="58">
        <v>4.9066936030525102E-2</v>
      </c>
      <c r="I91" s="58">
        <v>0.40898298815040424</v>
      </c>
      <c r="J91" s="58">
        <v>0.49189242815040429</v>
      </c>
      <c r="K91" s="58">
        <v>0.50901690815040423</v>
      </c>
      <c r="L91" s="58">
        <v>1.436538006676819E-3</v>
      </c>
      <c r="M91" s="58">
        <v>0.66382223018841746</v>
      </c>
      <c r="N91" s="58">
        <v>1.354752</v>
      </c>
      <c r="O91" s="58">
        <v>6.6403573630080856E-2</v>
      </c>
      <c r="P91" s="58">
        <v>9.8496000000000014E-5</v>
      </c>
      <c r="Q91" s="58">
        <v>2.2982400000000004E-3</v>
      </c>
      <c r="R91" s="58">
        <v>2.69568E-2</v>
      </c>
      <c r="S91" s="58">
        <v>0.83107813363008087</v>
      </c>
      <c r="T91" s="58">
        <v>8.3763066815040435E-2</v>
      </c>
      <c r="U91" s="58" t="s">
        <v>431</v>
      </c>
      <c r="V91" s="58">
        <v>0.48120306681504049</v>
      </c>
      <c r="W91" s="58">
        <v>1.1823358079644602E-3</v>
      </c>
      <c r="X91" s="58">
        <v>1.3123927468405507E-3</v>
      </c>
      <c r="Y91" s="58">
        <v>5.3205111358400707E-4</v>
      </c>
      <c r="Z91" s="58">
        <v>5.3205111358400707E-4</v>
      </c>
      <c r="AA91" s="58">
        <v>5.3205111358400707E-4</v>
      </c>
      <c r="AB91" s="58">
        <v>2.9085460875925722E-3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1.6398172700000001E-2</v>
      </c>
      <c r="F92" s="58">
        <v>2.3425961000000002E-3</v>
      </c>
      <c r="G92" s="58">
        <v>3.7481537600000003E-2</v>
      </c>
      <c r="H92" s="58" t="s">
        <v>431</v>
      </c>
      <c r="I92" s="58" t="s">
        <v>431</v>
      </c>
      <c r="J92" s="58" t="s">
        <v>431</v>
      </c>
      <c r="K92" s="58">
        <v>7.0277882999999989E-3</v>
      </c>
      <c r="L92" s="58" t="s">
        <v>431</v>
      </c>
      <c r="M92" s="58">
        <v>3.0453749299999999E-2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46.851922000000002</v>
      </c>
      <c r="AL92" s="200" t="s">
        <v>232</v>
      </c>
    </row>
    <row r="93" spans="1:38" ht="26.25" customHeight="1" thickBot="1" x14ac:dyDescent="0.25">
      <c r="A93" s="55" t="s">
        <v>54</v>
      </c>
      <c r="B93" s="59" t="s">
        <v>233</v>
      </c>
      <c r="C93" s="56" t="s">
        <v>406</v>
      </c>
      <c r="D93" s="62"/>
      <c r="E93" s="58" t="s">
        <v>432</v>
      </c>
      <c r="F93" s="58">
        <v>4.0056805300000002</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1702.9537560075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0.1002637</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100.2637</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7.1053687883796983E-3</v>
      </c>
      <c r="F99" s="58">
        <v>1.8503609231321867</v>
      </c>
      <c r="G99" s="58" t="s">
        <v>432</v>
      </c>
      <c r="H99" s="58">
        <v>1.8836653549107958</v>
      </c>
      <c r="I99" s="58">
        <v>2.6289986301369889E-2</v>
      </c>
      <c r="J99" s="58">
        <v>4.0396808219178043E-2</v>
      </c>
      <c r="K99" s="58">
        <v>0.17943450000000002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130.02500000000001</v>
      </c>
      <c r="AL99" s="200" t="s">
        <v>246</v>
      </c>
    </row>
    <row r="100" spans="1:38" ht="26.25" customHeight="1" thickBot="1" x14ac:dyDescent="0.25">
      <c r="A100" s="55" t="s">
        <v>244</v>
      </c>
      <c r="B100" s="55" t="s">
        <v>247</v>
      </c>
      <c r="C100" s="56" t="s">
        <v>409</v>
      </c>
      <c r="D100" s="69"/>
      <c r="E100" s="58">
        <v>6.1118270146519205E-3</v>
      </c>
      <c r="F100" s="58">
        <v>2.3031096206476551</v>
      </c>
      <c r="G100" s="58" t="s">
        <v>432</v>
      </c>
      <c r="H100" s="58">
        <v>1.051350054005781</v>
      </c>
      <c r="I100" s="58">
        <v>1.5572061369863019E-2</v>
      </c>
      <c r="J100" s="58">
        <v>2.4631767123287674E-2</v>
      </c>
      <c r="K100" s="58">
        <v>0.10665801</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290.214</v>
      </c>
      <c r="AL100" s="200" t="s">
        <v>246</v>
      </c>
    </row>
    <row r="101" spans="1:38" ht="26.25" customHeight="1" thickBot="1" x14ac:dyDescent="0.25">
      <c r="A101" s="55" t="s">
        <v>244</v>
      </c>
      <c r="B101" s="55" t="s">
        <v>248</v>
      </c>
      <c r="C101" s="56" t="s">
        <v>249</v>
      </c>
      <c r="D101" s="69"/>
      <c r="E101" s="58">
        <v>3.6680983106030271E-3</v>
      </c>
      <c r="F101" s="58">
        <v>2.010015336999E-2</v>
      </c>
      <c r="G101" s="58" t="s">
        <v>432</v>
      </c>
      <c r="H101" s="58">
        <v>0.23429302179386938</v>
      </c>
      <c r="I101" s="58">
        <v>9.0207040273970805E-4</v>
      </c>
      <c r="J101" s="58">
        <v>3.003300263013679E-3</v>
      </c>
      <c r="K101" s="58">
        <v>9.1350383000000007E-2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657.197</v>
      </c>
      <c r="AL101" s="200" t="s">
        <v>246</v>
      </c>
    </row>
    <row r="102" spans="1:38" ht="26.25" customHeight="1" thickBot="1" x14ac:dyDescent="0.25">
      <c r="A102" s="55" t="s">
        <v>244</v>
      </c>
      <c r="B102" s="55" t="s">
        <v>250</v>
      </c>
      <c r="C102" s="56" t="s">
        <v>387</v>
      </c>
      <c r="D102" s="69"/>
      <c r="E102" s="58">
        <v>1.3230209211929137E-2</v>
      </c>
      <c r="F102" s="58">
        <v>0.52822451914639801</v>
      </c>
      <c r="G102" s="58" t="s">
        <v>432</v>
      </c>
      <c r="H102" s="58">
        <v>4.0056223783104032</v>
      </c>
      <c r="I102" s="58">
        <v>6.9691580000000005E-3</v>
      </c>
      <c r="J102" s="58">
        <v>0.15247915000000001</v>
      </c>
      <c r="K102" s="58">
        <v>1.0387811800000002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1022.35</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5.928684870857144E-4</v>
      </c>
      <c r="F104" s="58">
        <v>1.8705144720600002E-3</v>
      </c>
      <c r="G104" s="58" t="s">
        <v>432</v>
      </c>
      <c r="H104" s="58">
        <v>2.2236766876800002E-2</v>
      </c>
      <c r="I104" s="58">
        <v>1.1192202739725804E-4</v>
      </c>
      <c r="J104" s="58">
        <v>3.7262663013698386E-4</v>
      </c>
      <c r="K104" s="58">
        <v>1.1334060000000002E-2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81.540000000000006</v>
      </c>
      <c r="AL104" s="200" t="s">
        <v>246</v>
      </c>
    </row>
    <row r="105" spans="1:38" ht="26.25" customHeight="1" thickBot="1" x14ac:dyDescent="0.25">
      <c r="A105" s="55" t="s">
        <v>244</v>
      </c>
      <c r="B105" s="55" t="s">
        <v>255</v>
      </c>
      <c r="C105" s="56" t="s">
        <v>256</v>
      </c>
      <c r="D105" s="69"/>
      <c r="E105" s="58">
        <v>1.9942564844034291E-3</v>
      </c>
      <c r="F105" s="58">
        <v>2.4789603651029002E-2</v>
      </c>
      <c r="G105" s="58" t="s">
        <v>432</v>
      </c>
      <c r="H105" s="58">
        <v>9.5751931327511475E-2</v>
      </c>
      <c r="I105" s="58">
        <v>1.707869589041097E-3</v>
      </c>
      <c r="J105" s="58">
        <v>2.6837950684931383E-3</v>
      </c>
      <c r="K105" s="58">
        <v>1.1873760000000001E-2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24.736999999999998</v>
      </c>
      <c r="AL105" s="200" t="s">
        <v>246</v>
      </c>
    </row>
    <row r="106" spans="1:38" ht="26.25" customHeight="1" thickBot="1" x14ac:dyDescent="0.25">
      <c r="A106" s="55" t="s">
        <v>244</v>
      </c>
      <c r="B106" s="55" t="s">
        <v>257</v>
      </c>
      <c r="C106" s="56" t="s">
        <v>258</v>
      </c>
      <c r="D106" s="69"/>
      <c r="E106" s="58">
        <v>3.340018844194287E-4</v>
      </c>
      <c r="F106" s="58">
        <v>1.1314068984000002E-3</v>
      </c>
      <c r="G106" s="58" t="s">
        <v>432</v>
      </c>
      <c r="H106" s="58">
        <v>1.6036716315231434E-2</v>
      </c>
      <c r="I106" s="58">
        <v>2.0431232876712334E-4</v>
      </c>
      <c r="J106" s="58">
        <v>3.2689972602739723E-4</v>
      </c>
      <c r="K106" s="58">
        <v>1.4086200000000002E-3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4.1429999999999998</v>
      </c>
      <c r="AL106" s="200" t="s">
        <v>246</v>
      </c>
    </row>
    <row r="107" spans="1:38" ht="26.25" customHeight="1" thickBot="1" x14ac:dyDescent="0.25">
      <c r="A107" s="55" t="s">
        <v>244</v>
      </c>
      <c r="B107" s="55" t="s">
        <v>259</v>
      </c>
      <c r="C107" s="56" t="s">
        <v>380</v>
      </c>
      <c r="D107" s="69"/>
      <c r="E107" s="58">
        <v>1.2712807403915788E-2</v>
      </c>
      <c r="F107" s="58">
        <v>0.13527914858365753</v>
      </c>
      <c r="G107" s="58" t="s">
        <v>432</v>
      </c>
      <c r="H107" s="58">
        <v>0.55849696842702168</v>
      </c>
      <c r="I107" s="58">
        <v>8.3590890000000001E-3</v>
      </c>
      <c r="J107" s="58">
        <v>0.11145452</v>
      </c>
      <c r="K107" s="58">
        <v>0.52940896999999998</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2786.3629999999998</v>
      </c>
      <c r="AL107" s="200" t="s">
        <v>246</v>
      </c>
    </row>
    <row r="108" spans="1:38" ht="26.25" customHeight="1" thickBot="1" x14ac:dyDescent="0.25">
      <c r="A108" s="55" t="s">
        <v>244</v>
      </c>
      <c r="B108" s="55" t="s">
        <v>260</v>
      </c>
      <c r="C108" s="56" t="s">
        <v>381</v>
      </c>
      <c r="D108" s="69"/>
      <c r="E108" s="58">
        <v>2.7146143394185789E-2</v>
      </c>
      <c r="F108" s="58">
        <v>0.37078716724632177</v>
      </c>
      <c r="G108" s="58" t="s">
        <v>432</v>
      </c>
      <c r="H108" s="58">
        <v>0.86952361839046699</v>
      </c>
      <c r="I108" s="58">
        <v>1.7790996E-2</v>
      </c>
      <c r="J108" s="58">
        <v>0.17790995999999998</v>
      </c>
      <c r="K108" s="58">
        <v>0.35581991999999996</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8895.4979999999996</v>
      </c>
      <c r="AL108" s="200" t="s">
        <v>246</v>
      </c>
    </row>
    <row r="109" spans="1:38" ht="26.25" customHeight="1" thickBot="1" x14ac:dyDescent="0.25">
      <c r="A109" s="55" t="s">
        <v>244</v>
      </c>
      <c r="B109" s="55" t="s">
        <v>261</v>
      </c>
      <c r="C109" s="56" t="s">
        <v>382</v>
      </c>
      <c r="D109" s="69"/>
      <c r="E109" s="58">
        <v>7.7055114113724777E-3</v>
      </c>
      <c r="F109" s="58">
        <v>9.6444530369345485E-2</v>
      </c>
      <c r="G109" s="58" t="s">
        <v>432</v>
      </c>
      <c r="H109" s="58">
        <v>0.29701987446765971</v>
      </c>
      <c r="I109" s="58">
        <v>1.022578E-2</v>
      </c>
      <c r="J109" s="58">
        <v>5.624179E-2</v>
      </c>
      <c r="K109" s="58">
        <v>5.624179E-2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511.28899999999999</v>
      </c>
      <c r="AL109" s="200" t="s">
        <v>246</v>
      </c>
    </row>
    <row r="110" spans="1:38" ht="26.25" customHeight="1" thickBot="1" x14ac:dyDescent="0.25">
      <c r="A110" s="55" t="s">
        <v>244</v>
      </c>
      <c r="B110" s="55" t="s">
        <v>262</v>
      </c>
      <c r="C110" s="56" t="s">
        <v>383</v>
      </c>
      <c r="D110" s="69"/>
      <c r="E110" s="58">
        <v>2.1040354159012915E-3</v>
      </c>
      <c r="F110" s="58">
        <v>2.5045539462101002E-2</v>
      </c>
      <c r="G110" s="58" t="s">
        <v>432</v>
      </c>
      <c r="H110" s="58">
        <v>0.19086424065346907</v>
      </c>
      <c r="I110" s="58">
        <v>1.608509E-2</v>
      </c>
      <c r="J110" s="58">
        <v>0.12763844000000002</v>
      </c>
      <c r="K110" s="58">
        <v>0.12763844000000002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484.89400000000001</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3.9007840000000003</v>
      </c>
      <c r="F112" s="58" t="s">
        <v>432</v>
      </c>
      <c r="G112" s="58" t="s">
        <v>432</v>
      </c>
      <c r="H112" s="58">
        <v>7.3048638234033003</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97519599.999999985</v>
      </c>
      <c r="AL112" s="200" t="s">
        <v>419</v>
      </c>
    </row>
    <row r="113" spans="1:38" ht="26.25" customHeight="1" thickBot="1" x14ac:dyDescent="0.25">
      <c r="A113" s="55" t="s">
        <v>264</v>
      </c>
      <c r="B113" s="70" t="s">
        <v>267</v>
      </c>
      <c r="C113" s="71" t="s">
        <v>268</v>
      </c>
      <c r="D113" s="57"/>
      <c r="E113" s="58">
        <v>0.68721990834414903</v>
      </c>
      <c r="F113" s="58">
        <v>2.3221278264443095</v>
      </c>
      <c r="G113" s="58" t="s">
        <v>432</v>
      </c>
      <c r="H113" s="58">
        <v>7.8912425199771654</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9.7140000000000008E-4</v>
      </c>
      <c r="F114" s="58" t="s">
        <v>432</v>
      </c>
      <c r="G114" s="58" t="s">
        <v>432</v>
      </c>
      <c r="H114" s="58">
        <v>3.1570500000000002E-3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1.1732091513305299E-5</v>
      </c>
      <c r="F115" s="58" t="s">
        <v>432</v>
      </c>
      <c r="G115" s="58" t="s">
        <v>432</v>
      </c>
      <c r="H115" s="58">
        <v>1.5302728144E-5</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0.76021716889655444</v>
      </c>
      <c r="F116" s="58">
        <v>0.115102172395813</v>
      </c>
      <c r="G116" s="58" t="s">
        <v>432</v>
      </c>
      <c r="H116" s="58">
        <v>1.4052795559622366</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0.63845792795339629</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9.0266700000000005E-2</v>
      </c>
      <c r="J119" s="58">
        <v>2.3469342000000002</v>
      </c>
      <c r="K119" s="58">
        <v>2.3469342000000002</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1.2171305602893134</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0.31089437499999995</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8.0328822611550011E-4</v>
      </c>
      <c r="F123" s="58">
        <v>1.7462787524250001E-4</v>
      </c>
      <c r="G123" s="58">
        <v>1.7462787524250001E-4</v>
      </c>
      <c r="H123" s="58">
        <v>8.3821380116400003E-4</v>
      </c>
      <c r="I123" s="58">
        <v>1.8859810526190002E-3</v>
      </c>
      <c r="J123" s="58">
        <v>1.9907577777645001E-3</v>
      </c>
      <c r="K123" s="58">
        <v>2.0256833528130001E-3</v>
      </c>
      <c r="L123" s="58">
        <v>1.7462787524250001E-4</v>
      </c>
      <c r="M123" s="58">
        <v>2.3295358557349502E-2</v>
      </c>
      <c r="N123" s="58">
        <v>3.8418132553350007E-5</v>
      </c>
      <c r="O123" s="58">
        <v>3.0734506042680006E-4</v>
      </c>
      <c r="P123" s="58">
        <v>4.8895805067900005E-5</v>
      </c>
      <c r="Q123" s="58">
        <v>2.235236803104E-6</v>
      </c>
      <c r="R123" s="58">
        <v>2.7940460038800003E-5</v>
      </c>
      <c r="S123" s="58">
        <v>2.5495669785405001E-5</v>
      </c>
      <c r="T123" s="58">
        <v>1.8161299025219998E-5</v>
      </c>
      <c r="U123" s="58">
        <v>6.9851150097000007E-6</v>
      </c>
      <c r="V123" s="58">
        <v>1.9558322027160002E-4</v>
      </c>
      <c r="W123" s="58">
        <v>0.17462787524250001</v>
      </c>
      <c r="X123" s="58">
        <v>1.3725750994060502E-4</v>
      </c>
      <c r="Y123" s="58">
        <v>3.8313355828204496E-4</v>
      </c>
      <c r="Z123" s="58">
        <v>1.6345169122698001E-4</v>
      </c>
      <c r="AA123" s="58">
        <v>1.1734993216296001E-4</v>
      </c>
      <c r="AB123" s="58">
        <v>8.0119269161258995E-4</v>
      </c>
      <c r="AC123" s="58" t="s">
        <v>431</v>
      </c>
      <c r="AD123" s="58" t="s">
        <v>431</v>
      </c>
      <c r="AE123" s="46"/>
      <c r="AF123" s="57" t="s">
        <v>432</v>
      </c>
      <c r="AG123" s="57" t="s">
        <v>432</v>
      </c>
      <c r="AH123" s="57" t="s">
        <v>432</v>
      </c>
      <c r="AI123" s="57" t="s">
        <v>432</v>
      </c>
      <c r="AJ123" s="57" t="s">
        <v>432</v>
      </c>
      <c r="AK123" s="57">
        <v>60.81</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0.81051416559948197</v>
      </c>
      <c r="G125" s="58" t="s">
        <v>432</v>
      </c>
      <c r="H125" s="58" t="s">
        <v>431</v>
      </c>
      <c r="I125" s="58">
        <v>5.2582262205000001E-5</v>
      </c>
      <c r="J125" s="58">
        <v>3.4895501281500001E-4</v>
      </c>
      <c r="K125" s="58">
        <v>7.3774507275499999E-4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1593.4018845000001</v>
      </c>
      <c r="AL125" s="200" t="s">
        <v>426</v>
      </c>
    </row>
    <row r="126" spans="1:38" ht="26.25" customHeight="1" thickBot="1" x14ac:dyDescent="0.25">
      <c r="A126" s="55" t="s">
        <v>289</v>
      </c>
      <c r="B126" s="55" t="s">
        <v>292</v>
      </c>
      <c r="C126" s="56" t="s">
        <v>293</v>
      </c>
      <c r="D126" s="57"/>
      <c r="E126" s="58" t="s">
        <v>431</v>
      </c>
      <c r="F126" s="58" t="s">
        <v>431</v>
      </c>
      <c r="G126" s="58" t="s">
        <v>431</v>
      </c>
      <c r="H126" s="58">
        <v>1.1906399999999999E-2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49.609999999999992</v>
      </c>
      <c r="AL126" s="200" t="s">
        <v>425</v>
      </c>
    </row>
    <row r="127" spans="1:38" ht="26.25" customHeight="1" thickBot="1" x14ac:dyDescent="0.25">
      <c r="A127" s="55" t="s">
        <v>289</v>
      </c>
      <c r="B127" s="55" t="s">
        <v>294</v>
      </c>
      <c r="C127" s="56" t="s">
        <v>295</v>
      </c>
      <c r="D127" s="57"/>
      <c r="E127" s="58" t="s">
        <v>431</v>
      </c>
      <c r="F127" s="58" t="s">
        <v>431</v>
      </c>
      <c r="G127" s="58" t="s">
        <v>431</v>
      </c>
      <c r="H127" s="58">
        <v>1.3317306859890063E-2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0.47874235932999992</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5.4845999999999992E-3</v>
      </c>
      <c r="F133" s="58">
        <v>8.6423999999999998E-5</v>
      </c>
      <c r="G133" s="58">
        <v>7.512240000000001E-4</v>
      </c>
      <c r="H133" s="58" t="s">
        <v>432</v>
      </c>
      <c r="I133" s="58">
        <v>2.3068559999999999E-4</v>
      </c>
      <c r="J133" s="58">
        <v>2.3068559999999999E-4</v>
      </c>
      <c r="K133" s="58">
        <v>2.5634688000000002E-4</v>
      </c>
      <c r="L133" s="58" t="s">
        <v>431</v>
      </c>
      <c r="M133" s="58">
        <v>9.3072000000000022E-4</v>
      </c>
      <c r="N133" s="58">
        <v>1.9963943999999999E-4</v>
      </c>
      <c r="O133" s="58">
        <v>3.343944E-5</v>
      </c>
      <c r="P133" s="58">
        <v>9.905520000000001E-3</v>
      </c>
      <c r="Q133" s="58">
        <v>9.0479279999999991E-5</v>
      </c>
      <c r="R133" s="58">
        <v>9.0146879999999994E-5</v>
      </c>
      <c r="S133" s="58">
        <v>8.2634639999999999E-5</v>
      </c>
      <c r="T133" s="58">
        <v>1.1520983999999998E-4</v>
      </c>
      <c r="U133" s="58">
        <v>1.3149743999999998E-4</v>
      </c>
      <c r="V133" s="58">
        <v>1.0644777599999999E-3</v>
      </c>
      <c r="W133" s="58">
        <v>1.7949599999999999E-4</v>
      </c>
      <c r="X133" s="58">
        <v>8.7753599999999998E-8</v>
      </c>
      <c r="Y133" s="58">
        <v>4.7932080000000008E-8</v>
      </c>
      <c r="Z133" s="58">
        <v>4.2813120000000006E-8</v>
      </c>
      <c r="AA133" s="58">
        <v>4.6469520000000011E-8</v>
      </c>
      <c r="AB133" s="58">
        <v>2.2496832000000003E-7</v>
      </c>
      <c r="AC133" s="58">
        <v>9.9719999999999995E-4</v>
      </c>
      <c r="AD133" s="58">
        <v>2.7256799999999999E-3</v>
      </c>
      <c r="AE133" s="46"/>
      <c r="AF133" s="57" t="s">
        <v>432</v>
      </c>
      <c r="AG133" s="57" t="s">
        <v>432</v>
      </c>
      <c r="AH133" s="57" t="s">
        <v>432</v>
      </c>
      <c r="AI133" s="57" t="s">
        <v>432</v>
      </c>
      <c r="AJ133" s="57" t="s">
        <v>432</v>
      </c>
      <c r="AK133" s="57">
        <v>6648</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0.16388305375804044</v>
      </c>
      <c r="F135" s="58">
        <v>3.8183869307355268E-2</v>
      </c>
      <c r="G135" s="58">
        <v>6.140164917730959E-3</v>
      </c>
      <c r="H135" s="58" t="s">
        <v>431</v>
      </c>
      <c r="I135" s="58">
        <v>0.16268734322993381</v>
      </c>
      <c r="J135" s="58">
        <v>0.1731589366269693</v>
      </c>
      <c r="K135" s="58">
        <v>0.17676941425701501</v>
      </c>
      <c r="L135" s="58">
        <v>8.569361256407218E-2</v>
      </c>
      <c r="M135" s="58">
        <v>2.2071344139265401</v>
      </c>
      <c r="N135" s="58">
        <v>2.2572321451710637E-2</v>
      </c>
      <c r="O135" s="58">
        <v>2.7981360615735992E-3</v>
      </c>
      <c r="P135" s="58" t="s">
        <v>431</v>
      </c>
      <c r="Q135" s="58">
        <v>4.7788431024517559E-3</v>
      </c>
      <c r="R135" s="58">
        <v>3.611113561573599E-4</v>
      </c>
      <c r="S135" s="58">
        <v>5.5962721231471984E-3</v>
      </c>
      <c r="T135" s="58" t="s">
        <v>431</v>
      </c>
      <c r="U135" s="58">
        <v>1.4438094931015194E-3</v>
      </c>
      <c r="V135" s="58">
        <v>0.64711981734385204</v>
      </c>
      <c r="W135" s="58">
        <v>9.01188561573599E-2</v>
      </c>
      <c r="X135" s="58">
        <v>6.1646568484664863E-2</v>
      </c>
      <c r="Y135" s="58">
        <v>0.11760293040085762</v>
      </c>
      <c r="Z135" s="58">
        <v>0.21920286029738043</v>
      </c>
      <c r="AA135" s="58" t="s">
        <v>431</v>
      </c>
      <c r="AB135" s="58">
        <v>0.39845235918290289</v>
      </c>
      <c r="AC135" s="58" t="s">
        <v>431</v>
      </c>
      <c r="AD135" s="58" t="s">
        <v>432</v>
      </c>
      <c r="AE135" s="46"/>
      <c r="AF135" s="57" t="s">
        <v>432</v>
      </c>
      <c r="AG135" s="57" t="s">
        <v>432</v>
      </c>
      <c r="AH135" s="57" t="s">
        <v>432</v>
      </c>
      <c r="AI135" s="57" t="s">
        <v>432</v>
      </c>
      <c r="AJ135" s="57" t="s">
        <v>432</v>
      </c>
      <c r="AK135" s="57">
        <v>36.111135615735996</v>
      </c>
      <c r="AL135" s="200" t="s">
        <v>413</v>
      </c>
    </row>
    <row r="136" spans="1:38" ht="26.25" customHeight="1" thickBot="1" x14ac:dyDescent="0.25">
      <c r="A136" s="55" t="s">
        <v>289</v>
      </c>
      <c r="B136" s="55" t="s">
        <v>314</v>
      </c>
      <c r="C136" s="56" t="s">
        <v>315</v>
      </c>
      <c r="D136" s="57"/>
      <c r="E136" s="58" t="s">
        <v>432</v>
      </c>
      <c r="F136" s="58">
        <v>4.5215400000000001E-3</v>
      </c>
      <c r="G136" s="58" t="s">
        <v>432</v>
      </c>
      <c r="H136" s="58">
        <v>0.12998240000000003</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2.4625500000000002E-4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0.15745372000000002</v>
      </c>
      <c r="J139" s="58">
        <v>0.15745372000000002</v>
      </c>
      <c r="K139" s="58">
        <v>0.15745372000000002</v>
      </c>
      <c r="L139" s="58" t="s">
        <v>431</v>
      </c>
      <c r="M139" s="58" t="s">
        <v>431</v>
      </c>
      <c r="N139" s="58">
        <v>4.5701000000000004E-4</v>
      </c>
      <c r="O139" s="58">
        <v>9.2298999999999994E-4</v>
      </c>
      <c r="P139" s="58">
        <v>9.2298999999999994E-4</v>
      </c>
      <c r="Q139" s="58">
        <v>1.4637000000000001E-3</v>
      </c>
      <c r="R139" s="58">
        <v>1.3989800000000002E-3</v>
      </c>
      <c r="S139" s="58">
        <v>3.2533200000000001E-3</v>
      </c>
      <c r="T139" s="58" t="s">
        <v>431</v>
      </c>
      <c r="U139" s="58" t="s">
        <v>431</v>
      </c>
      <c r="V139" s="58" t="s">
        <v>431</v>
      </c>
      <c r="W139" s="58">
        <v>1.5868640000000003</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50.714075818996839</v>
      </c>
      <c r="F141" s="74">
        <f t="shared" ref="F141:AD141" si="0">SUM(F14:F140)</f>
        <v>61.958440033352851</v>
      </c>
      <c r="G141" s="74">
        <f t="shared" si="0"/>
        <v>7.3380133476464193</v>
      </c>
      <c r="H141" s="74">
        <f t="shared" si="0"/>
        <v>29.086066379378469</v>
      </c>
      <c r="I141" s="74">
        <f t="shared" si="0"/>
        <v>27.433819261758625</v>
      </c>
      <c r="J141" s="74">
        <f t="shared" si="0"/>
        <v>38.808106067770133</v>
      </c>
      <c r="K141" s="74">
        <f t="shared" si="0"/>
        <v>58.292776274051221</v>
      </c>
      <c r="L141" s="74">
        <f t="shared" si="0"/>
        <v>3.7164590873375669</v>
      </c>
      <c r="M141" s="74">
        <f t="shared" si="0"/>
        <v>219.14738685937439</v>
      </c>
      <c r="N141" s="74">
        <f t="shared" si="0"/>
        <v>7.7464085840488366</v>
      </c>
      <c r="O141" s="74">
        <f t="shared" si="0"/>
        <v>0.7805030828871361</v>
      </c>
      <c r="P141" s="74">
        <f t="shared" si="0"/>
        <v>0.32042848137425239</v>
      </c>
      <c r="Q141" s="74">
        <f t="shared" si="0"/>
        <v>0.63952396814577539</v>
      </c>
      <c r="R141" s="74">
        <f>SUM(R14:R140)</f>
        <v>2.810330427437413</v>
      </c>
      <c r="S141" s="74">
        <f t="shared" si="0"/>
        <v>29.17904032106939</v>
      </c>
      <c r="T141" s="74">
        <f t="shared" si="0"/>
        <v>2.8261827527794372</v>
      </c>
      <c r="U141" s="74">
        <f t="shared" si="0"/>
        <v>0.54806523141327601</v>
      </c>
      <c r="V141" s="74">
        <f t="shared" si="0"/>
        <v>35.960763576335466</v>
      </c>
      <c r="W141" s="74">
        <f t="shared" si="0"/>
        <v>26.082090661787163</v>
      </c>
      <c r="X141" s="74">
        <f t="shared" si="0"/>
        <v>4.7412223407358942</v>
      </c>
      <c r="Y141" s="74">
        <f t="shared" si="0"/>
        <v>4.3888951659024507</v>
      </c>
      <c r="Z141" s="74">
        <f t="shared" si="0"/>
        <v>1.8645942864303029</v>
      </c>
      <c r="AA141" s="74">
        <f t="shared" si="0"/>
        <v>2.6099034706102291</v>
      </c>
      <c r="AB141" s="74">
        <f t="shared" si="0"/>
        <v>13.637795713438877</v>
      </c>
      <c r="AC141" s="74">
        <f t="shared" si="0"/>
        <v>0.602799885418</v>
      </c>
      <c r="AD141" s="74">
        <f t="shared" si="0"/>
        <v>3.1857694491774211</v>
      </c>
      <c r="AE141" s="47"/>
      <c r="AF141" s="74">
        <f t="shared" ref="AF141:AJ141" si="1">SUM(AF14:AF140)</f>
        <v>124164.31713185609</v>
      </c>
      <c r="AG141" s="74">
        <f t="shared" si="1"/>
        <v>18228.728625399999</v>
      </c>
      <c r="AH141" s="74">
        <f t="shared" si="1"/>
        <v>78752.669947312912</v>
      </c>
      <c r="AI141" s="74">
        <f t="shared" si="1"/>
        <v>58999.356583190893</v>
      </c>
      <c r="AJ141" s="74">
        <f t="shared" si="1"/>
        <v>271.00720000000001</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50.714075818996839</v>
      </c>
      <c r="F152" s="85">
        <f t="shared" ref="F152:AD152" si="2">F141 + F151 + IF(AND(OR($B$4="AT",$B$4="BE",$B$4="CH",$B$4="GB",$B$4="IE",$B$4="LT",$B$4="LU",$B$4="NL"),SUM(F143:F149)&gt;0),SUM(F143:F149)-SUM(F27:F33),0)</f>
        <v>61.958440033352851</v>
      </c>
      <c r="G152" s="85">
        <f t="shared" si="2"/>
        <v>7.3380133476464193</v>
      </c>
      <c r="H152" s="85">
        <f t="shared" si="2"/>
        <v>29.086066379378469</v>
      </c>
      <c r="I152" s="85">
        <f t="shared" si="2"/>
        <v>27.433819261758625</v>
      </c>
      <c r="J152" s="85">
        <f t="shared" si="2"/>
        <v>38.808106067770133</v>
      </c>
      <c r="K152" s="85">
        <f t="shared" si="2"/>
        <v>58.292776274051221</v>
      </c>
      <c r="L152" s="85">
        <f t="shared" si="2"/>
        <v>3.7164590873375669</v>
      </c>
      <c r="M152" s="85">
        <f t="shared" si="2"/>
        <v>219.14738685937439</v>
      </c>
      <c r="N152" s="85">
        <f t="shared" si="2"/>
        <v>7.7464085840488366</v>
      </c>
      <c r="O152" s="85">
        <f t="shared" si="2"/>
        <v>0.7805030828871361</v>
      </c>
      <c r="P152" s="85">
        <f t="shared" si="2"/>
        <v>0.32042848137425239</v>
      </c>
      <c r="Q152" s="85">
        <f t="shared" si="2"/>
        <v>0.63952396814577539</v>
      </c>
      <c r="R152" s="85">
        <f t="shared" si="2"/>
        <v>2.810330427437413</v>
      </c>
      <c r="S152" s="85">
        <f t="shared" si="2"/>
        <v>29.17904032106939</v>
      </c>
      <c r="T152" s="85">
        <f t="shared" si="2"/>
        <v>2.8261827527794372</v>
      </c>
      <c r="U152" s="85">
        <f t="shared" si="2"/>
        <v>0.54806523141327601</v>
      </c>
      <c r="V152" s="85">
        <f t="shared" si="2"/>
        <v>35.960763576335466</v>
      </c>
      <c r="W152" s="85">
        <f t="shared" si="2"/>
        <v>26.082090661787163</v>
      </c>
      <c r="X152" s="85">
        <f t="shared" si="2"/>
        <v>4.7412223407358942</v>
      </c>
      <c r="Y152" s="85">
        <f t="shared" si="2"/>
        <v>4.3888951659024507</v>
      </c>
      <c r="Z152" s="85">
        <f t="shared" si="2"/>
        <v>1.8645942864303029</v>
      </c>
      <c r="AA152" s="85">
        <f t="shared" si="2"/>
        <v>2.6099034706102291</v>
      </c>
      <c r="AB152" s="85">
        <f t="shared" si="2"/>
        <v>13.637795713438877</v>
      </c>
      <c r="AC152" s="85">
        <f t="shared" si="2"/>
        <v>0.602799885418</v>
      </c>
      <c r="AD152" s="85">
        <f t="shared" si="2"/>
        <v>3.1857694491774211</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50.714075818996839</v>
      </c>
      <c r="F154" s="85">
        <f>F141 + F153 - IF(OR($B$6=2005,$B$6&gt;=2020),SUM(F99:F122),0) + IF(AND(OR($B$4="AT",$B$4="BE",$B$4="CH",$B$4="GB",$B$4="IE",$B$4="LT",$B$4="LU",$B$4="NL"),SUM(F143:F149)&gt;0),SUM(F143:F149)-SUM(F27:F33),0)</f>
        <v>61.958440033352851</v>
      </c>
      <c r="G154" s="85">
        <f>G141 + G153 + IF(AND(OR($B$4="AT",$B$4="BE",$B$4="CH",$B$4="GB",$B$4="IE",$B$4="LT",$B$4="LU",$B$4="NL"),SUM(G143:G149)&gt;0),SUM(G143:G149)-SUM(G27:G33),0)</f>
        <v>7.3380133476464193</v>
      </c>
      <c r="H154" s="85">
        <f t="shared" ref="H154:AD154" si="3">H141 + H153 + IF(AND(OR($B$4="AT",$B$4="BE",$B$4="CH",$B$4="GB",$B$4="IE",$B$4="LT",$B$4="LU",$B$4="NL"),SUM(H143:H149)&gt;0),SUM(H143:H149)-SUM(H27:H33),0)</f>
        <v>29.086066379378469</v>
      </c>
      <c r="I154" s="85">
        <f t="shared" si="3"/>
        <v>27.433819261758625</v>
      </c>
      <c r="J154" s="85">
        <f t="shared" si="3"/>
        <v>38.808106067770133</v>
      </c>
      <c r="K154" s="85">
        <f t="shared" si="3"/>
        <v>58.292776274051221</v>
      </c>
      <c r="L154" s="85">
        <f t="shared" si="3"/>
        <v>3.7164590873375669</v>
      </c>
      <c r="M154" s="85">
        <f t="shared" si="3"/>
        <v>219.14738685937439</v>
      </c>
      <c r="N154" s="85">
        <f t="shared" si="3"/>
        <v>7.7464085840488366</v>
      </c>
      <c r="O154" s="85">
        <f t="shared" si="3"/>
        <v>0.7805030828871361</v>
      </c>
      <c r="P154" s="85">
        <f t="shared" si="3"/>
        <v>0.32042848137425239</v>
      </c>
      <c r="Q154" s="85">
        <f t="shared" si="3"/>
        <v>0.63952396814577539</v>
      </c>
      <c r="R154" s="85">
        <f t="shared" si="3"/>
        <v>2.810330427437413</v>
      </c>
      <c r="S154" s="85">
        <f t="shared" si="3"/>
        <v>29.17904032106939</v>
      </c>
      <c r="T154" s="85">
        <f t="shared" si="3"/>
        <v>2.8261827527794372</v>
      </c>
      <c r="U154" s="85">
        <f t="shared" si="3"/>
        <v>0.54806523141327601</v>
      </c>
      <c r="V154" s="85">
        <f t="shared" si="3"/>
        <v>35.960763576335466</v>
      </c>
      <c r="W154" s="85">
        <f t="shared" si="3"/>
        <v>26.082090661787163</v>
      </c>
      <c r="X154" s="85">
        <f t="shared" si="3"/>
        <v>4.7412223407358942</v>
      </c>
      <c r="Y154" s="85">
        <f t="shared" si="3"/>
        <v>4.3888951659024507</v>
      </c>
      <c r="Z154" s="85">
        <f t="shared" si="3"/>
        <v>1.8645942864303029</v>
      </c>
      <c r="AA154" s="85">
        <f t="shared" si="3"/>
        <v>2.6099034706102291</v>
      </c>
      <c r="AB154" s="85">
        <f t="shared" si="3"/>
        <v>13.637795713438877</v>
      </c>
      <c r="AC154" s="85">
        <f t="shared" si="3"/>
        <v>0.602799885418</v>
      </c>
      <c r="AD154" s="85">
        <f t="shared" si="3"/>
        <v>3.1857694491774211</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2.8310380241505912</v>
      </c>
      <c r="F157" s="93">
        <v>0.12039843788437718</v>
      </c>
      <c r="G157" s="93">
        <v>0.21784046178127781</v>
      </c>
      <c r="H157" s="93" t="s">
        <v>431</v>
      </c>
      <c r="I157" s="93">
        <v>1.8646012073676433E-2</v>
      </c>
      <c r="J157" s="93">
        <v>1.8646012073676433E-2</v>
      </c>
      <c r="K157" s="93">
        <v>1.8646012073676433E-2</v>
      </c>
      <c r="L157" s="93">
        <v>3.0722365903989323E-3</v>
      </c>
      <c r="M157" s="93">
        <v>0.63534866537782853</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7117.8584818235695</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0.11682128174593738</v>
      </c>
      <c r="F158" s="93">
        <v>5.4857096031065396E-3</v>
      </c>
      <c r="G158" s="93">
        <v>9.5549034118719792E-3</v>
      </c>
      <c r="H158" s="93" t="s">
        <v>431</v>
      </c>
      <c r="I158" s="93">
        <v>8.02990598610674E-4</v>
      </c>
      <c r="J158" s="93">
        <v>8.02990598610674E-4</v>
      </c>
      <c r="K158" s="93">
        <v>8.02990598610674E-4</v>
      </c>
      <c r="L158" s="93">
        <v>9.0304379321948019E-5</v>
      </c>
      <c r="M158" s="93">
        <v>2.2571759738852528E-2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312.20256882609755</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1.9427929579799998</v>
      </c>
      <c r="F159" s="93">
        <v>6.8681173400000003E-2</v>
      </c>
      <c r="G159" s="93">
        <v>0.18380133746999999</v>
      </c>
      <c r="H159" s="93">
        <v>1.7295504399999999E-4</v>
      </c>
      <c r="I159" s="93">
        <v>5.4741030699999998E-2</v>
      </c>
      <c r="J159" s="93">
        <v>5.961004072E-2</v>
      </c>
      <c r="K159" s="93">
        <v>5.961004072E-2</v>
      </c>
      <c r="L159" s="93">
        <v>1.1890906199999999E-4</v>
      </c>
      <c r="M159" s="93">
        <v>0.1827795851</v>
      </c>
      <c r="N159" s="93">
        <v>3.4480299200000003E-3</v>
      </c>
      <c r="O159" s="93">
        <v>2.9533938599999996E-4</v>
      </c>
      <c r="P159" s="93">
        <v>6.9140629999999987E-4</v>
      </c>
      <c r="Q159" s="93">
        <v>4.0630042999999999E-3</v>
      </c>
      <c r="R159" s="93">
        <v>4.4503207789999997E-3</v>
      </c>
      <c r="S159" s="93">
        <v>2.3511500315999998E-2</v>
      </c>
      <c r="T159" s="93">
        <v>0.17350063024599999</v>
      </c>
      <c r="U159" s="93">
        <v>2.9986135489999998E-3</v>
      </c>
      <c r="V159" s="93">
        <v>2.9639957503999999E-2</v>
      </c>
      <c r="W159" s="93">
        <v>4.83892544E-3</v>
      </c>
      <c r="X159" s="93">
        <v>7.4100026279599993E-4</v>
      </c>
      <c r="Y159" s="93">
        <v>1.2350000642859999E-3</v>
      </c>
      <c r="Z159" s="93" t="s">
        <v>431</v>
      </c>
      <c r="AA159" s="93" t="s">
        <v>431</v>
      </c>
      <c r="AB159" s="93">
        <v>1.9760003270819998E-3</v>
      </c>
      <c r="AC159" s="93">
        <v>2.2607009900000004E-3</v>
      </c>
      <c r="AD159" s="93">
        <v>3.4919289700000005E-3</v>
      </c>
      <c r="AE159" s="49"/>
      <c r="AF159" s="93">
        <v>1042.8409999999999</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0.218</v>
      </c>
      <c r="F163" s="97">
        <v>0.65400000000000003</v>
      </c>
      <c r="G163" s="97">
        <v>4.36E-2</v>
      </c>
      <c r="H163" s="97">
        <v>4.36E-2</v>
      </c>
      <c r="I163" s="97">
        <v>2.1800000000000002</v>
      </c>
      <c r="J163" s="97">
        <v>2.6160000000000001</v>
      </c>
      <c r="K163" s="97">
        <v>3.9239999999999999</v>
      </c>
      <c r="L163" s="97">
        <v>0.19619999999999999</v>
      </c>
      <c r="M163" s="97">
        <v>6.54</v>
      </c>
      <c r="N163" s="97" t="s">
        <v>432</v>
      </c>
      <c r="O163" s="97" t="s">
        <v>432</v>
      </c>
      <c r="P163" s="97">
        <v>3.052E-3</v>
      </c>
      <c r="Q163" s="97" t="s">
        <v>432</v>
      </c>
      <c r="R163" s="97" t="s">
        <v>432</v>
      </c>
      <c r="S163" s="97" t="s">
        <v>432</v>
      </c>
      <c r="T163" s="97" t="s">
        <v>432</v>
      </c>
      <c r="U163" s="97" t="s">
        <v>432</v>
      </c>
      <c r="V163" s="97" t="s">
        <v>432</v>
      </c>
      <c r="W163" s="97">
        <v>0.872</v>
      </c>
      <c r="X163" s="97">
        <v>0.1744</v>
      </c>
      <c r="Y163" s="97">
        <v>0.30520000000000003</v>
      </c>
      <c r="Z163" s="97">
        <v>0.30520000000000003</v>
      </c>
      <c r="AA163" s="97">
        <v>0.39239999999999997</v>
      </c>
      <c r="AB163" s="97">
        <v>1.1772</v>
      </c>
      <c r="AC163" s="97" t="s">
        <v>432</v>
      </c>
      <c r="AD163" s="97" t="s">
        <v>432</v>
      </c>
      <c r="AE163" s="50"/>
      <c r="AF163" s="97" t="s">
        <v>432</v>
      </c>
      <c r="AG163" s="97" t="s">
        <v>432</v>
      </c>
      <c r="AH163" s="97" t="s">
        <v>432</v>
      </c>
      <c r="AI163" s="97" t="s">
        <v>432</v>
      </c>
      <c r="AJ163" s="97" t="s">
        <v>432</v>
      </c>
      <c r="AK163" s="97">
        <v>2180</v>
      </c>
      <c r="AL163" s="45" t="s">
        <v>345</v>
      </c>
    </row>
    <row r="164" spans="1:38" ht="26.25" customHeight="1" thickBot="1" x14ac:dyDescent="0.25">
      <c r="A164" s="45" t="s">
        <v>340</v>
      </c>
      <c r="B164" s="45" t="s">
        <v>346</v>
      </c>
      <c r="C164" s="96" t="s">
        <v>347</v>
      </c>
      <c r="D164" s="97"/>
      <c r="E164" s="97" t="s">
        <v>432</v>
      </c>
      <c r="F164" s="97" t="s">
        <v>432</v>
      </c>
      <c r="G164" s="97" t="s">
        <v>432</v>
      </c>
      <c r="H164" s="97">
        <v>0.37038327000000004</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A5B2B-3401-404B-B414-C3B363F583D8}">
  <dimension ref="A1:AL170"/>
  <sheetViews>
    <sheetView zoomScale="55" zoomScaleNormal="55" workbookViewId="0">
      <selection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12.1406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2020</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2020</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2.8027528984248802</v>
      </c>
      <c r="F14" s="58">
        <v>0.33138812198767198</v>
      </c>
      <c r="G14" s="58">
        <v>0.51526423142036037</v>
      </c>
      <c r="H14" s="58">
        <v>8.1093852253007002E-3</v>
      </c>
      <c r="I14" s="58">
        <v>1.2964140839616136</v>
      </c>
      <c r="J14" s="58">
        <v>1.5296470857616133</v>
      </c>
      <c r="K14" s="58">
        <v>1.7381998495616136</v>
      </c>
      <c r="L14" s="58">
        <v>4.5002091955064549E-2</v>
      </c>
      <c r="M14" s="58">
        <v>1.2111556422394798</v>
      </c>
      <c r="N14" s="58">
        <v>0.3094918254161253</v>
      </c>
      <c r="O14" s="58">
        <v>1.9542710042955703E-2</v>
      </c>
      <c r="P14" s="58">
        <v>0.10823123401241198</v>
      </c>
      <c r="Q14" s="58">
        <v>0.113166591878334</v>
      </c>
      <c r="R14" s="58">
        <v>0.10372382160479554</v>
      </c>
      <c r="S14" s="58">
        <v>0.24347347506886072</v>
      </c>
      <c r="T14" s="58">
        <v>0.2853443717426935</v>
      </c>
      <c r="U14" s="58">
        <v>1.4591790217930759E-2</v>
      </c>
      <c r="V14" s="58">
        <v>1.8342665603260515</v>
      </c>
      <c r="W14" s="58">
        <v>0.59837487896503139</v>
      </c>
      <c r="X14" s="58">
        <v>1.0689680903124263E-2</v>
      </c>
      <c r="Y14" s="58">
        <v>4.5483333658595038E-4</v>
      </c>
      <c r="Z14" s="58">
        <v>1.7888584238760842E-4</v>
      </c>
      <c r="AA14" s="58">
        <v>3.8788695144525602E-4</v>
      </c>
      <c r="AB14" s="58">
        <v>1.1711287033543077E-2</v>
      </c>
      <c r="AC14" s="58">
        <v>5.4191683856800003E-2</v>
      </c>
      <c r="AD14" s="58">
        <v>1.8271402205190101</v>
      </c>
      <c r="AE14" s="46"/>
      <c r="AF14" s="57">
        <v>137.17850660000002</v>
      </c>
      <c r="AG14" s="57">
        <v>10551.79664</v>
      </c>
      <c r="AH14" s="57">
        <v>28914.668394778004</v>
      </c>
      <c r="AI14" s="57">
        <v>12864.554684119999</v>
      </c>
      <c r="AJ14" s="57" t="s">
        <v>430</v>
      </c>
      <c r="AK14" s="57" t="s">
        <v>432</v>
      </c>
      <c r="AL14" s="200" t="s">
        <v>50</v>
      </c>
    </row>
    <row r="15" spans="1:38" ht="26.25" customHeight="1" thickBot="1" x14ac:dyDescent="0.25">
      <c r="A15" s="55" t="s">
        <v>54</v>
      </c>
      <c r="B15" s="55" t="s">
        <v>55</v>
      </c>
      <c r="C15" s="56" t="s">
        <v>56</v>
      </c>
      <c r="D15" s="57"/>
      <c r="E15" s="58">
        <v>0.94329912499999991</v>
      </c>
      <c r="F15" s="58">
        <v>2.8203019599999997E-2</v>
      </c>
      <c r="G15" s="58">
        <v>0.35916339444500001</v>
      </c>
      <c r="H15" s="58" t="s">
        <v>431</v>
      </c>
      <c r="I15" s="58">
        <v>3.2324672049999996E-2</v>
      </c>
      <c r="J15" s="58">
        <v>4.1814655049999996E-2</v>
      </c>
      <c r="K15" s="58">
        <v>5.4606729049999997E-2</v>
      </c>
      <c r="L15" s="58">
        <v>2.4897147169999998E-3</v>
      </c>
      <c r="M15" s="58">
        <v>0.26258799399999999</v>
      </c>
      <c r="N15" s="58">
        <v>1.60246645375E-2</v>
      </c>
      <c r="O15" s="58">
        <v>5.3814587962499995E-3</v>
      </c>
      <c r="P15" s="58">
        <v>1.39610579E-3</v>
      </c>
      <c r="Q15" s="58">
        <v>8.5778491599999996E-3</v>
      </c>
      <c r="R15" s="58">
        <v>2.5646485638999999E-2</v>
      </c>
      <c r="S15" s="58">
        <v>2.3714007233899999E-2</v>
      </c>
      <c r="T15" s="58">
        <v>0.94611141158274992</v>
      </c>
      <c r="U15" s="58">
        <v>5.4117372799999987E-3</v>
      </c>
      <c r="V15" s="58">
        <v>0.23838616653749997</v>
      </c>
      <c r="W15" s="58">
        <v>6.2961875000000006E-3</v>
      </c>
      <c r="X15" s="58">
        <v>6.2381854800000005E-6</v>
      </c>
      <c r="Y15" s="58">
        <v>1.60645648E-5</v>
      </c>
      <c r="Z15" s="58">
        <v>1.123387052E-5</v>
      </c>
      <c r="AA15" s="58">
        <v>1.421081592E-5</v>
      </c>
      <c r="AB15" s="58">
        <v>4.7747436720000002E-5</v>
      </c>
      <c r="AC15" s="58" t="s">
        <v>431</v>
      </c>
      <c r="AD15" s="58" t="s">
        <v>431</v>
      </c>
      <c r="AE15" s="46"/>
      <c r="AF15" s="57">
        <v>6461.99</v>
      </c>
      <c r="AG15" s="57" t="s">
        <v>432</v>
      </c>
      <c r="AH15" s="57">
        <v>4607.0249999999996</v>
      </c>
      <c r="AI15" s="57" t="s">
        <v>430</v>
      </c>
      <c r="AJ15" s="57" t="s">
        <v>430</v>
      </c>
      <c r="AK15" s="57" t="s">
        <v>432</v>
      </c>
      <c r="AL15" s="200" t="s">
        <v>50</v>
      </c>
    </row>
    <row r="16" spans="1:38" ht="26.25" customHeight="1" thickBot="1" x14ac:dyDescent="0.25">
      <c r="A16" s="55" t="s">
        <v>54</v>
      </c>
      <c r="B16" s="55" t="s">
        <v>57</v>
      </c>
      <c r="C16" s="56" t="s">
        <v>58</v>
      </c>
      <c r="D16" s="57"/>
      <c r="E16" s="58">
        <v>0.26802524867999999</v>
      </c>
      <c r="F16" s="58">
        <v>8.3305144859999999E-2</v>
      </c>
      <c r="G16" s="58">
        <v>2.4267150893999999E-3</v>
      </c>
      <c r="H16" s="58">
        <v>5.4329442299999987E-4</v>
      </c>
      <c r="I16" s="58">
        <v>2.8251309995999999E-3</v>
      </c>
      <c r="J16" s="58">
        <v>2.8251309995999999E-3</v>
      </c>
      <c r="K16" s="58">
        <v>2.8251309995999999E-3</v>
      </c>
      <c r="L16" s="58">
        <v>1.1300523998399999E-4</v>
      </c>
      <c r="M16" s="58">
        <v>0.10503692178</v>
      </c>
      <c r="N16" s="58">
        <v>3.9841591020000003E-5</v>
      </c>
      <c r="O16" s="58">
        <v>3.2597665380000001E-6</v>
      </c>
      <c r="P16" s="58">
        <v>3.6219628200000002E-4</v>
      </c>
      <c r="Q16" s="58">
        <v>3.6219628200000002E-4</v>
      </c>
      <c r="R16" s="58">
        <v>4.7085516659999994E-5</v>
      </c>
      <c r="S16" s="58">
        <v>9.4171033319999981E-6</v>
      </c>
      <c r="T16" s="58">
        <v>4.7085516659999994E-5</v>
      </c>
      <c r="U16" s="58">
        <v>2.1007384356E-4</v>
      </c>
      <c r="V16" s="58">
        <v>2.6440328585999998E-3</v>
      </c>
      <c r="W16" s="58">
        <v>1.8834206664000003E-3</v>
      </c>
      <c r="X16" s="58">
        <v>2.6078132304000001E-6</v>
      </c>
      <c r="Y16" s="58">
        <v>1.0503692178E-5</v>
      </c>
      <c r="Z16" s="58">
        <v>3.9841591020000008E-6</v>
      </c>
      <c r="AA16" s="58">
        <v>3.9117198456000009E-6</v>
      </c>
      <c r="AB16" s="58">
        <v>2.1007384356000004E-5</v>
      </c>
      <c r="AC16" s="58" t="s">
        <v>431</v>
      </c>
      <c r="AD16" s="58" t="s">
        <v>431</v>
      </c>
      <c r="AE16" s="46"/>
      <c r="AF16" s="57" t="s">
        <v>430</v>
      </c>
      <c r="AG16" s="57" t="s">
        <v>430</v>
      </c>
      <c r="AH16" s="57">
        <v>3602.172</v>
      </c>
      <c r="AI16" s="57">
        <v>19.79082</v>
      </c>
      <c r="AJ16" s="57" t="s">
        <v>430</v>
      </c>
      <c r="AK16" s="57" t="s">
        <v>432</v>
      </c>
      <c r="AL16" s="200" t="s">
        <v>50</v>
      </c>
    </row>
    <row r="17" spans="1:38" ht="26.25" customHeight="1" thickBot="1" x14ac:dyDescent="0.25">
      <c r="A17" s="55" t="s">
        <v>54</v>
      </c>
      <c r="B17" s="55" t="s">
        <v>59</v>
      </c>
      <c r="C17" s="56" t="s">
        <v>60</v>
      </c>
      <c r="D17" s="57"/>
      <c r="E17" s="58">
        <v>6.3000996000000004E-2</v>
      </c>
      <c r="F17" s="58">
        <v>1.7197885600000004E-2</v>
      </c>
      <c r="G17" s="58">
        <v>3.3409479440000001E-2</v>
      </c>
      <c r="H17" s="58">
        <v>1.3319999999999999E-4</v>
      </c>
      <c r="I17" s="58">
        <v>5.3976543200000013E-3</v>
      </c>
      <c r="J17" s="58">
        <v>5.7250023200000003E-3</v>
      </c>
      <c r="K17" s="58">
        <v>5.9964063200000006E-3</v>
      </c>
      <c r="L17" s="58">
        <v>7.8337919679999986E-4</v>
      </c>
      <c r="M17" s="58">
        <v>5.2359695999999997E-2</v>
      </c>
      <c r="N17" s="58">
        <v>4.8187877240000003E-3</v>
      </c>
      <c r="O17" s="58">
        <v>1.1078966760000001E-4</v>
      </c>
      <c r="P17" s="58">
        <v>5.6901071999999994E-4</v>
      </c>
      <c r="Q17" s="58">
        <v>1.9518144E-4</v>
      </c>
      <c r="R17" s="58">
        <v>5.7131757200000011E-4</v>
      </c>
      <c r="S17" s="58">
        <v>6.4599935439999987E-4</v>
      </c>
      <c r="T17" s="58">
        <v>4.7157131599999999E-4</v>
      </c>
      <c r="U17" s="58">
        <v>9.9483032000000004E-5</v>
      </c>
      <c r="V17" s="58">
        <v>1.0253798120000001E-2</v>
      </c>
      <c r="W17" s="58">
        <v>7.5477512000000002E-3</v>
      </c>
      <c r="X17" s="58">
        <v>1.7012452E-3</v>
      </c>
      <c r="Y17" s="58">
        <v>2.6417508000000003E-3</v>
      </c>
      <c r="Z17" s="58">
        <v>9.0966199999999999E-4</v>
      </c>
      <c r="AA17" s="58">
        <v>7.1633399999999989E-4</v>
      </c>
      <c r="AB17" s="58">
        <v>5.9689920000000002E-3</v>
      </c>
      <c r="AC17" s="58">
        <v>3.9806640000000002E-5</v>
      </c>
      <c r="AD17" s="58">
        <v>5.9794560000000002E-3</v>
      </c>
      <c r="AE17" s="46"/>
      <c r="AF17" s="57">
        <v>13.000999999999999</v>
      </c>
      <c r="AG17" s="57">
        <v>35.171999999999997</v>
      </c>
      <c r="AH17" s="57">
        <v>527.84400000000005</v>
      </c>
      <c r="AI17" s="57">
        <v>3.6</v>
      </c>
      <c r="AJ17" s="57" t="s">
        <v>430</v>
      </c>
      <c r="AK17" s="57" t="s">
        <v>432</v>
      </c>
      <c r="AL17" s="200" t="s">
        <v>50</v>
      </c>
    </row>
    <row r="18" spans="1:38" ht="26.25" customHeight="1" thickBot="1" x14ac:dyDescent="0.25">
      <c r="A18" s="55" t="s">
        <v>54</v>
      </c>
      <c r="B18" s="55" t="s">
        <v>61</v>
      </c>
      <c r="C18" s="56" t="s">
        <v>62</v>
      </c>
      <c r="D18" s="57"/>
      <c r="E18" s="58">
        <v>3.7160513999999999E-2</v>
      </c>
      <c r="F18" s="58">
        <v>1.1135085999999999E-2</v>
      </c>
      <c r="G18" s="58">
        <v>6.4423676000000007E-4</v>
      </c>
      <c r="H18" s="58">
        <v>9.9899999999999989E-5</v>
      </c>
      <c r="I18" s="58">
        <v>8.9175296000000006E-4</v>
      </c>
      <c r="J18" s="58">
        <v>8.9985295999999999E-4</v>
      </c>
      <c r="K18" s="58">
        <v>9.1875295999999996E-4</v>
      </c>
      <c r="L18" s="58">
        <v>2.1522691839999996E-4</v>
      </c>
      <c r="M18" s="58">
        <v>1.48521E-2</v>
      </c>
      <c r="N18" s="58">
        <v>7.8419311999999996E-5</v>
      </c>
      <c r="O18" s="58">
        <v>3.5546920799999998E-5</v>
      </c>
      <c r="P18" s="58">
        <v>2.3993832E-4</v>
      </c>
      <c r="Q18" s="58">
        <v>4.4732460000000003E-5</v>
      </c>
      <c r="R18" s="58">
        <v>6.9523615999999997E-5</v>
      </c>
      <c r="S18" s="58">
        <v>1.9222283199999997E-5</v>
      </c>
      <c r="T18" s="58">
        <v>1.1183551999999999E-5</v>
      </c>
      <c r="U18" s="58">
        <v>2.7788276000000001E-5</v>
      </c>
      <c r="V18" s="58">
        <v>1.9510493599999999E-3</v>
      </c>
      <c r="W18" s="58">
        <v>2.8195880000000002E-4</v>
      </c>
      <c r="X18" s="58">
        <v>4.3229799999999997E-5</v>
      </c>
      <c r="Y18" s="58">
        <v>1.7132999999999997E-4</v>
      </c>
      <c r="Z18" s="58">
        <v>2.8021399999999999E-5</v>
      </c>
      <c r="AA18" s="58">
        <v>2.3612999999999999E-5</v>
      </c>
      <c r="AB18" s="58">
        <v>2.6619419999999999E-4</v>
      </c>
      <c r="AC18" s="58">
        <v>1.3500000000000001E-5</v>
      </c>
      <c r="AD18" s="58">
        <v>1.6200000000000002E-7</v>
      </c>
      <c r="AE18" s="46"/>
      <c r="AF18" s="57">
        <v>8.5419999999999998</v>
      </c>
      <c r="AG18" s="57" t="s">
        <v>430</v>
      </c>
      <c r="AH18" s="57">
        <v>439.63200000000001</v>
      </c>
      <c r="AI18" s="57">
        <v>2.7</v>
      </c>
      <c r="AJ18" s="57" t="s">
        <v>430</v>
      </c>
      <c r="AK18" s="57" t="s">
        <v>432</v>
      </c>
      <c r="AL18" s="200" t="s">
        <v>50</v>
      </c>
    </row>
    <row r="19" spans="1:38" ht="26.25" customHeight="1" thickBot="1" x14ac:dyDescent="0.25">
      <c r="A19" s="55" t="s">
        <v>54</v>
      </c>
      <c r="B19" s="55" t="s">
        <v>63</v>
      </c>
      <c r="C19" s="56" t="s">
        <v>64</v>
      </c>
      <c r="D19" s="57"/>
      <c r="E19" s="58">
        <v>0.46840621799999999</v>
      </c>
      <c r="F19" s="58">
        <v>9.6848005082000005E-2</v>
      </c>
      <c r="G19" s="58">
        <v>7.1470459700000008E-3</v>
      </c>
      <c r="H19" s="58">
        <v>7.3999999999999995E-6</v>
      </c>
      <c r="I19" s="58">
        <v>4.4502576399999992E-3</v>
      </c>
      <c r="J19" s="58">
        <v>4.4508576399999999E-3</v>
      </c>
      <c r="K19" s="58">
        <v>4.4522576399999994E-3</v>
      </c>
      <c r="L19" s="58">
        <v>1.1317751055999999E-3</v>
      </c>
      <c r="M19" s="58">
        <v>0.10670859399999999</v>
      </c>
      <c r="N19" s="58">
        <v>4.9365977999999988E-5</v>
      </c>
      <c r="O19" s="58">
        <v>6.147546199999999E-6</v>
      </c>
      <c r="P19" s="58">
        <v>3.3641748828599997E-3</v>
      </c>
      <c r="Q19" s="58">
        <v>3.3623366000000004E-4</v>
      </c>
      <c r="R19" s="58">
        <v>6.6162694E-5</v>
      </c>
      <c r="S19" s="58">
        <v>2.9903698799999997E-5</v>
      </c>
      <c r="T19" s="58">
        <v>4.4478789999999991E-5</v>
      </c>
      <c r="U19" s="58">
        <v>2.0352582399999999E-4</v>
      </c>
      <c r="V19" s="58">
        <v>5.1774837399999997E-3</v>
      </c>
      <c r="W19" s="58">
        <v>2.2383586177999998E-4</v>
      </c>
      <c r="X19" s="58">
        <v>1.7501779999999997E-4</v>
      </c>
      <c r="Y19" s="58">
        <v>1.3691299999999999E-3</v>
      </c>
      <c r="Z19" s="58">
        <v>1.5580539999999999E-4</v>
      </c>
      <c r="AA19" s="58">
        <v>1.3739299999999998E-4</v>
      </c>
      <c r="AB19" s="58">
        <v>1.8373461999999998E-3</v>
      </c>
      <c r="AC19" s="58">
        <v>1.0000000000000002E-6</v>
      </c>
      <c r="AD19" s="58">
        <v>1.2000000000000002E-8</v>
      </c>
      <c r="AE19" s="46"/>
      <c r="AF19" s="57">
        <v>91.061999999999998</v>
      </c>
      <c r="AG19" s="57" t="s">
        <v>430</v>
      </c>
      <c r="AH19" s="57">
        <v>5879.606726</v>
      </c>
      <c r="AI19" s="57">
        <v>0.2</v>
      </c>
      <c r="AJ19" s="57" t="s">
        <v>430</v>
      </c>
      <c r="AK19" s="57" t="s">
        <v>432</v>
      </c>
      <c r="AL19" s="200" t="s">
        <v>50</v>
      </c>
    </row>
    <row r="20" spans="1:38" ht="26.25" customHeight="1" thickBot="1" x14ac:dyDescent="0.25">
      <c r="A20" s="55" t="s">
        <v>54</v>
      </c>
      <c r="B20" s="55" t="s">
        <v>65</v>
      </c>
      <c r="C20" s="56" t="s">
        <v>66</v>
      </c>
      <c r="D20" s="57"/>
      <c r="E20" s="58">
        <v>0.18124495700000001</v>
      </c>
      <c r="F20" s="58">
        <v>0.10477438099999999</v>
      </c>
      <c r="G20" s="58">
        <v>1.4316228350000001E-2</v>
      </c>
      <c r="H20" s="58">
        <v>7.1113999999999995E-3</v>
      </c>
      <c r="I20" s="58">
        <v>2.904460016E-2</v>
      </c>
      <c r="J20" s="58">
        <v>2.962120016E-2</v>
      </c>
      <c r="K20" s="58">
        <v>3.096660016E-2</v>
      </c>
      <c r="L20" s="58">
        <v>7.9122872064000017E-3</v>
      </c>
      <c r="M20" s="58">
        <v>0.16992906600000002</v>
      </c>
      <c r="N20" s="58">
        <v>5.2138472319999997E-3</v>
      </c>
      <c r="O20" s="58">
        <v>2.5005848827999995E-3</v>
      </c>
      <c r="P20" s="58">
        <v>1.20065884E-3</v>
      </c>
      <c r="Q20" s="58">
        <v>2.3914919000000002E-4</v>
      </c>
      <c r="R20" s="58">
        <v>4.4524589359999991E-3</v>
      </c>
      <c r="S20" s="58">
        <v>1.1646357272000001E-3</v>
      </c>
      <c r="T20" s="58">
        <v>4.1085739999999996E-4</v>
      </c>
      <c r="U20" s="58">
        <v>2.1623120599999999E-4</v>
      </c>
      <c r="V20" s="58">
        <v>0.10069530355999999</v>
      </c>
      <c r="W20" s="58">
        <v>1.9259386200000003E-2</v>
      </c>
      <c r="X20" s="58">
        <v>1.9754526999999997E-3</v>
      </c>
      <c r="Y20" s="58">
        <v>3.4971949999999998E-3</v>
      </c>
      <c r="Z20" s="58">
        <v>1.0088261E-3</v>
      </c>
      <c r="AA20" s="58">
        <v>8.1099949999999992E-4</v>
      </c>
      <c r="AB20" s="58">
        <v>7.2924732999999995E-3</v>
      </c>
      <c r="AC20" s="58">
        <v>9.6100000000000005E-4</v>
      </c>
      <c r="AD20" s="58">
        <v>1.1532000000000001E-5</v>
      </c>
      <c r="AE20" s="46"/>
      <c r="AF20" s="57">
        <v>28.132999999999999</v>
      </c>
      <c r="AG20" s="57" t="s">
        <v>430</v>
      </c>
      <c r="AH20" s="57">
        <v>2017.8720000000001</v>
      </c>
      <c r="AI20" s="57">
        <v>192.2</v>
      </c>
      <c r="AJ20" s="57" t="s">
        <v>430</v>
      </c>
      <c r="AK20" s="57" t="s">
        <v>432</v>
      </c>
      <c r="AL20" s="200" t="s">
        <v>50</v>
      </c>
    </row>
    <row r="21" spans="1:38" ht="26.25" customHeight="1" thickBot="1" x14ac:dyDescent="0.25">
      <c r="A21" s="55" t="s">
        <v>54</v>
      </c>
      <c r="B21" s="55" t="s">
        <v>67</v>
      </c>
      <c r="C21" s="56" t="s">
        <v>68</v>
      </c>
      <c r="D21" s="57"/>
      <c r="E21" s="58">
        <v>0.65064886499999985</v>
      </c>
      <c r="F21" s="58">
        <v>0.22419678139999999</v>
      </c>
      <c r="G21" s="58">
        <v>0.42616783987999995</v>
      </c>
      <c r="H21" s="58">
        <v>1.12517E-2</v>
      </c>
      <c r="I21" s="58">
        <v>9.1449277459999992E-2</v>
      </c>
      <c r="J21" s="58">
        <v>9.5285074459999994E-2</v>
      </c>
      <c r="K21" s="58">
        <v>9.9687605459999981E-2</v>
      </c>
      <c r="L21" s="58">
        <v>2.0290288634399998E-2</v>
      </c>
      <c r="M21" s="58">
        <v>0.62551464199999984</v>
      </c>
      <c r="N21" s="58">
        <v>5.1824578757E-2</v>
      </c>
      <c r="O21" s="58">
        <v>4.5447645023E-3</v>
      </c>
      <c r="P21" s="58">
        <v>4.9308635999999999E-3</v>
      </c>
      <c r="Q21" s="58">
        <v>1.7676464799999997E-3</v>
      </c>
      <c r="R21" s="58">
        <v>1.1537990591E-2</v>
      </c>
      <c r="S21" s="58">
        <v>7.6373151981999994E-3</v>
      </c>
      <c r="T21" s="58">
        <v>4.8865954989999998E-3</v>
      </c>
      <c r="U21" s="58">
        <v>1.0244774660000001E-3</v>
      </c>
      <c r="V21" s="58">
        <v>0.23908431710999997</v>
      </c>
      <c r="W21" s="58">
        <v>9.7101255400000003E-2</v>
      </c>
      <c r="X21" s="58">
        <v>1.8838970899999998E-2</v>
      </c>
      <c r="Y21" s="58">
        <v>3.20356537E-2</v>
      </c>
      <c r="Z21" s="58">
        <v>1.0129946299999998E-2</v>
      </c>
      <c r="AA21" s="58">
        <v>8.0295495000000001E-3</v>
      </c>
      <c r="AB21" s="58">
        <v>6.9034120399999996E-2</v>
      </c>
      <c r="AC21" s="58">
        <v>1.7218964600000002E-3</v>
      </c>
      <c r="AD21" s="58">
        <v>5.5239856000000004E-2</v>
      </c>
      <c r="AE21" s="46"/>
      <c r="AF21" s="57">
        <v>535.82600000000002</v>
      </c>
      <c r="AG21" s="57">
        <v>324.83300000000003</v>
      </c>
      <c r="AH21" s="57">
        <v>3944.607</v>
      </c>
      <c r="AI21" s="57">
        <v>304.10000000000002</v>
      </c>
      <c r="AJ21" s="57" t="s">
        <v>430</v>
      </c>
      <c r="AK21" s="57" t="s">
        <v>432</v>
      </c>
      <c r="AL21" s="200" t="s">
        <v>50</v>
      </c>
    </row>
    <row r="22" spans="1:38" ht="26.25" customHeight="1" thickBot="1" x14ac:dyDescent="0.25">
      <c r="A22" s="55" t="s">
        <v>54</v>
      </c>
      <c r="B22" s="59" t="s">
        <v>69</v>
      </c>
      <c r="C22" s="56" t="s">
        <v>70</v>
      </c>
      <c r="D22" s="57"/>
      <c r="E22" s="58">
        <v>3.1956458166870494</v>
      </c>
      <c r="F22" s="58">
        <v>0.78551742489999987</v>
      </c>
      <c r="G22" s="58">
        <v>1.4468982342415999</v>
      </c>
      <c r="H22" s="58">
        <v>3.6267399999999998E-2</v>
      </c>
      <c r="I22" s="58">
        <v>0.16788104703799997</v>
      </c>
      <c r="J22" s="58">
        <v>0.17272134453799998</v>
      </c>
      <c r="K22" s="58">
        <v>0.18106028703800001</v>
      </c>
      <c r="L22" s="58">
        <v>4.241502972152001E-2</v>
      </c>
      <c r="M22" s="58">
        <v>7.7881680123172998</v>
      </c>
      <c r="N22" s="58">
        <v>0.34269105799766775</v>
      </c>
      <c r="O22" s="58">
        <v>3.2157887212452822E-2</v>
      </c>
      <c r="P22" s="58">
        <v>0.11982230362270199</v>
      </c>
      <c r="Q22" s="58">
        <v>6.3585751591580017E-2</v>
      </c>
      <c r="R22" s="58">
        <v>0.1251170125114574</v>
      </c>
      <c r="S22" s="58">
        <v>0.1649771321924115</v>
      </c>
      <c r="T22" s="58">
        <v>0.12229116684970741</v>
      </c>
      <c r="U22" s="58">
        <v>5.94454062098684E-2</v>
      </c>
      <c r="V22" s="58">
        <v>1.6134535979599538</v>
      </c>
      <c r="W22" s="58">
        <v>0.24976025154570003</v>
      </c>
      <c r="X22" s="58">
        <v>4.2213658071449993E-2</v>
      </c>
      <c r="Y22" s="58">
        <v>6.075904125191E-2</v>
      </c>
      <c r="Z22" s="58">
        <v>2.2032921470030001E-2</v>
      </c>
      <c r="AA22" s="58">
        <v>1.7291906010150005E-2</v>
      </c>
      <c r="AB22" s="58">
        <v>0.14229752680354002</v>
      </c>
      <c r="AC22" s="58">
        <v>1.5771027513178E-2</v>
      </c>
      <c r="AD22" s="58">
        <v>0.35276592932300005</v>
      </c>
      <c r="AE22" s="46"/>
      <c r="AF22" s="57">
        <v>3637.2529901800003</v>
      </c>
      <c r="AG22" s="57">
        <v>3944.9759881</v>
      </c>
      <c r="AH22" s="57">
        <v>5204.7418589999988</v>
      </c>
      <c r="AI22" s="57">
        <v>980.2</v>
      </c>
      <c r="AJ22" s="57">
        <v>629.72408523000001</v>
      </c>
      <c r="AK22" s="57" t="s">
        <v>432</v>
      </c>
      <c r="AL22" s="200" t="s">
        <v>50</v>
      </c>
    </row>
    <row r="23" spans="1:38" ht="26.25" customHeight="1" thickBot="1" x14ac:dyDescent="0.25">
      <c r="A23" s="55" t="s">
        <v>71</v>
      </c>
      <c r="B23" s="59" t="s">
        <v>394</v>
      </c>
      <c r="C23" s="56" t="s">
        <v>390</v>
      </c>
      <c r="D23" s="98"/>
      <c r="E23" s="58">
        <v>1.1522645278679156</v>
      </c>
      <c r="F23" s="58">
        <v>0.18464406610511852</v>
      </c>
      <c r="G23" s="58">
        <v>1.3548609208349144E-3</v>
      </c>
      <c r="H23" s="58">
        <v>8.0365867111421711E-4</v>
      </c>
      <c r="I23" s="58">
        <v>5.1779812026908734E-2</v>
      </c>
      <c r="J23" s="58">
        <v>5.1779812026908734E-2</v>
      </c>
      <c r="K23" s="58">
        <v>5.1779812026908734E-2</v>
      </c>
      <c r="L23" s="58">
        <v>3.7780145175206239E-2</v>
      </c>
      <c r="M23" s="58">
        <v>2.5764471081100342</v>
      </c>
      <c r="N23" s="58">
        <v>1.35E-2</v>
      </c>
      <c r="O23" s="58">
        <v>1.0420000000000002E-3</v>
      </c>
      <c r="P23" s="58" t="s">
        <v>431</v>
      </c>
      <c r="Q23" s="58" t="s">
        <v>431</v>
      </c>
      <c r="R23" s="58">
        <v>5.2100000000000002E-3</v>
      </c>
      <c r="S23" s="58">
        <v>0.17713999999999999</v>
      </c>
      <c r="T23" s="58">
        <v>7.294000000000001E-3</v>
      </c>
      <c r="U23" s="58">
        <v>1.0420000000000002E-3</v>
      </c>
      <c r="V23" s="58">
        <v>0.10420000000000001</v>
      </c>
      <c r="W23" s="58" t="s">
        <v>431</v>
      </c>
      <c r="X23" s="58">
        <v>3.1639999999999997E-3</v>
      </c>
      <c r="Y23" s="58">
        <v>5.1720000000000004E-3</v>
      </c>
      <c r="Z23" s="58" t="s">
        <v>431</v>
      </c>
      <c r="AA23" s="58" t="s">
        <v>431</v>
      </c>
      <c r="AB23" s="58">
        <v>8.3359999999999997E-3</v>
      </c>
      <c r="AC23" s="58" t="s">
        <v>431</v>
      </c>
      <c r="AD23" s="58" t="s">
        <v>431</v>
      </c>
      <c r="AE23" s="46"/>
      <c r="AF23" s="57">
        <v>4457.5259999999998</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9.8489095522827599E-2</v>
      </c>
      <c r="F25" s="58">
        <v>1.328389003750325E-2</v>
      </c>
      <c r="G25" s="58">
        <v>1.6177323096619378E-3</v>
      </c>
      <c r="H25" s="58" t="s">
        <v>431</v>
      </c>
      <c r="I25" s="58">
        <v>7.1552316818585091E-4</v>
      </c>
      <c r="J25" s="58">
        <v>7.1552316818585091E-4</v>
      </c>
      <c r="K25" s="58">
        <v>7.1552316818585091E-4</v>
      </c>
      <c r="L25" s="58">
        <v>1.56138311403832E-4</v>
      </c>
      <c r="M25" s="58">
        <v>8.3541449333486104E-2</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347.45501212509106</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1.6120412158108E-2</v>
      </c>
      <c r="F26" s="58">
        <v>1.0729380337252599E-2</v>
      </c>
      <c r="G26" s="58">
        <v>2.4575734011666512E-4</v>
      </c>
      <c r="H26" s="58" t="s">
        <v>431</v>
      </c>
      <c r="I26" s="58">
        <v>1.0651160905547599E-4</v>
      </c>
      <c r="J26" s="58">
        <v>1.0651160905547599E-4</v>
      </c>
      <c r="K26" s="58">
        <v>1.0651160905547599E-4</v>
      </c>
      <c r="L26" s="58">
        <v>1.7490882552965998E-5</v>
      </c>
      <c r="M26" s="58">
        <v>0.4925674786532</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70.034107116324407</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9.9122819882231425</v>
      </c>
      <c r="F27" s="58">
        <v>1.2837790554415023</v>
      </c>
      <c r="G27" s="58">
        <v>1.0675230548452797E-6</v>
      </c>
      <c r="H27" s="58">
        <v>0.2922467924421423</v>
      </c>
      <c r="I27" s="58">
        <v>0.44355773218713374</v>
      </c>
      <c r="J27" s="58">
        <v>0.44355773218713374</v>
      </c>
      <c r="K27" s="58">
        <v>0.44355773218713374</v>
      </c>
      <c r="L27" s="58">
        <v>0.34342595446678775</v>
      </c>
      <c r="M27" s="58">
        <v>14.244163742108883</v>
      </c>
      <c r="N27" s="58">
        <v>9.9749690760136457E-4</v>
      </c>
      <c r="O27" s="58">
        <v>1.1435915908226695E-4</v>
      </c>
      <c r="P27" s="58">
        <v>7.5566120120545179E-3</v>
      </c>
      <c r="Q27" s="58">
        <v>1.9219464735920752E-4</v>
      </c>
      <c r="R27" s="58">
        <v>9.3240002309100244E-3</v>
      </c>
      <c r="S27" s="58">
        <v>6.3531123780037379E-3</v>
      </c>
      <c r="T27" s="58">
        <v>1.00529169840896E-3</v>
      </c>
      <c r="U27" s="58">
        <v>1.5567097655388144E-4</v>
      </c>
      <c r="V27" s="58">
        <v>2.6925065655538882E-2</v>
      </c>
      <c r="W27" s="58">
        <v>0.61533979999999999</v>
      </c>
      <c r="X27" s="58">
        <v>2.6398311440800001E-2</v>
      </c>
      <c r="Y27" s="58">
        <v>3.0091143111500001E-2</v>
      </c>
      <c r="Z27" s="58">
        <v>2.2900427808500001E-2</v>
      </c>
      <c r="AA27" s="58">
        <v>2.6011726008299998E-2</v>
      </c>
      <c r="AB27" s="58">
        <v>0.10540160836910001</v>
      </c>
      <c r="AC27" s="58">
        <v>6.1533970000000003E-4</v>
      </c>
      <c r="AD27" s="58">
        <v>1.23485E-4</v>
      </c>
      <c r="AE27" s="46"/>
      <c r="AF27" s="57">
        <v>51947.3667000235</v>
      </c>
      <c r="AG27" s="57" t="s">
        <v>432</v>
      </c>
      <c r="AH27" s="57">
        <v>12.8294226715</v>
      </c>
      <c r="AI27" s="57">
        <v>1557.2470818566001</v>
      </c>
      <c r="AJ27" s="57" t="s">
        <v>432</v>
      </c>
      <c r="AK27" s="57" t="s">
        <v>432</v>
      </c>
      <c r="AL27" s="200" t="s">
        <v>50</v>
      </c>
    </row>
    <row r="28" spans="1:38" ht="26.25" customHeight="1" thickBot="1" x14ac:dyDescent="0.25">
      <c r="A28" s="55" t="s">
        <v>79</v>
      </c>
      <c r="B28" s="55" t="s">
        <v>82</v>
      </c>
      <c r="C28" s="56" t="s">
        <v>83</v>
      </c>
      <c r="D28" s="57"/>
      <c r="E28" s="58">
        <v>2.0668394867298696</v>
      </c>
      <c r="F28" s="58">
        <v>9.5169267271360811E-2</v>
      </c>
      <c r="G28" s="58">
        <v>1.8765844195640138E-7</v>
      </c>
      <c r="H28" s="58">
        <v>1.2385770817326246E-2</v>
      </c>
      <c r="I28" s="58">
        <v>0.11180272947273522</v>
      </c>
      <c r="J28" s="58">
        <v>0.11180272947273522</v>
      </c>
      <c r="K28" s="58">
        <v>0.11180272947273522</v>
      </c>
      <c r="L28" s="58">
        <v>8.2945762163654846E-2</v>
      </c>
      <c r="M28" s="58">
        <v>0.63888628031319772</v>
      </c>
      <c r="N28" s="58">
        <v>1.0612820181951062E-4</v>
      </c>
      <c r="O28" s="58">
        <v>1.0850882940371806E-5</v>
      </c>
      <c r="P28" s="58">
        <v>1.0757989796729304E-3</v>
      </c>
      <c r="Q28" s="58">
        <v>2.110660898469176E-5</v>
      </c>
      <c r="R28" s="58">
        <v>1.6797916396568435E-3</v>
      </c>
      <c r="S28" s="58">
        <v>1.1280869432248968E-3</v>
      </c>
      <c r="T28" s="58">
        <v>5.233088520226504E-5</v>
      </c>
      <c r="U28" s="58">
        <v>2.0511452088639904E-5</v>
      </c>
      <c r="V28" s="58">
        <v>3.6742066690736278E-3</v>
      </c>
      <c r="W28" s="58">
        <v>0.11653769999999999</v>
      </c>
      <c r="X28" s="58">
        <v>5.6938277586000008E-3</v>
      </c>
      <c r="Y28" s="58">
        <v>6.5441799729000008E-3</v>
      </c>
      <c r="Z28" s="58">
        <v>4.9465432847E-3</v>
      </c>
      <c r="AA28" s="58">
        <v>5.5873288344000004E-3</v>
      </c>
      <c r="AB28" s="58">
        <v>2.2771879850600002E-2</v>
      </c>
      <c r="AC28" s="58">
        <v>1.1653769999999999E-4</v>
      </c>
      <c r="AD28" s="58">
        <v>2.3467300000000001E-5</v>
      </c>
      <c r="AE28" s="46"/>
      <c r="AF28" s="57">
        <v>8090.5263463529</v>
      </c>
      <c r="AG28" s="57" t="s">
        <v>432</v>
      </c>
      <c r="AH28" s="57" t="s">
        <v>431</v>
      </c>
      <c r="AI28" s="57">
        <v>364.15471494460002</v>
      </c>
      <c r="AJ28" s="57" t="s">
        <v>432</v>
      </c>
      <c r="AK28" s="57" t="s">
        <v>432</v>
      </c>
      <c r="AL28" s="200" t="s">
        <v>50</v>
      </c>
    </row>
    <row r="29" spans="1:38" ht="26.25" customHeight="1" thickBot="1" x14ac:dyDescent="0.25">
      <c r="A29" s="55" t="s">
        <v>79</v>
      </c>
      <c r="B29" s="55" t="s">
        <v>84</v>
      </c>
      <c r="C29" s="56" t="s">
        <v>85</v>
      </c>
      <c r="D29" s="57"/>
      <c r="E29" s="58">
        <v>7.1762396568637472</v>
      </c>
      <c r="F29" s="58">
        <v>0.29272664256126174</v>
      </c>
      <c r="G29" s="58">
        <v>3.5536601700769078E-7</v>
      </c>
      <c r="H29" s="58">
        <v>1.4029472807974211E-2</v>
      </c>
      <c r="I29" s="58">
        <v>0.12904144773544646</v>
      </c>
      <c r="J29" s="58">
        <v>0.12904144773544646</v>
      </c>
      <c r="K29" s="58">
        <v>0.12904144773544646</v>
      </c>
      <c r="L29" s="58">
        <v>8.3634224239412344E-2</v>
      </c>
      <c r="M29" s="58">
        <v>1.7593285910410059</v>
      </c>
      <c r="N29" s="58">
        <v>1.8784686465813077E-4</v>
      </c>
      <c r="O29" s="58">
        <v>1.8793633387557593E-5</v>
      </c>
      <c r="P29" s="58">
        <v>1.9893292260359441E-3</v>
      </c>
      <c r="Q29" s="58">
        <v>3.7564899470753903E-5</v>
      </c>
      <c r="R29" s="58">
        <v>3.1887219325767153E-3</v>
      </c>
      <c r="S29" s="58">
        <v>2.1383809894834497E-3</v>
      </c>
      <c r="T29" s="58">
        <v>7.5510043115649723E-5</v>
      </c>
      <c r="U29" s="58">
        <v>3.7542532166392612E-5</v>
      </c>
      <c r="V29" s="58">
        <v>6.7569847708198278E-3</v>
      </c>
      <c r="W29" s="58">
        <v>9.8904099999999995E-2</v>
      </c>
      <c r="X29" s="58">
        <v>2.1445082480000001E-3</v>
      </c>
      <c r="Y29" s="58">
        <v>1.2986188834800001E-2</v>
      </c>
      <c r="Z29" s="58">
        <v>1.4511172477500001E-2</v>
      </c>
      <c r="AA29" s="58">
        <v>3.3359017191000001E-3</v>
      </c>
      <c r="AB29" s="58">
        <v>3.2977771279399999E-2</v>
      </c>
      <c r="AC29" s="58">
        <v>8.1023800000000002E-5</v>
      </c>
      <c r="AD29" s="58">
        <v>1.7014999999999999E-5</v>
      </c>
      <c r="AE29" s="46"/>
      <c r="AF29" s="57">
        <v>15205.9890887646</v>
      </c>
      <c r="AG29" s="57" t="s">
        <v>432</v>
      </c>
      <c r="AH29" s="57">
        <v>115.81957732870001</v>
      </c>
      <c r="AI29" s="57">
        <v>706.73888727849999</v>
      </c>
      <c r="AJ29" s="57" t="s">
        <v>432</v>
      </c>
      <c r="AK29" s="57" t="s">
        <v>432</v>
      </c>
      <c r="AL29" s="200" t="s">
        <v>50</v>
      </c>
    </row>
    <row r="30" spans="1:38" ht="26.25" customHeight="1" thickBot="1" x14ac:dyDescent="0.25">
      <c r="A30" s="55" t="s">
        <v>79</v>
      </c>
      <c r="B30" s="55" t="s">
        <v>86</v>
      </c>
      <c r="C30" s="56" t="s">
        <v>87</v>
      </c>
      <c r="D30" s="57"/>
      <c r="E30" s="58">
        <v>0.12416675921320899</v>
      </c>
      <c r="F30" s="58">
        <v>1.1348894826963947</v>
      </c>
      <c r="G30" s="58">
        <v>1.5944161906329719E-8</v>
      </c>
      <c r="H30" s="58">
        <v>1.2259645492777975E-3</v>
      </c>
      <c r="I30" s="58">
        <v>1.9290306551442437E-2</v>
      </c>
      <c r="J30" s="58">
        <v>1.9290306551442437E-2</v>
      </c>
      <c r="K30" s="58">
        <v>1.9290306551442437E-2</v>
      </c>
      <c r="L30" s="58">
        <v>3.3682893061530556E-3</v>
      </c>
      <c r="M30" s="58">
        <v>3.3204015361432067</v>
      </c>
      <c r="N30" s="58">
        <v>3.2679004938427268E-5</v>
      </c>
      <c r="O30" s="58">
        <v>4.0846420118557987E-6</v>
      </c>
      <c r="P30" s="58">
        <v>1.7774032887762955E-4</v>
      </c>
      <c r="Q30" s="58">
        <v>6.127430228678918E-6</v>
      </c>
      <c r="R30" s="58">
        <v>1.287956407914333E-4</v>
      </c>
      <c r="S30" s="58">
        <v>9.1989944860580526E-5</v>
      </c>
      <c r="T30" s="58">
        <v>4.6966374972913394E-5</v>
      </c>
      <c r="U30" s="58">
        <v>4.0855764336462369E-6</v>
      </c>
      <c r="V30" s="58">
        <v>6.7414814420534196E-4</v>
      </c>
      <c r="W30" s="58">
        <v>8.7200000000000003E-3</v>
      </c>
      <c r="X30" s="58">
        <v>1.6817126160000002E-4</v>
      </c>
      <c r="Y30" s="58">
        <v>2.0365984E-4</v>
      </c>
      <c r="Z30" s="58">
        <v>1.328750359E-4</v>
      </c>
      <c r="AA30" s="58">
        <v>2.2361264889999999E-4</v>
      </c>
      <c r="AB30" s="58">
        <v>7.2831878640000007E-4</v>
      </c>
      <c r="AC30" s="58">
        <v>8.7198000000000008E-6</v>
      </c>
      <c r="AD30" s="58">
        <v>2.8163999999999998E-6</v>
      </c>
      <c r="AE30" s="46"/>
      <c r="AF30" s="57">
        <v>894.55843984219996</v>
      </c>
      <c r="AG30" s="57" t="s">
        <v>432</v>
      </c>
      <c r="AH30" s="57" t="s">
        <v>431</v>
      </c>
      <c r="AI30" s="57">
        <v>3.5222986999999997E-2</v>
      </c>
      <c r="AJ30" s="57" t="s">
        <v>432</v>
      </c>
      <c r="AK30" s="57" t="s">
        <v>432</v>
      </c>
      <c r="AL30" s="200" t="s">
        <v>50</v>
      </c>
    </row>
    <row r="31" spans="1:38" ht="26.25" customHeight="1" thickBot="1" x14ac:dyDescent="0.25">
      <c r="A31" s="55" t="s">
        <v>79</v>
      </c>
      <c r="B31" s="55" t="s">
        <v>88</v>
      </c>
      <c r="C31" s="56" t="s">
        <v>89</v>
      </c>
      <c r="D31" s="57"/>
      <c r="E31" s="58" t="s">
        <v>432</v>
      </c>
      <c r="F31" s="58">
        <v>0.98664953153447243</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45.780972388999999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0.3547036924828213</v>
      </c>
      <c r="J32" s="58">
        <v>0.70408222383140173</v>
      </c>
      <c r="K32" s="58">
        <v>0.87787088884242126</v>
      </c>
      <c r="L32" s="58">
        <v>7.5085444077777716E-2</v>
      </c>
      <c r="M32" s="58" t="s">
        <v>432</v>
      </c>
      <c r="N32" s="58">
        <v>2.9063808957546633</v>
      </c>
      <c r="O32" s="58">
        <v>1.2387220867846977E-2</v>
      </c>
      <c r="P32" s="58" t="s">
        <v>432</v>
      </c>
      <c r="Q32" s="58">
        <v>3.3066994342082517E-2</v>
      </c>
      <c r="R32" s="58">
        <v>1.0884119697095789</v>
      </c>
      <c r="S32" s="58">
        <v>23.927349313634256</v>
      </c>
      <c r="T32" s="58">
        <v>0.16491561340601796</v>
      </c>
      <c r="U32" s="58">
        <v>1.7557417776848442E-2</v>
      </c>
      <c r="V32" s="58">
        <v>7.1057783340577974</v>
      </c>
      <c r="W32" s="58" t="s">
        <v>431</v>
      </c>
      <c r="X32" s="58">
        <v>0.16458251331202922</v>
      </c>
      <c r="Y32" s="58">
        <v>1.4897555084278506E-2</v>
      </c>
      <c r="Z32" s="58">
        <v>2.1991628933934939E-2</v>
      </c>
      <c r="AA32" s="58" t="s">
        <v>431</v>
      </c>
      <c r="AB32" s="58">
        <v>0.20147169733024267</v>
      </c>
      <c r="AC32" s="58" t="s">
        <v>431</v>
      </c>
      <c r="AD32" s="58" t="s">
        <v>431</v>
      </c>
      <c r="AE32" s="46"/>
      <c r="AF32" s="57" t="s">
        <v>432</v>
      </c>
      <c r="AG32" s="57" t="s">
        <v>432</v>
      </c>
      <c r="AH32" s="57" t="s">
        <v>432</v>
      </c>
      <c r="AI32" s="57" t="s">
        <v>432</v>
      </c>
      <c r="AJ32" s="57" t="s">
        <v>432</v>
      </c>
      <c r="AK32" s="57">
        <v>29036.96344069999</v>
      </c>
      <c r="AL32" s="200" t="s">
        <v>414</v>
      </c>
    </row>
    <row r="33" spans="1:38" ht="26.25" customHeight="1" thickBot="1" x14ac:dyDescent="0.25">
      <c r="A33" s="55" t="s">
        <v>79</v>
      </c>
      <c r="B33" s="55" t="s">
        <v>92</v>
      </c>
      <c r="C33" s="56" t="s">
        <v>93</v>
      </c>
      <c r="D33" s="57"/>
      <c r="E33" s="58" t="s">
        <v>432</v>
      </c>
      <c r="F33" s="58" t="s">
        <v>432</v>
      </c>
      <c r="G33" s="58" t="s">
        <v>432</v>
      </c>
      <c r="H33" s="58" t="s">
        <v>432</v>
      </c>
      <c r="I33" s="58">
        <v>0.15302751780335735</v>
      </c>
      <c r="J33" s="58">
        <v>0.28338429222843975</v>
      </c>
      <c r="K33" s="58">
        <v>0.5667685844568795</v>
      </c>
      <c r="L33" s="58">
        <v>6.0077469952429137E-3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29036.96344069999</v>
      </c>
      <c r="AL33" s="200" t="s">
        <v>414</v>
      </c>
    </row>
    <row r="34" spans="1:38" ht="26.25" customHeight="1" thickBot="1" x14ac:dyDescent="0.25">
      <c r="A34" s="55" t="s">
        <v>71</v>
      </c>
      <c r="B34" s="55" t="s">
        <v>94</v>
      </c>
      <c r="C34" s="56" t="s">
        <v>95</v>
      </c>
      <c r="D34" s="57"/>
      <c r="E34" s="58">
        <v>0.69692059583999999</v>
      </c>
      <c r="F34" s="58">
        <v>6.1842841410000002E-2</v>
      </c>
      <c r="G34" s="58">
        <v>1.5718967324103008E-4</v>
      </c>
      <c r="H34" s="58">
        <v>9.0886880000000004E-5</v>
      </c>
      <c r="I34" s="58">
        <v>1.8222819439999999E-2</v>
      </c>
      <c r="J34" s="58">
        <v>1.915440996E-2</v>
      </c>
      <c r="K34" s="58">
        <v>2.0216650369999999E-2</v>
      </c>
      <c r="L34" s="58">
        <v>1.1928902999999999E-4</v>
      </c>
      <c r="M34" s="58">
        <v>0.14231181278999996</v>
      </c>
      <c r="N34" s="58">
        <v>4.5443440000000002E-5</v>
      </c>
      <c r="O34" s="58">
        <v>1.3064988999999998E-4</v>
      </c>
      <c r="P34" s="58">
        <v>6.8165160000000007E-5</v>
      </c>
      <c r="Q34" s="58">
        <v>1.7041290000000002E-5</v>
      </c>
      <c r="R34" s="58">
        <v>6.6461030999999989E-4</v>
      </c>
      <c r="S34" s="58">
        <v>2.2608111399999999E-2</v>
      </c>
      <c r="T34" s="58">
        <v>9.3159051999999992E-4</v>
      </c>
      <c r="U34" s="58">
        <v>1.3064988999999998E-4</v>
      </c>
      <c r="V34" s="58">
        <v>1.329788663E-2</v>
      </c>
      <c r="W34" s="58">
        <v>7.9526019999999996E-4</v>
      </c>
      <c r="X34" s="58">
        <v>3.9763009999999998E-4</v>
      </c>
      <c r="Y34" s="58">
        <v>6.6461030999999989E-4</v>
      </c>
      <c r="Z34" s="58">
        <v>9.6567309999999996E-7</v>
      </c>
      <c r="AA34" s="58">
        <v>8.5206450000000015E-7</v>
      </c>
      <c r="AB34" s="58">
        <v>1.0640581475999998E-3</v>
      </c>
      <c r="AC34" s="58" t="s">
        <v>431</v>
      </c>
      <c r="AD34" s="58" t="s">
        <v>431</v>
      </c>
      <c r="AE34" s="46"/>
      <c r="AF34" s="57">
        <v>568.04300000000001</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2.1273493983273188</v>
      </c>
      <c r="F36" s="58">
        <v>8.2285362561461059E-2</v>
      </c>
      <c r="G36" s="58">
        <v>1.2497747223821855E-3</v>
      </c>
      <c r="H36" s="58" t="s">
        <v>431</v>
      </c>
      <c r="I36" s="58">
        <v>4.7368337953640795E-2</v>
      </c>
      <c r="J36" s="58">
        <v>5.4287122336689288E-2</v>
      </c>
      <c r="K36" s="58">
        <v>5.4287122336689288E-2</v>
      </c>
      <c r="L36" s="58">
        <v>1.4684184765628654E-4</v>
      </c>
      <c r="M36" s="58">
        <v>0.29748080480400002</v>
      </c>
      <c r="N36" s="58">
        <v>5.2196329260309369E-3</v>
      </c>
      <c r="O36" s="58">
        <v>4.0177412145232029E-4</v>
      </c>
      <c r="P36" s="58">
        <v>1.2020532690464056E-3</v>
      </c>
      <c r="Q36" s="58">
        <v>1.6139739472616013E-3</v>
      </c>
      <c r="R36" s="58">
        <v>2.0108621970773427E-3</v>
      </c>
      <c r="S36" s="58">
        <v>3.5376228394585069E-2</v>
      </c>
      <c r="T36" s="58">
        <v>4.0200492912603081E-2</v>
      </c>
      <c r="U36" s="58">
        <v>4.0195389352925392E-3</v>
      </c>
      <c r="V36" s="58">
        <v>4.8286054118214759E-2</v>
      </c>
      <c r="W36" s="58">
        <v>5.2195036800000002E-3</v>
      </c>
      <c r="X36" s="58" t="s">
        <v>431</v>
      </c>
      <c r="Y36" s="58" t="s">
        <v>431</v>
      </c>
      <c r="Z36" s="58" t="s">
        <v>431</v>
      </c>
      <c r="AA36" s="58" t="s">
        <v>431</v>
      </c>
      <c r="AB36" s="58" t="s">
        <v>431</v>
      </c>
      <c r="AC36" s="58">
        <v>3.2106815400000004E-3</v>
      </c>
      <c r="AD36" s="58">
        <v>1.5280783800000002E-3</v>
      </c>
      <c r="AE36" s="46"/>
      <c r="AF36" s="57">
        <v>1718.5585753867158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1.0359519800399999</v>
      </c>
      <c r="F39" s="58">
        <v>0.39156283557999999</v>
      </c>
      <c r="G39" s="58">
        <v>5.2989493718200005E-2</v>
      </c>
      <c r="H39" s="58">
        <v>2.1975830318999998E-2</v>
      </c>
      <c r="I39" s="58">
        <v>0.1047001656588</v>
      </c>
      <c r="J39" s="58">
        <v>0.1096551936588</v>
      </c>
      <c r="K39" s="58">
        <v>0.1135632936588</v>
      </c>
      <c r="L39" s="58">
        <v>3.3180885986351993E-2</v>
      </c>
      <c r="M39" s="58">
        <v>0.67486949633999993</v>
      </c>
      <c r="N39" s="58">
        <v>2.3917814890059997E-2</v>
      </c>
      <c r="O39" s="58">
        <v>7.4298187819139992E-3</v>
      </c>
      <c r="P39" s="58">
        <v>1.3011391460000001E-3</v>
      </c>
      <c r="Q39" s="58">
        <v>1.5319185460000002E-3</v>
      </c>
      <c r="R39" s="58">
        <v>2.388894996098E-2</v>
      </c>
      <c r="S39" s="58">
        <v>6.6527859921959994E-3</v>
      </c>
      <c r="T39" s="58">
        <v>0.13790288996097999</v>
      </c>
      <c r="U39" s="58">
        <v>8.9839665667999996E-4</v>
      </c>
      <c r="V39" s="58">
        <v>0.3119481888858</v>
      </c>
      <c r="W39" s="58">
        <v>6.1932324839200005E-2</v>
      </c>
      <c r="X39" s="58">
        <v>5.5914073199312001E-3</v>
      </c>
      <c r="Y39" s="58">
        <v>8.9746960928339999E-3</v>
      </c>
      <c r="Z39" s="58">
        <v>2.803029428206E-3</v>
      </c>
      <c r="AA39" s="58">
        <v>2.2443349222968003E-3</v>
      </c>
      <c r="AB39" s="58">
        <v>1.9613467763268E-2</v>
      </c>
      <c r="AC39" s="58">
        <v>3.0320427200000001E-3</v>
      </c>
      <c r="AD39" s="58">
        <v>3.3640138880000006E-5</v>
      </c>
      <c r="AE39" s="46"/>
      <c r="AF39" s="57">
        <v>1562.2760000000001</v>
      </c>
      <c r="AG39" s="57" t="s">
        <v>430</v>
      </c>
      <c r="AH39" s="57">
        <v>8202.2430000000004</v>
      </c>
      <c r="AI39" s="57">
        <v>678.69245999999998</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4.2322765674599996</v>
      </c>
      <c r="F41" s="58">
        <v>18.409532445859998</v>
      </c>
      <c r="G41" s="58">
        <v>0.74059423916999989</v>
      </c>
      <c r="H41" s="58">
        <v>0.30684797129999997</v>
      </c>
      <c r="I41" s="58">
        <v>21.525134911569999</v>
      </c>
      <c r="J41" s="58">
        <v>22.071925052449995</v>
      </c>
      <c r="K41" s="58">
        <v>23.176742472269996</v>
      </c>
      <c r="L41" s="58">
        <v>2.5732519164596797</v>
      </c>
      <c r="M41" s="58">
        <v>154.16285100268999</v>
      </c>
      <c r="N41" s="58">
        <v>1.1658509656095</v>
      </c>
      <c r="O41" s="58">
        <v>0.55607128028624997</v>
      </c>
      <c r="P41" s="58">
        <v>2.6900527650000006E-2</v>
      </c>
      <c r="Q41" s="58">
        <v>9.0967895999999986E-3</v>
      </c>
      <c r="R41" s="58">
        <v>0.98501982673571997</v>
      </c>
      <c r="S41" s="58">
        <v>0.258816417658572</v>
      </c>
      <c r="T41" s="58">
        <v>8.6668453471470008E-2</v>
      </c>
      <c r="U41" s="58">
        <v>2.1790217210999999E-2</v>
      </c>
      <c r="V41" s="58">
        <v>21.914868755185495</v>
      </c>
      <c r="W41" s="58">
        <v>21.807261924799999</v>
      </c>
      <c r="X41" s="58">
        <v>4.3658713581599997</v>
      </c>
      <c r="Y41" s="58">
        <v>4.0640816173800003</v>
      </c>
      <c r="Z41" s="58">
        <v>1.5301345430400002</v>
      </c>
      <c r="AA41" s="58">
        <v>2.5446478564199997</v>
      </c>
      <c r="AB41" s="58">
        <v>12.504735375000001</v>
      </c>
      <c r="AC41" s="58">
        <v>0.21386427942000003</v>
      </c>
      <c r="AD41" s="58">
        <v>1.5391496526E-2</v>
      </c>
      <c r="AE41" s="46"/>
      <c r="AF41" s="57">
        <v>4403.5230000000001</v>
      </c>
      <c r="AG41" s="57">
        <v>79.491</v>
      </c>
      <c r="AH41" s="57">
        <v>20333.495999999999</v>
      </c>
      <c r="AI41" s="57">
        <v>42762.999000000003</v>
      </c>
      <c r="AJ41" s="57" t="s">
        <v>430</v>
      </c>
      <c r="AK41" s="57" t="s">
        <v>432</v>
      </c>
      <c r="AL41" s="200" t="s">
        <v>50</v>
      </c>
    </row>
    <row r="42" spans="1:38" ht="26.25" customHeight="1" thickBot="1" x14ac:dyDescent="0.25">
      <c r="A42" s="55" t="s">
        <v>71</v>
      </c>
      <c r="B42" s="55" t="s">
        <v>108</v>
      </c>
      <c r="C42" s="56" t="s">
        <v>109</v>
      </c>
      <c r="D42" s="57"/>
      <c r="E42" s="58">
        <v>4.0044283126710878E-2</v>
      </c>
      <c r="F42" s="58">
        <v>0.18221849048374386</v>
      </c>
      <c r="G42" s="58">
        <v>4.0629039912180067E-4</v>
      </c>
      <c r="H42" s="58">
        <v>2.5812572883943906E-5</v>
      </c>
      <c r="I42" s="58">
        <v>4.3356969523604162E-3</v>
      </c>
      <c r="J42" s="58">
        <v>4.3356969523604162E-3</v>
      </c>
      <c r="K42" s="58">
        <v>4.3356969523604162E-3</v>
      </c>
      <c r="L42" s="58">
        <v>2.1717000000000001E-4</v>
      </c>
      <c r="M42" s="58">
        <v>5.1384941285546217</v>
      </c>
      <c r="N42" s="58">
        <v>2.8500059442066617E-2</v>
      </c>
      <c r="O42" s="58">
        <v>7.60044581549962E-5</v>
      </c>
      <c r="P42" s="58">
        <v>8.9163099923825025E-8</v>
      </c>
      <c r="Q42" s="58">
        <v>2.2290774980956256E-8</v>
      </c>
      <c r="R42" s="58">
        <v>3.8014860516653968E-4</v>
      </c>
      <c r="S42" s="58">
        <v>1.2920163465683192E-2</v>
      </c>
      <c r="T42" s="58">
        <v>5.3200594420666164E-4</v>
      </c>
      <c r="U42" s="58">
        <v>7.6081732841596847E-5</v>
      </c>
      <c r="V42" s="58">
        <v>7.6215477491482567E-3</v>
      </c>
      <c r="W42" s="58" t="s">
        <v>431</v>
      </c>
      <c r="X42" s="58">
        <v>3.0399999999999996E-4</v>
      </c>
      <c r="Y42" s="58">
        <v>3.0399999999999996E-4</v>
      </c>
      <c r="Z42" s="58" t="s">
        <v>431</v>
      </c>
      <c r="AA42" s="58" t="s">
        <v>431</v>
      </c>
      <c r="AB42" s="58">
        <v>6.0799999999999993E-4</v>
      </c>
      <c r="AC42" s="58" t="s">
        <v>431</v>
      </c>
      <c r="AD42" s="58" t="s">
        <v>431</v>
      </c>
      <c r="AE42" s="46"/>
      <c r="AF42" s="57">
        <v>339.62702583269856</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0.22455714599999999</v>
      </c>
      <c r="F43" s="58">
        <v>3.6112182E-2</v>
      </c>
      <c r="G43" s="58">
        <v>1.7589814079999998E-2</v>
      </c>
      <c r="H43" s="58">
        <v>1.7702009999999999E-4</v>
      </c>
      <c r="I43" s="58">
        <v>8.9926945199999987E-3</v>
      </c>
      <c r="J43" s="58">
        <v>1.033805952E-2</v>
      </c>
      <c r="K43" s="58">
        <v>1.033805952E-2</v>
      </c>
      <c r="L43" s="58">
        <v>4.5572465808000001E-3</v>
      </c>
      <c r="M43" s="58">
        <v>7.5930201000000003E-2</v>
      </c>
      <c r="N43" s="58">
        <v>3.6006214739999999E-3</v>
      </c>
      <c r="O43" s="58">
        <v>6.8330370599999993E-5</v>
      </c>
      <c r="P43" s="58">
        <v>1.628589E-4</v>
      </c>
      <c r="Q43" s="58">
        <v>3.4224090000000004E-4</v>
      </c>
      <c r="R43" s="58">
        <v>4.4998917420000003E-3</v>
      </c>
      <c r="S43" s="58">
        <v>1.3484333484E-3</v>
      </c>
      <c r="T43" s="58">
        <v>5.6072216741999997E-2</v>
      </c>
      <c r="U43" s="58">
        <v>1.13293272E-4</v>
      </c>
      <c r="V43" s="58">
        <v>8.9336878199999994E-3</v>
      </c>
      <c r="W43" s="58">
        <v>1.2415066800000002E-3</v>
      </c>
      <c r="X43" s="58">
        <v>1.7017609800000001E-6</v>
      </c>
      <c r="Y43" s="58">
        <v>1.0149213600000001E-5</v>
      </c>
      <c r="Z43" s="58">
        <v>2.0605209000000004E-6</v>
      </c>
      <c r="AA43" s="58">
        <v>1.9472272200000002E-6</v>
      </c>
      <c r="AB43" s="58">
        <v>1.5858722700000003E-5</v>
      </c>
      <c r="AC43" s="58">
        <v>9.8660100000000014E-5</v>
      </c>
      <c r="AD43" s="58">
        <v>5.829915E-8</v>
      </c>
      <c r="AE43" s="46"/>
      <c r="AF43" s="57">
        <v>575.05799999999999</v>
      </c>
      <c r="AG43" s="57" t="s">
        <v>430</v>
      </c>
      <c r="AH43" s="57">
        <v>1053.5309999999999</v>
      </c>
      <c r="AI43" s="57" t="s">
        <v>430</v>
      </c>
      <c r="AJ43" s="57" t="s">
        <v>430</v>
      </c>
      <c r="AK43" s="57" t="s">
        <v>432</v>
      </c>
      <c r="AL43" s="200" t="s">
        <v>50</v>
      </c>
    </row>
    <row r="44" spans="1:38" ht="26.25" customHeight="1" thickBot="1" x14ac:dyDescent="0.25">
      <c r="A44" s="55" t="s">
        <v>71</v>
      </c>
      <c r="B44" s="55" t="s">
        <v>112</v>
      </c>
      <c r="C44" s="56" t="s">
        <v>113</v>
      </c>
      <c r="D44" s="57"/>
      <c r="E44" s="58">
        <v>2.0892057622561881</v>
      </c>
      <c r="F44" s="58">
        <v>0.20179296935601204</v>
      </c>
      <c r="G44" s="58">
        <v>2.5910669769007343E-3</v>
      </c>
      <c r="H44" s="58">
        <v>1.4562275971432025E-3</v>
      </c>
      <c r="I44" s="58">
        <v>7.5301193595936788E-2</v>
      </c>
      <c r="J44" s="58">
        <v>7.5301193595936788E-2</v>
      </c>
      <c r="K44" s="58">
        <v>7.5301193595936788E-2</v>
      </c>
      <c r="L44" s="58">
        <v>4.8277259698455206E-2</v>
      </c>
      <c r="M44" s="58">
        <v>1.2172744413388723</v>
      </c>
      <c r="N44" s="58" t="s">
        <v>432</v>
      </c>
      <c r="O44" s="58">
        <v>1.8290000000000005E-3</v>
      </c>
      <c r="P44" s="58" t="s">
        <v>431</v>
      </c>
      <c r="Q44" s="58" t="s">
        <v>431</v>
      </c>
      <c r="R44" s="58">
        <v>9.1450000000000021E-3</v>
      </c>
      <c r="S44" s="58">
        <v>0.31093000000000004</v>
      </c>
      <c r="T44" s="58">
        <v>1.2803000000000005E-2</v>
      </c>
      <c r="U44" s="58">
        <v>1.8290000000000005E-3</v>
      </c>
      <c r="V44" s="58">
        <v>0.18290000000000003</v>
      </c>
      <c r="W44" s="58" t="s">
        <v>431</v>
      </c>
      <c r="X44" s="58">
        <v>5.4870000000000014E-3</v>
      </c>
      <c r="Y44" s="58">
        <v>9.1450000000000021E-3</v>
      </c>
      <c r="Z44" s="58" t="s">
        <v>431</v>
      </c>
      <c r="AA44" s="58" t="s">
        <v>431</v>
      </c>
      <c r="AB44" s="58">
        <v>1.4632000000000003E-2</v>
      </c>
      <c r="AC44" s="58" t="s">
        <v>431</v>
      </c>
      <c r="AD44" s="58" t="s">
        <v>431</v>
      </c>
      <c r="AE44" s="46"/>
      <c r="AF44" s="57">
        <v>7811.6590000000015</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6.0020999999999998E-2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0.63180000000000003</v>
      </c>
      <c r="AL51" s="200" t="s">
        <v>131</v>
      </c>
    </row>
    <row r="52" spans="1:38" ht="26.25" customHeight="1" thickBot="1" x14ac:dyDescent="0.25">
      <c r="A52" s="55" t="s">
        <v>120</v>
      </c>
      <c r="B52" s="59" t="s">
        <v>132</v>
      </c>
      <c r="C52" s="61" t="s">
        <v>393</v>
      </c>
      <c r="D52" s="58"/>
      <c r="E52" s="58">
        <v>8.3786200000000005E-2</v>
      </c>
      <c r="F52" s="58">
        <v>0.54724253</v>
      </c>
      <c r="G52" s="58">
        <v>1.7010013840000002</v>
      </c>
      <c r="H52" s="58">
        <v>6.7028960000000012E-2</v>
      </c>
      <c r="I52" s="58">
        <v>0.10054344</v>
      </c>
      <c r="J52" s="58">
        <v>0.23041205000000003</v>
      </c>
      <c r="K52" s="58">
        <v>0.29325169999999995</v>
      </c>
      <c r="L52" s="58">
        <v>1.30706472E-4</v>
      </c>
      <c r="M52" s="58">
        <v>16.359917832000001</v>
      </c>
      <c r="N52" s="58">
        <v>0.13405792000000002</v>
      </c>
      <c r="O52" s="58">
        <v>2.6392652999999999E-2</v>
      </c>
      <c r="P52" s="58">
        <v>2.9325170000000005E-2</v>
      </c>
      <c r="Q52" s="58">
        <v>5.8650340000000007E-3</v>
      </c>
      <c r="R52" s="58">
        <v>0.13824723</v>
      </c>
      <c r="S52" s="58">
        <v>5.8650340000000009E-2</v>
      </c>
      <c r="T52" s="58">
        <v>0.25554790999999999</v>
      </c>
      <c r="U52" s="58">
        <v>5.8650340000000007E-3</v>
      </c>
      <c r="V52" s="58">
        <v>5.0271719999999999E-2</v>
      </c>
      <c r="W52" s="58">
        <v>7.959688999999999E-3</v>
      </c>
      <c r="X52" s="58">
        <v>2.9744101000000003E-4</v>
      </c>
      <c r="Y52" s="58">
        <v>5.0271719999999992E-4</v>
      </c>
      <c r="Z52" s="58">
        <v>3.4352341999999999E-4</v>
      </c>
      <c r="AA52" s="58">
        <v>2.5973722E-4</v>
      </c>
      <c r="AB52" s="58">
        <v>1.4034188500000001E-3</v>
      </c>
      <c r="AC52" s="58" t="s">
        <v>432</v>
      </c>
      <c r="AD52" s="58" t="s">
        <v>432</v>
      </c>
      <c r="AE52" s="46"/>
      <c r="AF52" s="57" t="s">
        <v>432</v>
      </c>
      <c r="AG52" s="57" t="s">
        <v>432</v>
      </c>
      <c r="AH52" s="57" t="s">
        <v>432</v>
      </c>
      <c r="AI52" s="57" t="s">
        <v>432</v>
      </c>
      <c r="AJ52" s="57" t="s">
        <v>432</v>
      </c>
      <c r="AK52" s="57">
        <v>2.5756000000000001</v>
      </c>
      <c r="AL52" s="200" t="s">
        <v>133</v>
      </c>
    </row>
    <row r="53" spans="1:38" ht="26.25" customHeight="1" thickBot="1" x14ac:dyDescent="0.25">
      <c r="A53" s="55" t="s">
        <v>120</v>
      </c>
      <c r="B53" s="59" t="s">
        <v>134</v>
      </c>
      <c r="C53" s="61" t="s">
        <v>135</v>
      </c>
      <c r="D53" s="58"/>
      <c r="E53" s="58" t="s">
        <v>432</v>
      </c>
      <c r="F53" s="58">
        <v>1.6108398593374464</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4.9169</v>
      </c>
      <c r="AL53" s="200" t="s">
        <v>136</v>
      </c>
    </row>
    <row r="54" spans="1:38" ht="37.5" customHeight="1" thickBot="1" x14ac:dyDescent="0.25">
      <c r="A54" s="55" t="s">
        <v>120</v>
      </c>
      <c r="B54" s="59" t="s">
        <v>137</v>
      </c>
      <c r="C54" s="61" t="s">
        <v>138</v>
      </c>
      <c r="D54" s="58"/>
      <c r="E54" s="58" t="s">
        <v>432</v>
      </c>
      <c r="F54" s="58">
        <v>0.12274611412886718</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0.13598469900000001</v>
      </c>
      <c r="AL54" s="200" t="s">
        <v>420</v>
      </c>
    </row>
    <row r="55" spans="1:38" ht="26.25" customHeight="1" thickBot="1" x14ac:dyDescent="0.25">
      <c r="A55" s="55" t="s">
        <v>120</v>
      </c>
      <c r="B55" s="59" t="s">
        <v>139</v>
      </c>
      <c r="C55" s="61" t="s">
        <v>140</v>
      </c>
      <c r="D55" s="58"/>
      <c r="E55" s="58">
        <v>2.3246886365264199E-2</v>
      </c>
      <c r="F55" s="58">
        <v>2.3851813269625398E-2</v>
      </c>
      <c r="G55" s="58">
        <v>0.2307483901613917</v>
      </c>
      <c r="H55" s="58" t="s">
        <v>431</v>
      </c>
      <c r="I55" s="58">
        <v>2.608535089834781E-2</v>
      </c>
      <c r="J55" s="58">
        <v>2.608535089834781E-2</v>
      </c>
      <c r="K55" s="58">
        <v>2.608535089834781E-2</v>
      </c>
      <c r="L55" s="58">
        <v>6.1920557468034725E-3</v>
      </c>
      <c r="M55" s="58">
        <v>0.10512356144368891</v>
      </c>
      <c r="N55" s="58">
        <v>5.643998946784247E-4</v>
      </c>
      <c r="O55" s="58">
        <v>9.0004734521805993E-4</v>
      </c>
      <c r="P55" s="58">
        <v>1.6581205742624412E-4</v>
      </c>
      <c r="Q55" s="58">
        <v>1.504740477914314E-4</v>
      </c>
      <c r="R55" s="58">
        <v>2.156095136139174E-3</v>
      </c>
      <c r="S55" s="58">
        <v>1.0698548860174448E-3</v>
      </c>
      <c r="T55" s="58">
        <v>2.738118777914314E-3</v>
      </c>
      <c r="U55" s="58">
        <v>5.0402544149218836E-4</v>
      </c>
      <c r="V55" s="58">
        <v>1.060613245566956E-2</v>
      </c>
      <c r="W55" s="58" t="s">
        <v>431</v>
      </c>
      <c r="X55" s="58">
        <v>2.1463986000000007E-7</v>
      </c>
      <c r="Y55" s="58">
        <v>3.6520811999999998E-7</v>
      </c>
      <c r="Z55" s="58">
        <v>2.0182554000000002E-7</v>
      </c>
      <c r="AA55" s="58">
        <v>2.0182554000000002E-7</v>
      </c>
      <c r="AB55" s="58">
        <v>9.8349905999999996E-7</v>
      </c>
      <c r="AC55" s="58" t="s">
        <v>432</v>
      </c>
      <c r="AD55" s="58" t="s">
        <v>432</v>
      </c>
      <c r="AE55" s="46"/>
      <c r="AF55" s="57" t="s">
        <v>432</v>
      </c>
      <c r="AG55" s="57" t="s">
        <v>432</v>
      </c>
      <c r="AH55" s="57" t="s">
        <v>432</v>
      </c>
      <c r="AI55" s="57" t="s">
        <v>432</v>
      </c>
      <c r="AJ55" s="57" t="s">
        <v>432</v>
      </c>
      <c r="AK55" s="57">
        <v>461862.97478618601</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0.18335311799999995</v>
      </c>
      <c r="J57" s="58">
        <v>0.36303917363999999</v>
      </c>
      <c r="K57" s="58">
        <v>4.278239419999999E-2</v>
      </c>
      <c r="L57" s="58">
        <v>9.1676558999999984E-3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2350.681</v>
      </c>
      <c r="AL57" s="200" t="s">
        <v>146</v>
      </c>
    </row>
    <row r="58" spans="1:38" ht="26.25" customHeight="1" thickBot="1" x14ac:dyDescent="0.25">
      <c r="A58" s="55" t="s">
        <v>54</v>
      </c>
      <c r="B58" s="55" t="s">
        <v>147</v>
      </c>
      <c r="C58" s="56" t="s">
        <v>148</v>
      </c>
      <c r="D58" s="57"/>
      <c r="E58" s="58" t="s">
        <v>434</v>
      </c>
      <c r="F58" s="58" t="s">
        <v>434</v>
      </c>
      <c r="G58" s="58" t="s">
        <v>434</v>
      </c>
      <c r="H58" s="58" t="s">
        <v>434</v>
      </c>
      <c r="I58" s="58">
        <v>4.4394140999999996E-3</v>
      </c>
      <c r="J58" s="58">
        <v>2.9596093999999996E-2</v>
      </c>
      <c r="K58" s="58">
        <v>5.9192187999999993E-2</v>
      </c>
      <c r="L58" s="58">
        <v>2.042130486E-5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147.98047</v>
      </c>
      <c r="AL58" s="200" t="s">
        <v>149</v>
      </c>
    </row>
    <row r="59" spans="1:38" ht="26.25" customHeight="1" thickBot="1" x14ac:dyDescent="0.25">
      <c r="A59" s="55" t="s">
        <v>54</v>
      </c>
      <c r="B59" s="63" t="s">
        <v>150</v>
      </c>
      <c r="C59" s="56" t="s">
        <v>403</v>
      </c>
      <c r="D59" s="57"/>
      <c r="E59" s="58" t="s">
        <v>434</v>
      </c>
      <c r="F59" s="58">
        <v>4.9196499999999997E-2</v>
      </c>
      <c r="G59" s="58" t="s">
        <v>434</v>
      </c>
      <c r="H59" s="58">
        <v>0.13593693699999995</v>
      </c>
      <c r="I59" s="58">
        <v>4.5711544644067771E-2</v>
      </c>
      <c r="J59" s="58">
        <v>5.1887686999999995E-2</v>
      </c>
      <c r="K59" s="58">
        <v>5.8693580406779647E-2</v>
      </c>
      <c r="L59" s="58">
        <v>6.8709302808135642E-4</v>
      </c>
      <c r="M59" s="58" t="s">
        <v>434</v>
      </c>
      <c r="N59" s="58">
        <v>0.68358219999999992</v>
      </c>
      <c r="O59" s="58">
        <v>2.8286159999999998E-2</v>
      </c>
      <c r="P59" s="58" t="s">
        <v>430</v>
      </c>
      <c r="Q59" s="58">
        <v>6.8358219999999997E-2</v>
      </c>
      <c r="R59" s="58">
        <v>8.721566E-2</v>
      </c>
      <c r="S59" s="58" t="s">
        <v>430</v>
      </c>
      <c r="T59" s="58">
        <v>5.6572319999999995E-2</v>
      </c>
      <c r="U59" s="58">
        <v>0.35357699999999997</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397.24892700000004</v>
      </c>
      <c r="AL59" s="200" t="s">
        <v>421</v>
      </c>
    </row>
    <row r="60" spans="1:38" ht="26.25" customHeight="1" thickBot="1" x14ac:dyDescent="0.25">
      <c r="A60" s="55" t="s">
        <v>54</v>
      </c>
      <c r="B60" s="63" t="s">
        <v>151</v>
      </c>
      <c r="C60" s="56" t="s">
        <v>152</v>
      </c>
      <c r="D60" s="98"/>
      <c r="E60" s="58" t="s">
        <v>432</v>
      </c>
      <c r="F60" s="58" t="s">
        <v>432</v>
      </c>
      <c r="G60" s="58" t="s">
        <v>432</v>
      </c>
      <c r="H60" s="58" t="s">
        <v>432</v>
      </c>
      <c r="I60" s="58">
        <v>0.13639841</v>
      </c>
      <c r="J60" s="58">
        <v>1.3639840999999999</v>
      </c>
      <c r="K60" s="58">
        <v>2.782527564</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27.279682000000001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1.1680290704205123</v>
      </c>
      <c r="J61" s="58">
        <v>11.680290704205122</v>
      </c>
      <c r="K61" s="58">
        <v>39.090231154940128</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16908753.066000048</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0.72454270199999971</v>
      </c>
      <c r="F64" s="58">
        <v>4.0834386E-2</v>
      </c>
      <c r="G64" s="58" t="s">
        <v>431</v>
      </c>
      <c r="H64" s="58">
        <v>2.2685770000000004E-2</v>
      </c>
      <c r="I64" s="58" t="s">
        <v>431</v>
      </c>
      <c r="J64" s="58" t="s">
        <v>432</v>
      </c>
      <c r="K64" s="58" t="s">
        <v>432</v>
      </c>
      <c r="L64" s="58" t="s">
        <v>432</v>
      </c>
      <c r="M64" s="58">
        <v>2.7222924E-3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453.71540000000005</v>
      </c>
      <c r="AL64" s="200" t="s">
        <v>161</v>
      </c>
    </row>
    <row r="65" spans="1:38" ht="26.25" customHeight="1" thickBot="1" x14ac:dyDescent="0.25">
      <c r="A65" s="55" t="s">
        <v>54</v>
      </c>
      <c r="B65" s="59" t="s">
        <v>162</v>
      </c>
      <c r="C65" s="56" t="s">
        <v>163</v>
      </c>
      <c r="D65" s="57"/>
      <c r="E65" s="58">
        <v>0.20984197800000007</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293.7647</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2.2069420000000027E-2</v>
      </c>
      <c r="F70" s="58">
        <v>9.450000000000001E-6</v>
      </c>
      <c r="G70" s="58">
        <v>0.24202504399999966</v>
      </c>
      <c r="H70" s="58">
        <v>2.1706145379999806</v>
      </c>
      <c r="I70" s="58">
        <v>0.39343905000000001</v>
      </c>
      <c r="J70" s="58">
        <v>0.52458540000000009</v>
      </c>
      <c r="K70" s="58">
        <v>0.76730324600000011</v>
      </c>
      <c r="L70" s="58">
        <v>7.868781E-3</v>
      </c>
      <c r="M70" s="58">
        <v>1.6200000000000004E-5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711.95065</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5.8854702400000002E-3</v>
      </c>
      <c r="F72" s="58">
        <v>2.137627008E-3</v>
      </c>
      <c r="G72" s="58">
        <v>2.71637088E-3</v>
      </c>
      <c r="H72" s="58" t="s">
        <v>434</v>
      </c>
      <c r="I72" s="58">
        <v>9.5072980800000001E-4</v>
      </c>
      <c r="J72" s="58">
        <v>1.0865483519999998E-3</v>
      </c>
      <c r="K72" s="58">
        <v>1.42899744E-3</v>
      </c>
      <c r="L72" s="58">
        <v>3.4226273087999998E-6</v>
      </c>
      <c r="M72" s="58">
        <v>7.6963841599999999E-2</v>
      </c>
      <c r="N72" s="58">
        <v>0.1177094048</v>
      </c>
      <c r="O72" s="58">
        <v>9.0545696000000012E-3</v>
      </c>
      <c r="P72" s="58">
        <v>2.2636424000000003E-3</v>
      </c>
      <c r="Q72" s="58">
        <v>6.7909272000000001E-4</v>
      </c>
      <c r="R72" s="58">
        <v>4.5272848000000006E-3</v>
      </c>
      <c r="S72" s="58">
        <v>9.0545695999999997E-4</v>
      </c>
      <c r="T72" s="58">
        <v>3.1690993600000002E-2</v>
      </c>
      <c r="U72" s="58" t="s">
        <v>434</v>
      </c>
      <c r="V72" s="58">
        <v>0.1629822528</v>
      </c>
      <c r="W72" s="58">
        <v>0.13581854399999999</v>
      </c>
      <c r="X72" s="58" t="s">
        <v>434</v>
      </c>
      <c r="Y72" s="58" t="s">
        <v>434</v>
      </c>
      <c r="Z72" s="58" t="s">
        <v>434</v>
      </c>
      <c r="AA72" s="58" t="s">
        <v>434</v>
      </c>
      <c r="AB72" s="58">
        <v>2.173096704E-2</v>
      </c>
      <c r="AC72" s="58" t="s">
        <v>434</v>
      </c>
      <c r="AD72" s="58">
        <v>0.11318211999999998</v>
      </c>
      <c r="AE72" s="46"/>
      <c r="AF72" s="57" t="s">
        <v>432</v>
      </c>
      <c r="AG72" s="57" t="s">
        <v>432</v>
      </c>
      <c r="AH72" s="57" t="s">
        <v>432</v>
      </c>
      <c r="AI72" s="57" t="s">
        <v>432</v>
      </c>
      <c r="AJ72" s="57" t="s">
        <v>432</v>
      </c>
      <c r="AK72" s="57">
        <v>45.272847999999996</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8.9387518530055594</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3.5099999999999999E-2</v>
      </c>
      <c r="G83" s="58" t="s">
        <v>431</v>
      </c>
      <c r="H83" s="58" t="s">
        <v>432</v>
      </c>
      <c r="I83" s="58">
        <v>3.8001599999999996E-2</v>
      </c>
      <c r="J83" s="58">
        <v>0.16286400000000001</v>
      </c>
      <c r="K83" s="58">
        <v>0.70574399999999993</v>
      </c>
      <c r="L83" s="58">
        <v>9.3366000000000005E-2</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2340</v>
      </c>
      <c r="AL83" s="200" t="s">
        <v>413</v>
      </c>
    </row>
    <row r="84" spans="1:38" ht="26.25" customHeight="1" thickBot="1" x14ac:dyDescent="0.25">
      <c r="A84" s="55" t="s">
        <v>54</v>
      </c>
      <c r="B84" s="66" t="s">
        <v>214</v>
      </c>
      <c r="C84" s="67" t="s">
        <v>215</v>
      </c>
      <c r="D84" s="200" t="s">
        <v>438</v>
      </c>
      <c r="E84" s="58" t="s">
        <v>431</v>
      </c>
      <c r="F84" s="58">
        <v>2.4761973831833157E-3</v>
      </c>
      <c r="G84" s="58" t="s">
        <v>432</v>
      </c>
      <c r="H84" s="58" t="s">
        <v>432</v>
      </c>
      <c r="I84" s="58">
        <v>1.5238137742666559E-3</v>
      </c>
      <c r="J84" s="58">
        <v>7.6190688713332795E-3</v>
      </c>
      <c r="K84" s="58">
        <v>3.0476275485333118E-2</v>
      </c>
      <c r="L84" s="58">
        <v>1.9809579065466526E-7</v>
      </c>
      <c r="M84" s="58">
        <v>1.809528856941654E-4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19.047672178333166</v>
      </c>
      <c r="AL84" s="200" t="s">
        <v>413</v>
      </c>
    </row>
    <row r="85" spans="1:38" ht="26.25" customHeight="1" thickBot="1" x14ac:dyDescent="0.25">
      <c r="A85" s="55" t="s">
        <v>209</v>
      </c>
      <c r="B85" s="61" t="s">
        <v>216</v>
      </c>
      <c r="C85" s="67" t="s">
        <v>404</v>
      </c>
      <c r="D85" s="57"/>
      <c r="E85" s="58" t="s">
        <v>432</v>
      </c>
      <c r="F85" s="58">
        <v>4.6396286729924467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6.0137000000000003E-2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8.4699999999999998E-2</v>
      </c>
      <c r="AL86" s="200" t="s">
        <v>220</v>
      </c>
    </row>
    <row r="87" spans="1:38" ht="26.25" customHeight="1" thickBot="1" x14ac:dyDescent="0.25">
      <c r="A87" s="55" t="s">
        <v>209</v>
      </c>
      <c r="B87" s="61" t="s">
        <v>221</v>
      </c>
      <c r="C87" s="65" t="s">
        <v>222</v>
      </c>
      <c r="D87" s="57"/>
      <c r="E87" s="58" t="s">
        <v>432</v>
      </c>
      <c r="F87" s="58">
        <v>2.4160000000000001E-2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6.0400000000000002E-2</v>
      </c>
      <c r="AL87" s="200" t="s">
        <v>220</v>
      </c>
    </row>
    <row r="88" spans="1:38" ht="26.25" customHeight="1" thickBot="1" x14ac:dyDescent="0.25">
      <c r="A88" s="55" t="s">
        <v>209</v>
      </c>
      <c r="B88" s="61" t="s">
        <v>223</v>
      </c>
      <c r="C88" s="65" t="s">
        <v>224</v>
      </c>
      <c r="D88" s="57"/>
      <c r="E88" s="58" t="s">
        <v>431</v>
      </c>
      <c r="F88" s="58">
        <v>0.7147742195250002</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1.7458955422728009</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4.3939919999999999</v>
      </c>
      <c r="AL89" s="200" t="s">
        <v>413</v>
      </c>
    </row>
    <row r="90" spans="1:38" s="4" customFormat="1" ht="26.25" customHeight="1" thickBot="1" x14ac:dyDescent="0.25">
      <c r="A90" s="55" t="s">
        <v>209</v>
      </c>
      <c r="B90" s="61" t="s">
        <v>227</v>
      </c>
      <c r="C90" s="65" t="s">
        <v>228</v>
      </c>
      <c r="D90" s="57"/>
      <c r="E90" s="58" t="s">
        <v>431</v>
      </c>
      <c r="F90" s="58">
        <v>3.2820022977773999</v>
      </c>
      <c r="G90" s="58" t="s">
        <v>431</v>
      </c>
      <c r="H90" s="58" t="s">
        <v>431</v>
      </c>
      <c r="I90" s="58">
        <v>2.9002200000000002E-2</v>
      </c>
      <c r="J90" s="58">
        <v>4.3503300000000002E-2</v>
      </c>
      <c r="K90" s="58">
        <v>5.3170700000000001E-2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6.1330500000000008E-4</v>
      </c>
      <c r="Y90" s="58">
        <v>3.0957300000000005E-4</v>
      </c>
      <c r="Z90" s="58">
        <v>3.0957300000000005E-4</v>
      </c>
      <c r="AA90" s="58">
        <v>3.0957300000000005E-4</v>
      </c>
      <c r="AB90" s="58">
        <v>1.5420240000000003E-3</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2.0236688476776083E-2</v>
      </c>
      <c r="F91" s="58">
        <v>0.72667067781356642</v>
      </c>
      <c r="G91" s="58">
        <v>7.0698200000000001E-3</v>
      </c>
      <c r="H91" s="58">
        <v>4.525351009923375E-2</v>
      </c>
      <c r="I91" s="58">
        <v>0.41601196715164124</v>
      </c>
      <c r="J91" s="58">
        <v>0.52833314715164126</v>
      </c>
      <c r="K91" s="58">
        <v>0.55153245715164123</v>
      </c>
      <c r="L91" s="58">
        <v>1.3248919221823857E-3</v>
      </c>
      <c r="M91" s="58">
        <v>0.61757391059464561</v>
      </c>
      <c r="N91" s="58">
        <v>1.8353440000000001</v>
      </c>
      <c r="O91" s="58">
        <v>6.2348765430328253E-2</v>
      </c>
      <c r="P91" s="58">
        <v>1.3343700000000003E-4</v>
      </c>
      <c r="Q91" s="58">
        <v>3.1135300000000002E-3</v>
      </c>
      <c r="R91" s="58">
        <v>3.6519599999999999E-2</v>
      </c>
      <c r="S91" s="58">
        <v>1.0982880854303283</v>
      </c>
      <c r="T91" s="58">
        <v>9.9672042715164125E-2</v>
      </c>
      <c r="U91" s="58" t="s">
        <v>431</v>
      </c>
      <c r="V91" s="58">
        <v>0.63810204271516413</v>
      </c>
      <c r="W91" s="58">
        <v>1.0904460264875601E-3</v>
      </c>
      <c r="X91" s="58">
        <v>1.2103950894011917E-3</v>
      </c>
      <c r="Y91" s="58">
        <v>4.9070071191940196E-4</v>
      </c>
      <c r="Z91" s="58">
        <v>4.9070071191940196E-4</v>
      </c>
      <c r="AA91" s="58">
        <v>4.9070071191940196E-4</v>
      </c>
      <c r="AB91" s="58">
        <v>2.6824972251593979E-3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1.578783605E-2</v>
      </c>
      <c r="F92" s="58">
        <v>2.2554051500000001E-3</v>
      </c>
      <c r="G92" s="58">
        <v>3.6086482400000001E-2</v>
      </c>
      <c r="H92" s="58" t="s">
        <v>431</v>
      </c>
      <c r="I92" s="58" t="s">
        <v>431</v>
      </c>
      <c r="J92" s="58" t="s">
        <v>431</v>
      </c>
      <c r="K92" s="58">
        <v>6.7662154500000007E-3</v>
      </c>
      <c r="L92" s="58" t="s">
        <v>431</v>
      </c>
      <c r="M92" s="58">
        <v>2.932026695E-2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45.108103</v>
      </c>
      <c r="AL92" s="200" t="s">
        <v>232</v>
      </c>
    </row>
    <row r="93" spans="1:38" ht="26.25" customHeight="1" thickBot="1" x14ac:dyDescent="0.25">
      <c r="A93" s="55" t="s">
        <v>54</v>
      </c>
      <c r="B93" s="59" t="s">
        <v>233</v>
      </c>
      <c r="C93" s="56" t="s">
        <v>406</v>
      </c>
      <c r="D93" s="62"/>
      <c r="E93" s="58" t="s">
        <v>432</v>
      </c>
      <c r="F93" s="58">
        <v>3.2231053200000006</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1586.1397400025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0.15094009999999999</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150.9401</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5.8367206023353961E-3</v>
      </c>
      <c r="F99" s="58">
        <v>1.5778338184827854</v>
      </c>
      <c r="G99" s="58" t="s">
        <v>432</v>
      </c>
      <c r="H99" s="58">
        <v>1.5790625288293034</v>
      </c>
      <c r="I99" s="58">
        <v>2.2202072876712345E-2</v>
      </c>
      <c r="J99" s="58">
        <v>3.4115380273972568E-2</v>
      </c>
      <c r="K99" s="58">
        <v>0.15153365999999996</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109.807</v>
      </c>
      <c r="AL99" s="200" t="s">
        <v>246</v>
      </c>
    </row>
    <row r="100" spans="1:38" ht="26.25" customHeight="1" thickBot="1" x14ac:dyDescent="0.25">
      <c r="A100" s="55" t="s">
        <v>244</v>
      </c>
      <c r="B100" s="55" t="s">
        <v>247</v>
      </c>
      <c r="C100" s="56" t="s">
        <v>409</v>
      </c>
      <c r="D100" s="69"/>
      <c r="E100" s="58">
        <v>8.3075881914274619E-3</v>
      </c>
      <c r="F100" s="58">
        <v>2.4429153229536675</v>
      </c>
      <c r="G100" s="58" t="s">
        <v>432</v>
      </c>
      <c r="H100" s="58">
        <v>1.2896309142040741</v>
      </c>
      <c r="I100" s="58">
        <v>1.764944876712329E-2</v>
      </c>
      <c r="J100" s="58">
        <v>2.7741826849315077E-2</v>
      </c>
      <c r="K100" s="58">
        <v>0.12045066</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313.07400000000001</v>
      </c>
      <c r="AL100" s="200" t="s">
        <v>246</v>
      </c>
    </row>
    <row r="101" spans="1:38" ht="26.25" customHeight="1" thickBot="1" x14ac:dyDescent="0.25">
      <c r="A101" s="55" t="s">
        <v>244</v>
      </c>
      <c r="B101" s="55" t="s">
        <v>248</v>
      </c>
      <c r="C101" s="56" t="s">
        <v>249</v>
      </c>
      <c r="D101" s="69"/>
      <c r="E101" s="58">
        <v>3.694861262045808E-3</v>
      </c>
      <c r="F101" s="58">
        <v>2.0246806862640004E-2</v>
      </c>
      <c r="G101" s="58" t="s">
        <v>432</v>
      </c>
      <c r="H101" s="58">
        <v>0.23600245601146561</v>
      </c>
      <c r="I101" s="58">
        <v>9.0865203287669412E-4</v>
      </c>
      <c r="J101" s="58">
        <v>3.025212756164364E-3</v>
      </c>
      <c r="K101" s="58">
        <v>9.2016888000000005E-2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661.99199999999996</v>
      </c>
      <c r="AL101" s="200" t="s">
        <v>246</v>
      </c>
    </row>
    <row r="102" spans="1:38" ht="26.25" customHeight="1" thickBot="1" x14ac:dyDescent="0.25">
      <c r="A102" s="55" t="s">
        <v>244</v>
      </c>
      <c r="B102" s="55" t="s">
        <v>250</v>
      </c>
      <c r="C102" s="56" t="s">
        <v>387</v>
      </c>
      <c r="D102" s="69"/>
      <c r="E102" s="58">
        <v>1.1198877483613295E-2</v>
      </c>
      <c r="F102" s="58">
        <v>0.46027349429861764</v>
      </c>
      <c r="G102" s="58" t="s">
        <v>432</v>
      </c>
      <c r="H102" s="58">
        <v>3.7124725422541509</v>
      </c>
      <c r="I102" s="58">
        <v>6.649088E-3</v>
      </c>
      <c r="J102" s="58">
        <v>0.14800772000000001</v>
      </c>
      <c r="K102" s="58">
        <v>1.0362393999999999</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1033.048</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6.2717255284571447E-4</v>
      </c>
      <c r="F104" s="58">
        <v>1.978744632462E-3</v>
      </c>
      <c r="G104" s="58" t="s">
        <v>432</v>
      </c>
      <c r="H104" s="58">
        <v>2.3523412279359997E-2</v>
      </c>
      <c r="I104" s="58">
        <v>1.183979671232853E-4</v>
      </c>
      <c r="J104" s="58">
        <v>3.9418724383561386E-4</v>
      </c>
      <c r="K104" s="58">
        <v>1.1989862E-2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86.257999999999996</v>
      </c>
      <c r="AL104" s="200" t="s">
        <v>246</v>
      </c>
    </row>
    <row r="105" spans="1:38" ht="26.25" customHeight="1" thickBot="1" x14ac:dyDescent="0.25">
      <c r="A105" s="55" t="s">
        <v>244</v>
      </c>
      <c r="B105" s="55" t="s">
        <v>255</v>
      </c>
      <c r="C105" s="56" t="s">
        <v>256</v>
      </c>
      <c r="D105" s="69"/>
      <c r="E105" s="58">
        <v>2.0795507141200009E-3</v>
      </c>
      <c r="F105" s="58">
        <v>2.5849853506015E-2</v>
      </c>
      <c r="G105" s="58" t="s">
        <v>432</v>
      </c>
      <c r="H105" s="58">
        <v>9.9847235662900047E-2</v>
      </c>
      <c r="I105" s="58">
        <v>1.780915068493152E-3</v>
      </c>
      <c r="J105" s="58">
        <v>2.7985808219177953E-3</v>
      </c>
      <c r="K105" s="58">
        <v>1.2381600000000001E-2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25.795000000000002</v>
      </c>
      <c r="AL105" s="200" t="s">
        <v>246</v>
      </c>
    </row>
    <row r="106" spans="1:38" ht="26.25" customHeight="1" thickBot="1" x14ac:dyDescent="0.25">
      <c r="A106" s="55" t="s">
        <v>244</v>
      </c>
      <c r="B106" s="55" t="s">
        <v>257</v>
      </c>
      <c r="C106" s="56" t="s">
        <v>258</v>
      </c>
      <c r="D106" s="69"/>
      <c r="E106" s="58">
        <v>3.7705209110057154E-4</v>
      </c>
      <c r="F106" s="58">
        <v>1.2772363176000001E-3</v>
      </c>
      <c r="G106" s="58" t="s">
        <v>432</v>
      </c>
      <c r="H106" s="58">
        <v>1.8103722473168576E-2</v>
      </c>
      <c r="I106" s="58">
        <v>2.3064657534246582E-4</v>
      </c>
      <c r="J106" s="58">
        <v>3.6903452054794521E-4</v>
      </c>
      <c r="K106" s="58">
        <v>1.5901800000000001E-3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4.6769999999999996</v>
      </c>
      <c r="AL106" s="200" t="s">
        <v>246</v>
      </c>
    </row>
    <row r="107" spans="1:38" ht="26.25" customHeight="1" thickBot="1" x14ac:dyDescent="0.25">
      <c r="A107" s="55" t="s">
        <v>244</v>
      </c>
      <c r="B107" s="55" t="s">
        <v>259</v>
      </c>
      <c r="C107" s="56" t="s">
        <v>380</v>
      </c>
      <c r="D107" s="69"/>
      <c r="E107" s="58">
        <v>1.3190328022846823E-2</v>
      </c>
      <c r="F107" s="58">
        <v>0.13910099063989964</v>
      </c>
      <c r="G107" s="58" t="s">
        <v>432</v>
      </c>
      <c r="H107" s="58">
        <v>0.56914737914756031</v>
      </c>
      <c r="I107" s="58">
        <v>8.5952460000000008E-3</v>
      </c>
      <c r="J107" s="58">
        <v>0.11460328</v>
      </c>
      <c r="K107" s="58">
        <v>0.54436558000000002</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2865.0819999999999</v>
      </c>
      <c r="AL107" s="200" t="s">
        <v>246</v>
      </c>
    </row>
    <row r="108" spans="1:38" ht="26.25" customHeight="1" thickBot="1" x14ac:dyDescent="0.25">
      <c r="A108" s="55" t="s">
        <v>244</v>
      </c>
      <c r="B108" s="55" t="s">
        <v>260</v>
      </c>
      <c r="C108" s="56" t="s">
        <v>381</v>
      </c>
      <c r="D108" s="69"/>
      <c r="E108" s="58">
        <v>2.814258051854051E-2</v>
      </c>
      <c r="F108" s="58">
        <v>0.38403059325402455</v>
      </c>
      <c r="G108" s="58" t="s">
        <v>432</v>
      </c>
      <c r="H108" s="58">
        <v>0.89876410499884019</v>
      </c>
      <c r="I108" s="58">
        <v>1.8426438E-2</v>
      </c>
      <c r="J108" s="58">
        <v>0.18426438000000001</v>
      </c>
      <c r="K108" s="58">
        <v>0.36852876000000001</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9213.2189999999991</v>
      </c>
      <c r="AL108" s="200" t="s">
        <v>246</v>
      </c>
    </row>
    <row r="109" spans="1:38" ht="26.25" customHeight="1" thickBot="1" x14ac:dyDescent="0.25">
      <c r="A109" s="55" t="s">
        <v>244</v>
      </c>
      <c r="B109" s="55" t="s">
        <v>261</v>
      </c>
      <c r="C109" s="56" t="s">
        <v>382</v>
      </c>
      <c r="D109" s="69"/>
      <c r="E109" s="58">
        <v>7.2685607133587925E-3</v>
      </c>
      <c r="F109" s="58">
        <v>9.0927799165632678E-2</v>
      </c>
      <c r="G109" s="58" t="s">
        <v>432</v>
      </c>
      <c r="H109" s="58">
        <v>0.27811199544686693</v>
      </c>
      <c r="I109" s="58">
        <v>9.6194600000000016E-3</v>
      </c>
      <c r="J109" s="58">
        <v>5.2907030000000001E-2</v>
      </c>
      <c r="K109" s="58">
        <v>5.2907030000000001E-2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480.97300000000001</v>
      </c>
      <c r="AL109" s="200" t="s">
        <v>246</v>
      </c>
    </row>
    <row r="110" spans="1:38" ht="26.25" customHeight="1" thickBot="1" x14ac:dyDescent="0.25">
      <c r="A110" s="55" t="s">
        <v>244</v>
      </c>
      <c r="B110" s="55" t="s">
        <v>262</v>
      </c>
      <c r="C110" s="56" t="s">
        <v>383</v>
      </c>
      <c r="D110" s="69"/>
      <c r="E110" s="58">
        <v>1.9113730175192567E-3</v>
      </c>
      <c r="F110" s="58">
        <v>2.2584370013914001E-2</v>
      </c>
      <c r="G110" s="58" t="s">
        <v>432</v>
      </c>
      <c r="H110" s="58">
        <v>0.17075814112967705</v>
      </c>
      <c r="I110" s="58">
        <v>1.4396939999999999E-2</v>
      </c>
      <c r="J110" s="58">
        <v>0.11412276</v>
      </c>
      <c r="K110" s="58">
        <v>0.11412276</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432.86799999999999</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3.9585400000000002</v>
      </c>
      <c r="F112" s="58" t="s">
        <v>432</v>
      </c>
      <c r="G112" s="58" t="s">
        <v>432</v>
      </c>
      <c r="H112" s="58">
        <v>7.4420770836420811</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98963499.999999985</v>
      </c>
      <c r="AL112" s="200" t="s">
        <v>419</v>
      </c>
    </row>
    <row r="113" spans="1:38" ht="26.25" customHeight="1" thickBot="1" x14ac:dyDescent="0.25">
      <c r="A113" s="55" t="s">
        <v>264</v>
      </c>
      <c r="B113" s="70" t="s">
        <v>267</v>
      </c>
      <c r="C113" s="71" t="s">
        <v>268</v>
      </c>
      <c r="D113" s="57"/>
      <c r="E113" s="58">
        <v>0.65543824921927218</v>
      </c>
      <c r="F113" s="58">
        <v>2.241742360219388</v>
      </c>
      <c r="G113" s="58" t="s">
        <v>432</v>
      </c>
      <c r="H113" s="58">
        <v>7.7105352820818656</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9.7892000000000009E-4</v>
      </c>
      <c r="F114" s="58" t="s">
        <v>432</v>
      </c>
      <c r="G114" s="58" t="s">
        <v>432</v>
      </c>
      <c r="H114" s="58">
        <v>3.1814900000000004E-3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1.7079527176243147E-5</v>
      </c>
      <c r="F115" s="58" t="s">
        <v>432</v>
      </c>
      <c r="G115" s="58" t="s">
        <v>432</v>
      </c>
      <c r="H115" s="58">
        <v>2.2277644263999999E-5</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0.76763597358040248</v>
      </c>
      <c r="F116" s="58">
        <v>0.11207153537078299</v>
      </c>
      <c r="G116" s="58" t="s">
        <v>432</v>
      </c>
      <c r="H116" s="58">
        <v>1.3970900846565848</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0.65569075770341323</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9.0372300000000017E-2</v>
      </c>
      <c r="J119" s="58">
        <v>2.3496798000000005</v>
      </c>
      <c r="K119" s="58">
        <v>2.3496798000000005</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1.2142328872310437</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6.4583999999999989E-2</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3.9206111820682998E-4</v>
      </c>
      <c r="F123" s="58">
        <v>8.5230677871049991E-5</v>
      </c>
      <c r="G123" s="58">
        <v>8.5230677871049991E-5</v>
      </c>
      <c r="H123" s="58">
        <v>4.0910725378103994E-4</v>
      </c>
      <c r="I123" s="58">
        <v>9.2049132100734002E-4</v>
      </c>
      <c r="J123" s="58">
        <v>9.7162972772997004E-4</v>
      </c>
      <c r="K123" s="58">
        <v>9.8867586330417994E-4</v>
      </c>
      <c r="L123" s="58">
        <v>8.5230677871050005E-5</v>
      </c>
      <c r="M123" s="58">
        <v>1.1369772427998068E-2</v>
      </c>
      <c r="N123" s="58">
        <v>1.8750749131630994E-5</v>
      </c>
      <c r="O123" s="58">
        <v>1.5000599305304795E-4</v>
      </c>
      <c r="P123" s="58">
        <v>2.3864589803893998E-5</v>
      </c>
      <c r="Q123" s="58">
        <v>1.0909526767494398E-6</v>
      </c>
      <c r="R123" s="58">
        <v>1.3636908459368E-5</v>
      </c>
      <c r="S123" s="58">
        <v>1.2443678969173296E-5</v>
      </c>
      <c r="T123" s="58">
        <v>8.863990498589198E-6</v>
      </c>
      <c r="U123" s="58">
        <v>3.4092271148420001E-6</v>
      </c>
      <c r="V123" s="58">
        <v>9.5458359215575992E-5</v>
      </c>
      <c r="W123" s="58">
        <v>8.5230677871049987E-2</v>
      </c>
      <c r="X123" s="58">
        <v>6.6991312806645288E-5</v>
      </c>
      <c r="Y123" s="58">
        <v>1.8699610724908367E-4</v>
      </c>
      <c r="Z123" s="58">
        <v>7.9775914487302792E-5</v>
      </c>
      <c r="AA123" s="58">
        <v>5.7275015529345594E-5</v>
      </c>
      <c r="AB123" s="58">
        <v>3.9103835007237736E-4</v>
      </c>
      <c r="AC123" s="58" t="s">
        <v>431</v>
      </c>
      <c r="AD123" s="58" t="s">
        <v>431</v>
      </c>
      <c r="AE123" s="46"/>
      <c r="AF123" s="57" t="s">
        <v>432</v>
      </c>
      <c r="AG123" s="57" t="s">
        <v>432</v>
      </c>
      <c r="AH123" s="57" t="s">
        <v>432</v>
      </c>
      <c r="AI123" s="57" t="s">
        <v>432</v>
      </c>
      <c r="AJ123" s="57" t="s">
        <v>432</v>
      </c>
      <c r="AK123" s="57">
        <v>30.4</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0.80715728272944509</v>
      </c>
      <c r="G125" s="58" t="s">
        <v>432</v>
      </c>
      <c r="H125" s="58" t="s">
        <v>431</v>
      </c>
      <c r="I125" s="58">
        <v>4.8176906579999996E-5</v>
      </c>
      <c r="J125" s="58">
        <v>3.1971947094000004E-4</v>
      </c>
      <c r="K125" s="58">
        <v>6.7593659837999998E-4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1459.90626</v>
      </c>
      <c r="AL125" s="200" t="s">
        <v>426</v>
      </c>
    </row>
    <row r="126" spans="1:38" ht="26.25" customHeight="1" thickBot="1" x14ac:dyDescent="0.25">
      <c r="A126" s="55" t="s">
        <v>289</v>
      </c>
      <c r="B126" s="55" t="s">
        <v>292</v>
      </c>
      <c r="C126" s="56" t="s">
        <v>293</v>
      </c>
      <c r="D126" s="57"/>
      <c r="E126" s="58" t="s">
        <v>431</v>
      </c>
      <c r="F126" s="58" t="s">
        <v>431</v>
      </c>
      <c r="G126" s="58" t="s">
        <v>431</v>
      </c>
      <c r="H126" s="58">
        <v>1.7100384624000001E-2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71.251602599999984</v>
      </c>
      <c r="AL126" s="200" t="s">
        <v>425</v>
      </c>
    </row>
    <row r="127" spans="1:38" ht="26.25" customHeight="1" thickBot="1" x14ac:dyDescent="0.25">
      <c r="A127" s="55" t="s">
        <v>289</v>
      </c>
      <c r="B127" s="55" t="s">
        <v>294</v>
      </c>
      <c r="C127" s="56" t="s">
        <v>295</v>
      </c>
      <c r="D127" s="57"/>
      <c r="E127" s="58" t="s">
        <v>431</v>
      </c>
      <c r="F127" s="58" t="s">
        <v>431</v>
      </c>
      <c r="G127" s="58" t="s">
        <v>431</v>
      </c>
      <c r="H127" s="58">
        <v>1.6047942413079289E-2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0.5722211713619999</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5.5662749999999999E-3</v>
      </c>
      <c r="F133" s="58">
        <v>8.7711000000000001E-5</v>
      </c>
      <c r="G133" s="58">
        <v>7.6241100000000006E-4</v>
      </c>
      <c r="H133" s="58" t="s">
        <v>432</v>
      </c>
      <c r="I133" s="58">
        <v>2.3412090000000002E-4</v>
      </c>
      <c r="J133" s="58">
        <v>2.3412090000000002E-4</v>
      </c>
      <c r="K133" s="58">
        <v>2.6016431999999998E-4</v>
      </c>
      <c r="L133" s="58" t="s">
        <v>431</v>
      </c>
      <c r="M133" s="58">
        <v>9.4458000000000009E-4</v>
      </c>
      <c r="N133" s="58">
        <v>2.0261241000000001E-4</v>
      </c>
      <c r="O133" s="58">
        <v>3.3937409999999999E-5</v>
      </c>
      <c r="P133" s="58">
        <v>1.0053030000000001E-2</v>
      </c>
      <c r="Q133" s="58">
        <v>9.1826670000000004E-5</v>
      </c>
      <c r="R133" s="58">
        <v>9.148932E-5</v>
      </c>
      <c r="S133" s="58">
        <v>8.3865209999999985E-5</v>
      </c>
      <c r="T133" s="58">
        <v>1.1692550999999999E-4</v>
      </c>
      <c r="U133" s="58">
        <v>1.3345566000000001E-4</v>
      </c>
      <c r="V133" s="58">
        <v>1.0803296399999999E-3</v>
      </c>
      <c r="W133" s="58">
        <v>1.8216900000000001E-4</v>
      </c>
      <c r="X133" s="58">
        <v>8.90604E-8</v>
      </c>
      <c r="Y133" s="58">
        <v>4.8645870000000009E-8</v>
      </c>
      <c r="Z133" s="58">
        <v>4.3450680000000007E-8</v>
      </c>
      <c r="AA133" s="58">
        <v>4.7161529999999998E-8</v>
      </c>
      <c r="AB133" s="58">
        <v>2.2831848000000001E-7</v>
      </c>
      <c r="AC133" s="58">
        <v>1.01205E-3</v>
      </c>
      <c r="AD133" s="58">
        <v>2.7662699999999999E-3</v>
      </c>
      <c r="AE133" s="46"/>
      <c r="AF133" s="57" t="s">
        <v>432</v>
      </c>
      <c r="AG133" s="57" t="s">
        <v>432</v>
      </c>
      <c r="AH133" s="57" t="s">
        <v>432</v>
      </c>
      <c r="AI133" s="57" t="s">
        <v>432</v>
      </c>
      <c r="AJ133" s="57" t="s">
        <v>432</v>
      </c>
      <c r="AK133" s="57">
        <v>6747</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0.16309399500000002</v>
      </c>
      <c r="F135" s="58">
        <v>3.8323949999999996E-2</v>
      </c>
      <c r="G135" s="58">
        <v>6.1045450000000003E-3</v>
      </c>
      <c r="H135" s="58" t="s">
        <v>431</v>
      </c>
      <c r="I135" s="58">
        <v>0.16258835500000002</v>
      </c>
      <c r="J135" s="58">
        <v>0.17308689499999996</v>
      </c>
      <c r="K135" s="58">
        <v>0.17671969000000001</v>
      </c>
      <c r="L135" s="58">
        <v>8.5345259294999989E-2</v>
      </c>
      <c r="M135" s="58">
        <v>2.20511949</v>
      </c>
      <c r="N135" s="58">
        <v>2.2498085000000001E-2</v>
      </c>
      <c r="O135" s="58">
        <v>2.8149350000000002E-3</v>
      </c>
      <c r="P135" s="58" t="s">
        <v>431</v>
      </c>
      <c r="Q135" s="58">
        <v>4.9659699999999992E-3</v>
      </c>
      <c r="R135" s="58">
        <v>3.61355E-4</v>
      </c>
      <c r="S135" s="58">
        <v>5.6298700000000004E-3</v>
      </c>
      <c r="T135" s="58" t="s">
        <v>431</v>
      </c>
      <c r="U135" s="58">
        <v>1.4646650000000002E-3</v>
      </c>
      <c r="V135" s="58">
        <v>0.64729797500000008</v>
      </c>
      <c r="W135" s="58">
        <v>9.5149999999999998E-2</v>
      </c>
      <c r="X135" s="58">
        <v>6.2100700000000002E-2</v>
      </c>
      <c r="Y135" s="58">
        <v>0.11859185</v>
      </c>
      <c r="Z135" s="58">
        <v>0.21909229999999999</v>
      </c>
      <c r="AA135" s="58" t="s">
        <v>431</v>
      </c>
      <c r="AB135" s="58">
        <v>0.39978484999999997</v>
      </c>
      <c r="AC135" s="58" t="s">
        <v>431</v>
      </c>
      <c r="AD135" s="58" t="s">
        <v>432</v>
      </c>
      <c r="AE135" s="46"/>
      <c r="AF135" s="57" t="s">
        <v>432</v>
      </c>
      <c r="AG135" s="57" t="s">
        <v>432</v>
      </c>
      <c r="AH135" s="57" t="s">
        <v>432</v>
      </c>
      <c r="AI135" s="57" t="s">
        <v>432</v>
      </c>
      <c r="AJ135" s="57" t="s">
        <v>432</v>
      </c>
      <c r="AK135" s="57">
        <v>36.1355</v>
      </c>
      <c r="AL135" s="200" t="s">
        <v>413</v>
      </c>
    </row>
    <row r="136" spans="1:38" ht="26.25" customHeight="1" thickBot="1" x14ac:dyDescent="0.25">
      <c r="A136" s="55" t="s">
        <v>289</v>
      </c>
      <c r="B136" s="55" t="s">
        <v>314</v>
      </c>
      <c r="C136" s="56" t="s">
        <v>315</v>
      </c>
      <c r="D136" s="57"/>
      <c r="E136" s="58" t="s">
        <v>432</v>
      </c>
      <c r="F136" s="58">
        <v>4.4727299999999994E-3</v>
      </c>
      <c r="G136" s="58" t="s">
        <v>432</v>
      </c>
      <c r="H136" s="58">
        <v>0.1294208</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2.2984500000000001E-4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0.14478049000000001</v>
      </c>
      <c r="J139" s="58">
        <v>0.14478049000000001</v>
      </c>
      <c r="K139" s="58">
        <v>0.14478049000000001</v>
      </c>
      <c r="L139" s="58" t="s">
        <v>431</v>
      </c>
      <c r="M139" s="58" t="s">
        <v>431</v>
      </c>
      <c r="N139" s="58">
        <v>4.2035000000000005E-4</v>
      </c>
      <c r="O139" s="58">
        <v>8.4895000000000012E-4</v>
      </c>
      <c r="P139" s="58">
        <v>8.4895000000000012E-4</v>
      </c>
      <c r="Q139" s="58">
        <v>1.34629E-3</v>
      </c>
      <c r="R139" s="58">
        <v>1.2867599999999996E-3</v>
      </c>
      <c r="S139" s="58">
        <v>2.99235E-3</v>
      </c>
      <c r="T139" s="58" t="s">
        <v>431</v>
      </c>
      <c r="U139" s="58" t="s">
        <v>431</v>
      </c>
      <c r="V139" s="58" t="s">
        <v>431</v>
      </c>
      <c r="W139" s="58">
        <v>1.4586779999999999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46.342586698167821</v>
      </c>
      <c r="F141" s="74">
        <f t="shared" ref="F141:AD141" si="0">SUM(F14:F140)</f>
        <v>60.487043321685427</v>
      </c>
      <c r="G141" s="74">
        <f t="shared" si="0"/>
        <v>5.8508349295177577</v>
      </c>
      <c r="H141" s="74">
        <f t="shared" si="0"/>
        <v>29.403308445260812</v>
      </c>
      <c r="I141" s="74">
        <f t="shared" si="0"/>
        <v>27.721770517529134</v>
      </c>
      <c r="J141" s="74">
        <f t="shared" si="0"/>
        <v>44.336456182856601</v>
      </c>
      <c r="K141" s="74">
        <f t="shared" si="0"/>
        <v>77.573788704697094</v>
      </c>
      <c r="L141" s="74">
        <f t="shared" si="0"/>
        <v>3.6167163199862005</v>
      </c>
      <c r="M141" s="74">
        <f t="shared" si="0"/>
        <v>214.57011344185929</v>
      </c>
      <c r="N141" s="74">
        <f t="shared" si="0"/>
        <v>7.6729696959144604</v>
      </c>
      <c r="O141" s="74">
        <f t="shared" si="0"/>
        <v>0.77469734021013614</v>
      </c>
      <c r="P141" s="74">
        <f t="shared" si="0"/>
        <v>0.32340570595199158</v>
      </c>
      <c r="Q141" s="74">
        <f t="shared" si="0"/>
        <v>0.31877283503454457</v>
      </c>
      <c r="R141" s="74">
        <f>SUM(R14:R140)</f>
        <v>2.6752035385499697</v>
      </c>
      <c r="S141" s="74">
        <f t="shared" si="0"/>
        <v>26.372156398174891</v>
      </c>
      <c r="T141" s="74">
        <f t="shared" si="0"/>
        <v>2.3144662588013651</v>
      </c>
      <c r="U141" s="74">
        <f t="shared" si="0"/>
        <v>0.49045250869587131</v>
      </c>
      <c r="V141" s="74">
        <f t="shared" si="0"/>
        <v>35.29221308022823</v>
      </c>
      <c r="W141" s="74">
        <f t="shared" si="0"/>
        <v>25.480790572235644</v>
      </c>
      <c r="X141" s="74">
        <f t="shared" si="0"/>
        <v>4.7197396668476923</v>
      </c>
      <c r="Y141" s="74">
        <f t="shared" si="0"/>
        <v>4.3741125530585458</v>
      </c>
      <c r="Z141" s="74">
        <f t="shared" si="0"/>
        <v>1.8521986510674073</v>
      </c>
      <c r="AA141" s="74">
        <f t="shared" si="0"/>
        <v>2.6105868992765955</v>
      </c>
      <c r="AB141" s="74">
        <f t="shared" si="0"/>
        <v>13.578368737290242</v>
      </c>
      <c r="AC141" s="74">
        <f t="shared" si="0"/>
        <v>0.35932324924997794</v>
      </c>
      <c r="AD141" s="74">
        <f t="shared" si="0"/>
        <v>2.3742056148860398</v>
      </c>
      <c r="AE141" s="47"/>
      <c r="AF141" s="74">
        <f t="shared" ref="AF141:AJ141" si="1">SUM(AF14:AF140)</f>
        <v>108950.96676461304</v>
      </c>
      <c r="AG141" s="74">
        <f t="shared" si="1"/>
        <v>14936.268628100001</v>
      </c>
      <c r="AH141" s="74">
        <f t="shared" si="1"/>
        <v>84856.087979778196</v>
      </c>
      <c r="AI141" s="74">
        <f t="shared" si="1"/>
        <v>60437.212871186704</v>
      </c>
      <c r="AJ141" s="74">
        <f t="shared" si="1"/>
        <v>629.72408523000001</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46.342586698167821</v>
      </c>
      <c r="F152" s="85">
        <f t="shared" ref="F152:AD152" si="2">F141 + F151 + IF(AND(OR($B$4="AT",$B$4="BE",$B$4="CH",$B$4="GB",$B$4="IE",$B$4="LT",$B$4="LU",$B$4="NL"),SUM(F143:F149)&gt;0),SUM(F143:F149)-SUM(F27:F33),0)</f>
        <v>60.487043321685427</v>
      </c>
      <c r="G152" s="85">
        <f t="shared" si="2"/>
        <v>5.8508349295177577</v>
      </c>
      <c r="H152" s="85">
        <f t="shared" si="2"/>
        <v>29.403308445260812</v>
      </c>
      <c r="I152" s="85">
        <f t="shared" si="2"/>
        <v>27.721770517529134</v>
      </c>
      <c r="J152" s="85">
        <f t="shared" si="2"/>
        <v>44.336456182856601</v>
      </c>
      <c r="K152" s="85">
        <f t="shared" si="2"/>
        <v>77.573788704697094</v>
      </c>
      <c r="L152" s="85">
        <f t="shared" si="2"/>
        <v>3.6167163199862005</v>
      </c>
      <c r="M152" s="85">
        <f t="shared" si="2"/>
        <v>214.57011344185929</v>
      </c>
      <c r="N152" s="85">
        <f t="shared" si="2"/>
        <v>7.6729696959144604</v>
      </c>
      <c r="O152" s="85">
        <f t="shared" si="2"/>
        <v>0.77469734021013614</v>
      </c>
      <c r="P152" s="85">
        <f t="shared" si="2"/>
        <v>0.32340570595199158</v>
      </c>
      <c r="Q152" s="85">
        <f t="shared" si="2"/>
        <v>0.31877283503454457</v>
      </c>
      <c r="R152" s="85">
        <f t="shared" si="2"/>
        <v>2.6752035385499697</v>
      </c>
      <c r="S152" s="85">
        <f t="shared" si="2"/>
        <v>26.372156398174891</v>
      </c>
      <c r="T152" s="85">
        <f t="shared" si="2"/>
        <v>2.3144662588013651</v>
      </c>
      <c r="U152" s="85">
        <f t="shared" si="2"/>
        <v>0.49045250869587131</v>
      </c>
      <c r="V152" s="85">
        <f t="shared" si="2"/>
        <v>35.29221308022823</v>
      </c>
      <c r="W152" s="85">
        <f t="shared" si="2"/>
        <v>25.480790572235644</v>
      </c>
      <c r="X152" s="85">
        <f t="shared" si="2"/>
        <v>4.7197396668476923</v>
      </c>
      <c r="Y152" s="85">
        <f t="shared" si="2"/>
        <v>4.3741125530585458</v>
      </c>
      <c r="Z152" s="85">
        <f t="shared" si="2"/>
        <v>1.8521986510674073</v>
      </c>
      <c r="AA152" s="85">
        <f t="shared" si="2"/>
        <v>2.6105868992765955</v>
      </c>
      <c r="AB152" s="85">
        <f t="shared" si="2"/>
        <v>13.578368737290242</v>
      </c>
      <c r="AC152" s="85">
        <f t="shared" si="2"/>
        <v>0.35932324924997794</v>
      </c>
      <c r="AD152" s="85">
        <f t="shared" si="2"/>
        <v>2.3742056148860398</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40.877341810671219</v>
      </c>
      <c r="F154" s="85">
        <f>F141 + F153 - IF(OR($B$6=2005,$B$6&gt;=2020),SUM(F99:F122),0) + IF(AND(OR($B$4="AT",$B$4="BE",$B$4="CH",$B$4="GB",$B$4="IE",$B$4="LT",$B$4="LU",$B$4="NL"),SUM(F143:F149)&gt;0),SUM(F143:F149)-SUM(F27:F33),0)</f>
        <v>51.751977508736957</v>
      </c>
      <c r="G154" s="85">
        <f>G141 + G153 + IF(AND(OR($B$4="AT",$B$4="BE",$B$4="CH",$B$4="GB",$B$4="IE",$B$4="LT",$B$4="LU",$B$4="NL"),SUM(G143:G149)&gt;0),SUM(G143:G149)-SUM(G27:G33),0)</f>
        <v>5.8508349295177577</v>
      </c>
      <c r="H154" s="85">
        <f t="shared" ref="H154:AD154" si="3">H141 + H153 + IF(AND(OR($B$4="AT",$B$4="BE",$B$4="CH",$B$4="GB",$B$4="IE",$B$4="LT",$B$4="LU",$B$4="NL"),SUM(H143:H149)&gt;0),SUM(H143:H149)-SUM(H27:H33),0)</f>
        <v>29.403308445260812</v>
      </c>
      <c r="I154" s="85">
        <f t="shared" si="3"/>
        <v>27.721770517529134</v>
      </c>
      <c r="J154" s="85">
        <f t="shared" si="3"/>
        <v>44.336456182856601</v>
      </c>
      <c r="K154" s="85">
        <f t="shared" si="3"/>
        <v>77.573788704697094</v>
      </c>
      <c r="L154" s="85">
        <f t="shared" si="3"/>
        <v>3.6167163199862005</v>
      </c>
      <c r="M154" s="85">
        <f t="shared" si="3"/>
        <v>214.57011344185929</v>
      </c>
      <c r="N154" s="85">
        <f t="shared" si="3"/>
        <v>7.6729696959144604</v>
      </c>
      <c r="O154" s="85">
        <f t="shared" si="3"/>
        <v>0.77469734021013614</v>
      </c>
      <c r="P154" s="85">
        <f t="shared" si="3"/>
        <v>0.32340570595199158</v>
      </c>
      <c r="Q154" s="85">
        <f t="shared" si="3"/>
        <v>0.31877283503454457</v>
      </c>
      <c r="R154" s="85">
        <f t="shared" si="3"/>
        <v>2.6752035385499697</v>
      </c>
      <c r="S154" s="85">
        <f t="shared" si="3"/>
        <v>26.372156398174891</v>
      </c>
      <c r="T154" s="85">
        <f t="shared" si="3"/>
        <v>2.3144662588013651</v>
      </c>
      <c r="U154" s="85">
        <f t="shared" si="3"/>
        <v>0.49045250869587131</v>
      </c>
      <c r="V154" s="85">
        <f t="shared" si="3"/>
        <v>35.29221308022823</v>
      </c>
      <c r="W154" s="85">
        <f t="shared" si="3"/>
        <v>25.480790572235644</v>
      </c>
      <c r="X154" s="85">
        <f t="shared" si="3"/>
        <v>4.7197396668476923</v>
      </c>
      <c r="Y154" s="85">
        <f t="shared" si="3"/>
        <v>4.3741125530585458</v>
      </c>
      <c r="Z154" s="85">
        <f t="shared" si="3"/>
        <v>1.8521986510674073</v>
      </c>
      <c r="AA154" s="85">
        <f t="shared" si="3"/>
        <v>2.6105868992765955</v>
      </c>
      <c r="AB154" s="85">
        <f t="shared" si="3"/>
        <v>13.578368737290242</v>
      </c>
      <c r="AC154" s="85">
        <f t="shared" si="3"/>
        <v>0.35932324924997794</v>
      </c>
      <c r="AD154" s="85">
        <f t="shared" si="3"/>
        <v>2.3742056148860398</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0.76050922406151955</v>
      </c>
      <c r="F157" s="93">
        <v>3.2342950462892192E-2</v>
      </c>
      <c r="G157" s="93">
        <v>8.9025864593420979E-3</v>
      </c>
      <c r="H157" s="93" t="s">
        <v>431</v>
      </c>
      <c r="I157" s="93">
        <v>5.0089274863229782E-3</v>
      </c>
      <c r="J157" s="93">
        <v>5.0089274863229782E-3</v>
      </c>
      <c r="K157" s="93">
        <v>5.0089274863229782E-3</v>
      </c>
      <c r="L157" s="93">
        <v>8.2530303216210598E-4</v>
      </c>
      <c r="M157" s="93">
        <v>0.1706753905786863</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1912.0889878749088</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6.1069029152914796E-2</v>
      </c>
      <c r="F158" s="93">
        <v>2.86768775919708E-3</v>
      </c>
      <c r="G158" s="93">
        <v>7.5987860694946016E-4</v>
      </c>
      <c r="H158" s="93" t="s">
        <v>431</v>
      </c>
      <c r="I158" s="93">
        <v>4.1976817531174797E-4</v>
      </c>
      <c r="J158" s="93">
        <v>4.1976817531174797E-4</v>
      </c>
      <c r="K158" s="93">
        <v>4.1976817531174797E-4</v>
      </c>
      <c r="L158" s="93">
        <v>4.7207158584695997E-5</v>
      </c>
      <c r="M158" s="93">
        <v>1.1799523450893058E-2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163.2058928836756</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1.2717020379599999</v>
      </c>
      <c r="F159" s="93">
        <v>4.536109512E-2</v>
      </c>
      <c r="G159" s="93">
        <v>3.2401770659999996E-2</v>
      </c>
      <c r="H159" s="93">
        <v>1.13471928E-4</v>
      </c>
      <c r="I159" s="93">
        <v>2.268054756E-2</v>
      </c>
      <c r="J159" s="93">
        <v>2.4299598239999998E-2</v>
      </c>
      <c r="K159" s="93">
        <v>2.4299598239999998E-2</v>
      </c>
      <c r="L159" s="93">
        <v>7.057400399999999E-5</v>
      </c>
      <c r="M159" s="93">
        <v>0.11987894051999999</v>
      </c>
      <c r="N159" s="93">
        <v>2.1033820799999997E-3</v>
      </c>
      <c r="O159" s="93">
        <v>1.6190506799999997E-4</v>
      </c>
      <c r="P159" s="93">
        <v>4.8433139999999998E-4</v>
      </c>
      <c r="Q159" s="93">
        <v>6.5038788000000005E-4</v>
      </c>
      <c r="R159" s="93">
        <v>8.1021724200000002E-4</v>
      </c>
      <c r="S159" s="93">
        <v>1.4255948807999999E-2</v>
      </c>
      <c r="T159" s="93">
        <v>1.6200193428000002E-2</v>
      </c>
      <c r="U159" s="93">
        <v>1.619742582E-3</v>
      </c>
      <c r="V159" s="93">
        <v>1.9439678592E-2</v>
      </c>
      <c r="W159" s="93">
        <v>2.1033820800000001E-3</v>
      </c>
      <c r="X159" s="93">
        <v>4.8600026762400005E-4</v>
      </c>
      <c r="Y159" s="93">
        <v>8.09999984772E-4</v>
      </c>
      <c r="Z159" s="93" t="s">
        <v>431</v>
      </c>
      <c r="AA159" s="93" t="s">
        <v>431</v>
      </c>
      <c r="AB159" s="93">
        <v>1.296000252396E-3</v>
      </c>
      <c r="AC159" s="93">
        <v>1.29385674E-3</v>
      </c>
      <c r="AD159" s="93">
        <v>6.1579278000000002E-4</v>
      </c>
      <c r="AE159" s="49"/>
      <c r="AF159" s="93">
        <v>691.90199999999993</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2.3994</v>
      </c>
      <c r="F163" s="97">
        <v>7.1981999999999999</v>
      </c>
      <c r="G163" s="97">
        <v>0.47987999999999997</v>
      </c>
      <c r="H163" s="97">
        <v>0.47987999999999997</v>
      </c>
      <c r="I163" s="97">
        <v>23.994</v>
      </c>
      <c r="J163" s="97">
        <v>28.7928</v>
      </c>
      <c r="K163" s="97">
        <v>43.1892</v>
      </c>
      <c r="L163" s="97">
        <v>2.1594600000000002</v>
      </c>
      <c r="M163" s="97">
        <v>71.981999999999999</v>
      </c>
      <c r="N163" s="97" t="s">
        <v>432</v>
      </c>
      <c r="O163" s="97" t="s">
        <v>432</v>
      </c>
      <c r="P163" s="97">
        <v>3.3591599999999999E-2</v>
      </c>
      <c r="Q163" s="97" t="s">
        <v>432</v>
      </c>
      <c r="R163" s="97" t="s">
        <v>432</v>
      </c>
      <c r="S163" s="97" t="s">
        <v>432</v>
      </c>
      <c r="T163" s="97" t="s">
        <v>432</v>
      </c>
      <c r="U163" s="97" t="s">
        <v>432</v>
      </c>
      <c r="V163" s="97" t="s">
        <v>432</v>
      </c>
      <c r="W163" s="97">
        <v>9.5975999999999999</v>
      </c>
      <c r="X163" s="97">
        <v>1.9195199999999999</v>
      </c>
      <c r="Y163" s="97">
        <v>3.3591600000000001</v>
      </c>
      <c r="Z163" s="97">
        <v>3.3591600000000001</v>
      </c>
      <c r="AA163" s="97">
        <v>4.3189200000000003</v>
      </c>
      <c r="AB163" s="97">
        <v>12.956760000000001</v>
      </c>
      <c r="AC163" s="97" t="s">
        <v>432</v>
      </c>
      <c r="AD163" s="97" t="s">
        <v>432</v>
      </c>
      <c r="AE163" s="50"/>
      <c r="AF163" s="97" t="s">
        <v>432</v>
      </c>
      <c r="AG163" s="97" t="s">
        <v>432</v>
      </c>
      <c r="AH163" s="97" t="s">
        <v>432</v>
      </c>
      <c r="AI163" s="97" t="s">
        <v>432</v>
      </c>
      <c r="AJ163" s="97" t="s">
        <v>432</v>
      </c>
      <c r="AK163" s="97">
        <v>23994</v>
      </c>
      <c r="AL163" s="45" t="s">
        <v>345</v>
      </c>
    </row>
    <row r="164" spans="1:38" ht="26.25" customHeight="1" thickBot="1" x14ac:dyDescent="0.25">
      <c r="A164" s="45" t="s">
        <v>340</v>
      </c>
      <c r="B164" s="45" t="s">
        <v>346</v>
      </c>
      <c r="C164" s="96" t="s">
        <v>347</v>
      </c>
      <c r="D164" s="97"/>
      <c r="E164" s="97" t="s">
        <v>432</v>
      </c>
      <c r="F164" s="97" t="s">
        <v>432</v>
      </c>
      <c r="G164" s="97" t="s">
        <v>432</v>
      </c>
      <c r="H164" s="97">
        <v>0.38562953000000005</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DDEA25-DE88-4A05-9D48-A0FF26FF822A}">
  <dimension ref="A1:AL170"/>
  <sheetViews>
    <sheetView zoomScale="55" zoomScaleNormal="55" workbookViewId="0">
      <selection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10.710937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2021</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2021</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2.8253465540400002</v>
      </c>
      <c r="F14" s="58">
        <v>0.36255166973574798</v>
      </c>
      <c r="G14" s="58">
        <v>0.3198348419932</v>
      </c>
      <c r="H14" s="58">
        <v>8.791603587085901E-3</v>
      </c>
      <c r="I14" s="58">
        <v>1.5175867155487999</v>
      </c>
      <c r="J14" s="58">
        <v>1.7862138265487999</v>
      </c>
      <c r="K14" s="58">
        <v>2.0204064475488002</v>
      </c>
      <c r="L14" s="58">
        <v>5.2367288908952009E-2</v>
      </c>
      <c r="M14" s="58">
        <v>1.3187739778400001</v>
      </c>
      <c r="N14" s="58">
        <v>0.35321431427055999</v>
      </c>
      <c r="O14" s="58">
        <v>2.2688771154864E-2</v>
      </c>
      <c r="P14" s="58">
        <v>0.11513211797600001</v>
      </c>
      <c r="Q14" s="58">
        <v>0.13439194431658821</v>
      </c>
      <c r="R14" s="58">
        <v>0.12307868709692618</v>
      </c>
      <c r="S14" s="58">
        <v>0.28879244697292428</v>
      </c>
      <c r="T14" s="58">
        <v>0.33564679079248</v>
      </c>
      <c r="U14" s="58">
        <v>1.7314956899397577E-2</v>
      </c>
      <c r="V14" s="58">
        <v>2.1615610517332562</v>
      </c>
      <c r="W14" s="58">
        <v>0.70643663705656112</v>
      </c>
      <c r="X14" s="58">
        <v>1.2554364151578993E-2</v>
      </c>
      <c r="Y14" s="58">
        <v>5.3586561583973148E-4</v>
      </c>
      <c r="Z14" s="58">
        <v>2.0653810159357097E-4</v>
      </c>
      <c r="AA14" s="58">
        <v>4.5320431638404404E-4</v>
      </c>
      <c r="AB14" s="58">
        <v>1.374997218539634E-2</v>
      </c>
      <c r="AC14" s="58">
        <v>6.4083815331280006E-2</v>
      </c>
      <c r="AD14" s="58">
        <v>2.2625624240254001</v>
      </c>
      <c r="AE14" s="46"/>
      <c r="AF14" s="57">
        <v>343.40484945999998</v>
      </c>
      <c r="AG14" s="57">
        <v>13078.859244000001</v>
      </c>
      <c r="AH14" s="57">
        <v>27573.646986342002</v>
      </c>
      <c r="AI14" s="57">
        <v>15193.383960000001</v>
      </c>
      <c r="AJ14" s="57" t="s">
        <v>430</v>
      </c>
      <c r="AK14" s="57" t="s">
        <v>432</v>
      </c>
      <c r="AL14" s="200" t="s">
        <v>50</v>
      </c>
    </row>
    <row r="15" spans="1:38" ht="26.25" customHeight="1" thickBot="1" x14ac:dyDescent="0.25">
      <c r="A15" s="55" t="s">
        <v>54</v>
      </c>
      <c r="B15" s="55" t="s">
        <v>55</v>
      </c>
      <c r="C15" s="56" t="s">
        <v>56</v>
      </c>
      <c r="D15" s="57"/>
      <c r="E15" s="58">
        <v>0.90079428999999989</v>
      </c>
      <c r="F15" s="58">
        <v>2.6235131499999998E-2</v>
      </c>
      <c r="G15" s="58">
        <v>0.39766831825000004</v>
      </c>
      <c r="H15" s="58" t="s">
        <v>431</v>
      </c>
      <c r="I15" s="58">
        <v>3.3710207499999999E-2</v>
      </c>
      <c r="J15" s="58">
        <v>4.3941793E-2</v>
      </c>
      <c r="K15" s="58">
        <v>5.7882711999999996E-2</v>
      </c>
      <c r="L15" s="58">
        <v>2.4855446559999997E-3</v>
      </c>
      <c r="M15" s="58">
        <v>0.24842746949999997</v>
      </c>
      <c r="N15" s="58">
        <v>1.5399416699999998E-2</v>
      </c>
      <c r="O15" s="58">
        <v>5.0555379499999994E-3</v>
      </c>
      <c r="P15" s="58">
        <v>1.3598867449999999E-3</v>
      </c>
      <c r="Q15" s="58">
        <v>8.8225553999999994E-3</v>
      </c>
      <c r="R15" s="58">
        <v>2.4437015029999998E-2</v>
      </c>
      <c r="S15" s="58">
        <v>2.3057853577999998E-2</v>
      </c>
      <c r="T15" s="58">
        <v>0.99486868052999988</v>
      </c>
      <c r="U15" s="58">
        <v>5.3876063000000002E-3</v>
      </c>
      <c r="V15" s="58">
        <v>0.23137529549999999</v>
      </c>
      <c r="W15" s="58">
        <v>6.5073625000000006E-3</v>
      </c>
      <c r="X15" s="58">
        <v>5.691370900000001E-6</v>
      </c>
      <c r="Y15" s="58">
        <v>1.56746265E-5</v>
      </c>
      <c r="Z15" s="58">
        <v>1.10975616E-5</v>
      </c>
      <c r="AA15" s="58">
        <v>1.43449365E-5</v>
      </c>
      <c r="AB15" s="58">
        <v>4.6808495500000002E-5</v>
      </c>
      <c r="AC15" s="58" t="s">
        <v>431</v>
      </c>
      <c r="AD15" s="58" t="s">
        <v>431</v>
      </c>
      <c r="AE15" s="46"/>
      <c r="AF15" s="57">
        <v>5918.4449999999997</v>
      </c>
      <c r="AG15" s="57" t="s">
        <v>432</v>
      </c>
      <c r="AH15" s="57">
        <v>4403</v>
      </c>
      <c r="AI15" s="57" t="s">
        <v>430</v>
      </c>
      <c r="AJ15" s="57" t="s">
        <v>430</v>
      </c>
      <c r="AK15" s="57" t="s">
        <v>432</v>
      </c>
      <c r="AL15" s="200" t="s">
        <v>50</v>
      </c>
    </row>
    <row r="16" spans="1:38" ht="26.25" customHeight="1" thickBot="1" x14ac:dyDescent="0.25">
      <c r="A16" s="55" t="s">
        <v>54</v>
      </c>
      <c r="B16" s="55" t="s">
        <v>57</v>
      </c>
      <c r="C16" s="56" t="s">
        <v>58</v>
      </c>
      <c r="D16" s="57"/>
      <c r="E16" s="58">
        <v>0.31561579419999997</v>
      </c>
      <c r="F16" s="58">
        <v>9.8096800900000003E-2</v>
      </c>
      <c r="G16" s="58">
        <v>2.8576024609999998E-3</v>
      </c>
      <c r="H16" s="58">
        <v>6.3976174499999993E-4</v>
      </c>
      <c r="I16" s="58">
        <v>3.3267610739999998E-3</v>
      </c>
      <c r="J16" s="58">
        <v>3.3267610739999998E-3</v>
      </c>
      <c r="K16" s="58">
        <v>3.3267610739999998E-3</v>
      </c>
      <c r="L16" s="58">
        <v>1.3307044295999998E-4</v>
      </c>
      <c r="M16" s="58">
        <v>0.1236872707</v>
      </c>
      <c r="N16" s="58">
        <v>4.6915861299999997E-5</v>
      </c>
      <c r="O16" s="58">
        <v>3.8385704699999989E-6</v>
      </c>
      <c r="P16" s="58">
        <v>4.2650782999999995E-4</v>
      </c>
      <c r="Q16" s="58">
        <v>4.2650782999999995E-4</v>
      </c>
      <c r="R16" s="58">
        <v>5.5446017900000002E-5</v>
      </c>
      <c r="S16" s="58">
        <v>1.1089203579999999E-5</v>
      </c>
      <c r="T16" s="58">
        <v>5.5446017900000002E-5</v>
      </c>
      <c r="U16" s="58">
        <v>2.4737454139999999E-4</v>
      </c>
      <c r="V16" s="58">
        <v>3.113507159E-3</v>
      </c>
      <c r="W16" s="58">
        <v>2.2178407160000002E-3</v>
      </c>
      <c r="X16" s="58">
        <v>3.0708563760000007E-6</v>
      </c>
      <c r="Y16" s="58">
        <v>1.2368727070000002E-5</v>
      </c>
      <c r="Z16" s="58">
        <v>4.6915861300000004E-6</v>
      </c>
      <c r="AA16" s="58">
        <v>4.6062845639999998E-6</v>
      </c>
      <c r="AB16" s="58">
        <v>2.4737454140000003E-5</v>
      </c>
      <c r="AC16" s="58" t="s">
        <v>431</v>
      </c>
      <c r="AD16" s="58" t="s">
        <v>431</v>
      </c>
      <c r="AE16" s="46"/>
      <c r="AF16" s="57" t="s">
        <v>430</v>
      </c>
      <c r="AG16" s="57" t="s">
        <v>430</v>
      </c>
      <c r="AH16" s="57">
        <v>4224.5</v>
      </c>
      <c r="AI16" s="57">
        <v>40.578300000000006</v>
      </c>
      <c r="AJ16" s="57" t="s">
        <v>430</v>
      </c>
      <c r="AK16" s="57" t="s">
        <v>432</v>
      </c>
      <c r="AL16" s="200" t="s">
        <v>50</v>
      </c>
    </row>
    <row r="17" spans="1:38" ht="26.25" customHeight="1" thickBot="1" x14ac:dyDescent="0.25">
      <c r="A17" s="55" t="s">
        <v>54</v>
      </c>
      <c r="B17" s="55" t="s">
        <v>59</v>
      </c>
      <c r="C17" s="56" t="s">
        <v>60</v>
      </c>
      <c r="D17" s="57"/>
      <c r="E17" s="58">
        <v>0.10151021999999998</v>
      </c>
      <c r="F17" s="58">
        <v>2.96409932E-2</v>
      </c>
      <c r="G17" s="58">
        <v>0.10570355302999999</v>
      </c>
      <c r="H17" s="58">
        <v>1.961E-4</v>
      </c>
      <c r="I17" s="58">
        <v>1.4741993939999998E-2</v>
      </c>
      <c r="J17" s="58">
        <v>1.5786674939999999E-2</v>
      </c>
      <c r="K17" s="58">
        <v>1.6623937939999996E-2</v>
      </c>
      <c r="L17" s="58">
        <v>1.6328974856E-3</v>
      </c>
      <c r="M17" s="58">
        <v>0.13389854799999998</v>
      </c>
      <c r="N17" s="58">
        <v>1.5472788813000002E-2</v>
      </c>
      <c r="O17" s="58">
        <v>2.756313227E-4</v>
      </c>
      <c r="P17" s="58">
        <v>1.30073716E-3</v>
      </c>
      <c r="Q17" s="58">
        <v>5.3176620999999995E-4</v>
      </c>
      <c r="R17" s="58">
        <v>1.6853555989999997E-3</v>
      </c>
      <c r="S17" s="58">
        <v>2.0461097798000006E-3</v>
      </c>
      <c r="T17" s="58">
        <v>1.5063992749999996E-3</v>
      </c>
      <c r="U17" s="58">
        <v>2.5611460400000002E-4</v>
      </c>
      <c r="V17" s="58">
        <v>2.768635379E-2</v>
      </c>
      <c r="W17" s="58">
        <v>2.38113028E-2</v>
      </c>
      <c r="X17" s="58">
        <v>5.3579837999999987E-3</v>
      </c>
      <c r="Y17" s="58">
        <v>7.6380551E-3</v>
      </c>
      <c r="Z17" s="58">
        <v>2.8286081999999999E-3</v>
      </c>
      <c r="AA17" s="58">
        <v>2.217962E-3</v>
      </c>
      <c r="AB17" s="58">
        <v>1.8042609099999999E-2</v>
      </c>
      <c r="AC17" s="58">
        <v>9.737158E-5</v>
      </c>
      <c r="AD17" s="58">
        <v>1.9432847999999999E-2</v>
      </c>
      <c r="AE17" s="46"/>
      <c r="AF17" s="57">
        <v>54.697000000000003</v>
      </c>
      <c r="AG17" s="57">
        <v>114.309</v>
      </c>
      <c r="AH17" s="57">
        <v>718.82299999999998</v>
      </c>
      <c r="AI17" s="57">
        <v>5.3</v>
      </c>
      <c r="AJ17" s="57" t="s">
        <v>430</v>
      </c>
      <c r="AK17" s="57" t="s">
        <v>432</v>
      </c>
      <c r="AL17" s="200" t="s">
        <v>50</v>
      </c>
    </row>
    <row r="18" spans="1:38" ht="26.25" customHeight="1" thickBot="1" x14ac:dyDescent="0.25">
      <c r="A18" s="55" t="s">
        <v>54</v>
      </c>
      <c r="B18" s="55" t="s">
        <v>61</v>
      </c>
      <c r="C18" s="56" t="s">
        <v>62</v>
      </c>
      <c r="D18" s="57"/>
      <c r="E18" s="58">
        <v>4.3158934000000003E-2</v>
      </c>
      <c r="F18" s="58">
        <v>1.2265825999999999E-2</v>
      </c>
      <c r="G18" s="58">
        <v>5.5105626000000012E-4</v>
      </c>
      <c r="H18" s="58" t="s">
        <v>431</v>
      </c>
      <c r="I18" s="58">
        <v>5.7956936000000002E-4</v>
      </c>
      <c r="J18" s="58">
        <v>5.7956936000000002E-4</v>
      </c>
      <c r="K18" s="58">
        <v>5.7956936000000002E-4</v>
      </c>
      <c r="L18" s="58">
        <v>1.1201957439999999E-4</v>
      </c>
      <c r="M18" s="58">
        <v>1.5760119999999999E-2</v>
      </c>
      <c r="N18" s="58">
        <v>6.4474919999999995E-6</v>
      </c>
      <c r="O18" s="58">
        <v>5.2286279999999995E-7</v>
      </c>
      <c r="P18" s="58">
        <v>2.8399152000000002E-4</v>
      </c>
      <c r="Q18" s="58">
        <v>5.2657460000000006E-5</v>
      </c>
      <c r="R18" s="58">
        <v>8.5205560000000007E-6</v>
      </c>
      <c r="S18" s="58">
        <v>3.2416711999999999E-6</v>
      </c>
      <c r="T18" s="58">
        <v>6.8804919999999994E-6</v>
      </c>
      <c r="U18" s="58">
        <v>3.1332316000000002E-5</v>
      </c>
      <c r="V18" s="58">
        <v>6.3024675999999989E-4</v>
      </c>
      <c r="W18" s="58">
        <v>1.19588E-5</v>
      </c>
      <c r="X18" s="58">
        <v>1.6229799999999998E-5</v>
      </c>
      <c r="Y18" s="58">
        <v>1.2812999999999998E-4</v>
      </c>
      <c r="Z18" s="58">
        <v>1.4521399999999998E-5</v>
      </c>
      <c r="AA18" s="58">
        <v>1.2812999999999999E-5</v>
      </c>
      <c r="AB18" s="58">
        <v>1.716942E-4</v>
      </c>
      <c r="AC18" s="58" t="s">
        <v>431</v>
      </c>
      <c r="AD18" s="58" t="s">
        <v>431</v>
      </c>
      <c r="AE18" s="46"/>
      <c r="AF18" s="57">
        <v>8.5419999999999998</v>
      </c>
      <c r="AG18" s="57" t="s">
        <v>430</v>
      </c>
      <c r="AH18" s="57">
        <v>524.01199999999994</v>
      </c>
      <c r="AI18" s="57" t="s">
        <v>430</v>
      </c>
      <c r="AJ18" s="57" t="s">
        <v>430</v>
      </c>
      <c r="AK18" s="57" t="s">
        <v>432</v>
      </c>
      <c r="AL18" s="200" t="s">
        <v>50</v>
      </c>
    </row>
    <row r="19" spans="1:38" ht="26.25" customHeight="1" thickBot="1" x14ac:dyDescent="0.25">
      <c r="A19" s="55" t="s">
        <v>54</v>
      </c>
      <c r="B19" s="55" t="s">
        <v>63</v>
      </c>
      <c r="C19" s="56" t="s">
        <v>64</v>
      </c>
      <c r="D19" s="57"/>
      <c r="E19" s="58">
        <v>0.21835301727600001</v>
      </c>
      <c r="F19" s="58">
        <v>4.8423511044999999E-2</v>
      </c>
      <c r="G19" s="58">
        <v>4.8001996735799997E-3</v>
      </c>
      <c r="H19" s="58">
        <v>7.3999999999999995E-6</v>
      </c>
      <c r="I19" s="58">
        <v>3.2034243937199996E-3</v>
      </c>
      <c r="J19" s="58">
        <v>3.2040243937199999E-3</v>
      </c>
      <c r="K19" s="58">
        <v>3.2054243937199994E-3</v>
      </c>
      <c r="L19" s="58">
        <v>1.1772593757487996E-3</v>
      </c>
      <c r="M19" s="58">
        <v>5.0749152945999992E-2</v>
      </c>
      <c r="N19" s="58">
        <v>2.9929824013999996E-5</v>
      </c>
      <c r="O19" s="58">
        <v>4.5523141465999999E-6</v>
      </c>
      <c r="P19" s="58">
        <v>1.8103752098500001E-3</v>
      </c>
      <c r="Q19" s="58">
        <v>1.5314805739999999E-4</v>
      </c>
      <c r="R19" s="58">
        <v>4.4159606561999997E-5</v>
      </c>
      <c r="S19" s="58">
        <v>2.7153501312399998E-5</v>
      </c>
      <c r="T19" s="58">
        <v>2.0715254561999996E-5</v>
      </c>
      <c r="U19" s="58">
        <v>9.8185223892000001E-5</v>
      </c>
      <c r="V19" s="58">
        <v>4.1048518300199994E-3</v>
      </c>
      <c r="W19" s="58">
        <v>2.0889775747000002E-4</v>
      </c>
      <c r="X19" s="58">
        <v>1.924389E-4</v>
      </c>
      <c r="Y19" s="58">
        <v>1.5066649999999999E-3</v>
      </c>
      <c r="Z19" s="58">
        <v>1.713927E-4</v>
      </c>
      <c r="AA19" s="58">
        <v>1.5114649999999999E-4</v>
      </c>
      <c r="AB19" s="58">
        <v>2.0216431000000001E-3</v>
      </c>
      <c r="AC19" s="58">
        <v>1.0000000000000002E-6</v>
      </c>
      <c r="AD19" s="58">
        <v>1.2000000000000002E-8</v>
      </c>
      <c r="AE19" s="46"/>
      <c r="AF19" s="57">
        <v>100.23099999999999</v>
      </c>
      <c r="AG19" s="57" t="s">
        <v>430</v>
      </c>
      <c r="AH19" s="57">
        <v>3120.1765230000001</v>
      </c>
      <c r="AI19" s="57">
        <v>0.2</v>
      </c>
      <c r="AJ19" s="57" t="s">
        <v>430</v>
      </c>
      <c r="AK19" s="57" t="s">
        <v>432</v>
      </c>
      <c r="AL19" s="200" t="s">
        <v>50</v>
      </c>
    </row>
    <row r="20" spans="1:38" ht="26.25" customHeight="1" thickBot="1" x14ac:dyDescent="0.25">
      <c r="A20" s="55" t="s">
        <v>54</v>
      </c>
      <c r="B20" s="55" t="s">
        <v>65</v>
      </c>
      <c r="C20" s="56" t="s">
        <v>66</v>
      </c>
      <c r="D20" s="57"/>
      <c r="E20" s="58">
        <v>0.181776362</v>
      </c>
      <c r="F20" s="58">
        <v>7.7553647000000003E-2</v>
      </c>
      <c r="G20" s="58">
        <v>1.484698347E-2</v>
      </c>
      <c r="H20" s="58">
        <v>3.4558000000000002E-3</v>
      </c>
      <c r="I20" s="58">
        <v>1.5371617419999997E-2</v>
      </c>
      <c r="J20" s="58">
        <v>1.5651817419999998E-2</v>
      </c>
      <c r="K20" s="58">
        <v>1.6305617419999998E-2</v>
      </c>
      <c r="L20" s="58">
        <v>4.0874854968000005E-3</v>
      </c>
      <c r="M20" s="58">
        <v>0.11680201299999998</v>
      </c>
      <c r="N20" s="58">
        <v>2.547677739E-3</v>
      </c>
      <c r="O20" s="58">
        <v>1.2162997320999999E-3</v>
      </c>
      <c r="P20" s="58">
        <v>1.2002542999999999E-3</v>
      </c>
      <c r="Q20" s="58">
        <v>2.3057946000000002E-4</v>
      </c>
      <c r="R20" s="58">
        <v>2.1821733570000002E-3</v>
      </c>
      <c r="S20" s="58">
        <v>5.7298203139999999E-4</v>
      </c>
      <c r="T20" s="58">
        <v>2.14600173E-4</v>
      </c>
      <c r="U20" s="58">
        <v>1.7312068200000001E-4</v>
      </c>
      <c r="V20" s="58">
        <v>5.0299850970000004E-2</v>
      </c>
      <c r="W20" s="58">
        <v>9.3850128000000019E-3</v>
      </c>
      <c r="X20" s="58">
        <v>9.9508879999999993E-4</v>
      </c>
      <c r="Y20" s="58">
        <v>1.9766800000000002E-3</v>
      </c>
      <c r="Z20" s="58">
        <v>5.2165839999999996E-4</v>
      </c>
      <c r="AA20" s="58">
        <v>4.2182799999999996E-4</v>
      </c>
      <c r="AB20" s="58">
        <v>3.9152552000000004E-3</v>
      </c>
      <c r="AC20" s="58">
        <v>4.6700000000000002E-4</v>
      </c>
      <c r="AD20" s="58">
        <v>5.604E-6</v>
      </c>
      <c r="AE20" s="46"/>
      <c r="AF20" s="57">
        <v>32.152000000000001</v>
      </c>
      <c r="AG20" s="57" t="s">
        <v>430</v>
      </c>
      <c r="AH20" s="57">
        <v>2118.6889999999999</v>
      </c>
      <c r="AI20" s="57">
        <v>93.4</v>
      </c>
      <c r="AJ20" s="57" t="s">
        <v>430</v>
      </c>
      <c r="AK20" s="57" t="s">
        <v>432</v>
      </c>
      <c r="AL20" s="200" t="s">
        <v>50</v>
      </c>
    </row>
    <row r="21" spans="1:38" ht="26.25" customHeight="1" thickBot="1" x14ac:dyDescent="0.25">
      <c r="A21" s="55" t="s">
        <v>54</v>
      </c>
      <c r="B21" s="55" t="s">
        <v>67</v>
      </c>
      <c r="C21" s="56" t="s">
        <v>68</v>
      </c>
      <c r="D21" s="57"/>
      <c r="E21" s="58">
        <v>0.57842994599999986</v>
      </c>
      <c r="F21" s="58">
        <v>0.21121707219999999</v>
      </c>
      <c r="G21" s="58">
        <v>0.17050371295999997</v>
      </c>
      <c r="H21" s="58">
        <v>1.3930499999999998E-2</v>
      </c>
      <c r="I21" s="58">
        <v>7.2262231039999986E-2</v>
      </c>
      <c r="J21" s="58">
        <v>7.3892932040000012E-2</v>
      </c>
      <c r="K21" s="58">
        <v>7.691825503999998E-2</v>
      </c>
      <c r="L21" s="58">
        <v>2.1317968729600002E-2</v>
      </c>
      <c r="M21" s="58">
        <v>0.402791925</v>
      </c>
      <c r="N21" s="58">
        <v>1.7709311167999998E-2</v>
      </c>
      <c r="O21" s="58">
        <v>5.0011117452000006E-3</v>
      </c>
      <c r="P21" s="58">
        <v>2.5889109000000001E-3</v>
      </c>
      <c r="Q21" s="58">
        <v>6.5741607000000001E-4</v>
      </c>
      <c r="R21" s="58">
        <v>9.564717284000001E-3</v>
      </c>
      <c r="S21" s="58">
        <v>3.3617302767999999E-3</v>
      </c>
      <c r="T21" s="58">
        <v>1.5263838559999999E-3</v>
      </c>
      <c r="U21" s="58">
        <v>5.4925573400000001E-4</v>
      </c>
      <c r="V21" s="58">
        <v>0.22214466164000005</v>
      </c>
      <c r="W21" s="58">
        <v>4.9713119600000001E-2</v>
      </c>
      <c r="X21" s="58">
        <v>7.3279066000000006E-3</v>
      </c>
      <c r="Y21" s="58">
        <v>1.7428217100000001E-2</v>
      </c>
      <c r="Z21" s="58">
        <v>4.1230646000000003E-3</v>
      </c>
      <c r="AA21" s="58">
        <v>3.3486599999999998E-3</v>
      </c>
      <c r="AB21" s="58">
        <v>3.22278483E-2</v>
      </c>
      <c r="AC21" s="58">
        <v>1.9170271800000001E-3</v>
      </c>
      <c r="AD21" s="58">
        <v>9.4897200000000001E-3</v>
      </c>
      <c r="AE21" s="46"/>
      <c r="AF21" s="57">
        <v>541.60900000000004</v>
      </c>
      <c r="AG21" s="57">
        <v>55.689</v>
      </c>
      <c r="AH21" s="57">
        <v>3468.768</v>
      </c>
      <c r="AI21" s="57">
        <v>304.10000000000002</v>
      </c>
      <c r="AJ21" s="57" t="s">
        <v>430</v>
      </c>
      <c r="AK21" s="57" t="s">
        <v>432</v>
      </c>
      <c r="AL21" s="200" t="s">
        <v>50</v>
      </c>
    </row>
    <row r="22" spans="1:38" ht="26.25" customHeight="1" thickBot="1" x14ac:dyDescent="0.25">
      <c r="A22" s="55" t="s">
        <v>54</v>
      </c>
      <c r="B22" s="59" t="s">
        <v>69</v>
      </c>
      <c r="C22" s="56" t="s">
        <v>70</v>
      </c>
      <c r="D22" s="57"/>
      <c r="E22" s="58">
        <v>3.1112932323634999</v>
      </c>
      <c r="F22" s="58">
        <v>0.75840263971999988</v>
      </c>
      <c r="G22" s="58">
        <v>0.94292163988776645</v>
      </c>
      <c r="H22" s="58">
        <v>3.1182430799999997E-2</v>
      </c>
      <c r="I22" s="58">
        <v>0.14270679035999997</v>
      </c>
      <c r="J22" s="58">
        <v>0.14605799526000002</v>
      </c>
      <c r="K22" s="58">
        <v>0.15259740716</v>
      </c>
      <c r="L22" s="58">
        <v>3.9668131128000009E-2</v>
      </c>
      <c r="M22" s="58">
        <v>7.4485610525920389</v>
      </c>
      <c r="N22" s="58">
        <v>0.34320251320759065</v>
      </c>
      <c r="O22" s="58">
        <v>3.1348335978850145E-2</v>
      </c>
      <c r="P22" s="58">
        <v>0.12656249026837402</v>
      </c>
      <c r="Q22" s="58">
        <v>6.7042338417860003E-2</v>
      </c>
      <c r="R22" s="58">
        <v>0.12672876522052981</v>
      </c>
      <c r="S22" s="58">
        <v>0.17189823086958597</v>
      </c>
      <c r="T22" s="58">
        <v>0.12786355425117979</v>
      </c>
      <c r="U22" s="58">
        <v>6.2824938391366797E-2</v>
      </c>
      <c r="V22" s="58">
        <v>1.5971787533835582</v>
      </c>
      <c r="W22" s="58">
        <v>0.22295833577530003</v>
      </c>
      <c r="X22" s="58">
        <v>3.8281302527050011E-2</v>
      </c>
      <c r="Y22" s="58">
        <v>5.9119636634389995E-2</v>
      </c>
      <c r="Z22" s="58">
        <v>2.0236995771869999E-2</v>
      </c>
      <c r="AA22" s="58">
        <v>1.5927364415350004E-2</v>
      </c>
      <c r="AB22" s="58">
        <v>0.13356529934866002</v>
      </c>
      <c r="AC22" s="58">
        <v>1.5672774212362E-2</v>
      </c>
      <c r="AD22" s="58">
        <v>0.35513806017100003</v>
      </c>
      <c r="AE22" s="46"/>
      <c r="AF22" s="57">
        <v>3543.0041022</v>
      </c>
      <c r="AG22" s="57">
        <v>4357.9050109999998</v>
      </c>
      <c r="AH22" s="57">
        <v>6147.4854659599996</v>
      </c>
      <c r="AI22" s="57">
        <v>844.5</v>
      </c>
      <c r="AJ22" s="57">
        <v>769.94563920000007</v>
      </c>
      <c r="AK22" s="57" t="s">
        <v>432</v>
      </c>
      <c r="AL22" s="200" t="s">
        <v>50</v>
      </c>
    </row>
    <row r="23" spans="1:38" ht="26.25" customHeight="1" thickBot="1" x14ac:dyDescent="0.25">
      <c r="A23" s="55" t="s">
        <v>71</v>
      </c>
      <c r="B23" s="59" t="s">
        <v>394</v>
      </c>
      <c r="C23" s="56" t="s">
        <v>390</v>
      </c>
      <c r="D23" s="98"/>
      <c r="E23" s="58">
        <v>1.3026141335042347</v>
      </c>
      <c r="F23" s="58">
        <v>0.19678254872877216</v>
      </c>
      <c r="G23" s="58">
        <v>1.292619304948625E-3</v>
      </c>
      <c r="H23" s="58">
        <v>9.0859838164945731E-4</v>
      </c>
      <c r="I23" s="58">
        <v>5.8315997593775072E-2</v>
      </c>
      <c r="J23" s="58">
        <v>5.8315997593775072E-2</v>
      </c>
      <c r="K23" s="58">
        <v>5.8315997593775072E-2</v>
      </c>
      <c r="L23" s="58">
        <v>4.276870812789791E-2</v>
      </c>
      <c r="M23" s="58">
        <v>2.6167795796321967</v>
      </c>
      <c r="N23" s="58">
        <v>1.3875E-2</v>
      </c>
      <c r="O23" s="58">
        <v>1.1740000000000001E-3</v>
      </c>
      <c r="P23" s="58" t="s">
        <v>431</v>
      </c>
      <c r="Q23" s="58" t="s">
        <v>431</v>
      </c>
      <c r="R23" s="58">
        <v>5.8700000000000011E-3</v>
      </c>
      <c r="S23" s="58">
        <v>0.19958000000000006</v>
      </c>
      <c r="T23" s="58">
        <v>8.2180000000000031E-3</v>
      </c>
      <c r="U23" s="58">
        <v>1.1740000000000001E-3</v>
      </c>
      <c r="V23" s="58">
        <v>0.11740000000000002</v>
      </c>
      <c r="W23" s="58" t="s">
        <v>431</v>
      </c>
      <c r="X23" s="58">
        <v>3.5590000000000005E-3</v>
      </c>
      <c r="Y23" s="58">
        <v>5.8330000000000005E-3</v>
      </c>
      <c r="Z23" s="58" t="s">
        <v>431</v>
      </c>
      <c r="AA23" s="58" t="s">
        <v>431</v>
      </c>
      <c r="AB23" s="58">
        <v>9.392000000000001E-3</v>
      </c>
      <c r="AC23" s="58" t="s">
        <v>431</v>
      </c>
      <c r="AD23" s="58" t="s">
        <v>431</v>
      </c>
      <c r="AE23" s="46"/>
      <c r="AF23" s="57">
        <v>5021.1100000000006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0.31696585451646236</v>
      </c>
      <c r="F25" s="58">
        <v>4.3980600756813357E-2</v>
      </c>
      <c r="G25" s="58">
        <v>9.5001231699503984E-3</v>
      </c>
      <c r="H25" s="58" t="s">
        <v>431</v>
      </c>
      <c r="I25" s="58">
        <v>2.3529003876127919E-3</v>
      </c>
      <c r="J25" s="58">
        <v>2.3529003876127919E-3</v>
      </c>
      <c r="K25" s="58">
        <v>2.3529003876127919E-3</v>
      </c>
      <c r="L25" s="58">
        <v>5.1754993183564788E-4</v>
      </c>
      <c r="M25" s="58">
        <v>0.28002854358693841</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1143.0477622250985</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2.1265319728229998E-2</v>
      </c>
      <c r="F26" s="58">
        <v>1.36519828359435E-2</v>
      </c>
      <c r="G26" s="58">
        <v>5.8008990170818728E-4</v>
      </c>
      <c r="H26" s="58" t="s">
        <v>431</v>
      </c>
      <c r="I26" s="58">
        <v>1.4131693714580998E-4</v>
      </c>
      <c r="J26" s="58">
        <v>1.4131693714580998E-4</v>
      </c>
      <c r="K26" s="58">
        <v>1.4131693714580998E-4</v>
      </c>
      <c r="L26" s="58">
        <v>2.3206465213334999E-5</v>
      </c>
      <c r="M26" s="58">
        <v>0.61667421565699998</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91.549928767861473</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10.877509639430649</v>
      </c>
      <c r="F27" s="58">
        <v>1.3065067537126271</v>
      </c>
      <c r="G27" s="58">
        <v>1.2984736150701013E-6</v>
      </c>
      <c r="H27" s="58">
        <v>0.31102849068318733</v>
      </c>
      <c r="I27" s="58">
        <v>0.44437120697428079</v>
      </c>
      <c r="J27" s="58">
        <v>0.44437120697428079</v>
      </c>
      <c r="K27" s="58">
        <v>0.44437120697428079</v>
      </c>
      <c r="L27" s="58">
        <v>0.34643012249274707</v>
      </c>
      <c r="M27" s="58">
        <v>14.908933516430446</v>
      </c>
      <c r="N27" s="58">
        <v>1.0998896922702632E-3</v>
      </c>
      <c r="O27" s="58">
        <v>1.2634349560841486E-4</v>
      </c>
      <c r="P27" s="58">
        <v>8.2816210403080497E-3</v>
      </c>
      <c r="Q27" s="58">
        <v>2.1180067526335825E-4</v>
      </c>
      <c r="R27" s="58">
        <v>1.0152884734318943E-2</v>
      </c>
      <c r="S27" s="58">
        <v>6.9209626798740235E-3</v>
      </c>
      <c r="T27" s="58">
        <v>1.1186687217357302E-3</v>
      </c>
      <c r="U27" s="58">
        <v>1.70914359309887E-4</v>
      </c>
      <c r="V27" s="58">
        <v>2.9537995197175492E-2</v>
      </c>
      <c r="W27" s="58">
        <v>0.62780159999999996</v>
      </c>
      <c r="X27" s="58">
        <v>2.9476165786799999E-2</v>
      </c>
      <c r="Y27" s="58">
        <v>3.3311314367200001E-2</v>
      </c>
      <c r="Z27" s="58">
        <v>2.56727809535E-2</v>
      </c>
      <c r="AA27" s="58">
        <v>2.8554933317799999E-2</v>
      </c>
      <c r="AB27" s="58">
        <v>0.11701519442529999</v>
      </c>
      <c r="AC27" s="58">
        <v>6.2780210000000004E-4</v>
      </c>
      <c r="AD27" s="58">
        <v>1.2593899999999999E-4</v>
      </c>
      <c r="AE27" s="46"/>
      <c r="AF27" s="57">
        <v>56066.0252897471</v>
      </c>
      <c r="AG27" s="57" t="s">
        <v>432</v>
      </c>
      <c r="AH27" s="57">
        <v>12.148188446000001</v>
      </c>
      <c r="AI27" s="57">
        <v>2157.7228666474002</v>
      </c>
      <c r="AJ27" s="57" t="s">
        <v>432</v>
      </c>
      <c r="AK27" s="57" t="s">
        <v>432</v>
      </c>
      <c r="AL27" s="200" t="s">
        <v>50</v>
      </c>
    </row>
    <row r="28" spans="1:38" ht="26.25" customHeight="1" thickBot="1" x14ac:dyDescent="0.25">
      <c r="A28" s="55" t="s">
        <v>79</v>
      </c>
      <c r="B28" s="55" t="s">
        <v>82</v>
      </c>
      <c r="C28" s="56" t="s">
        <v>83</v>
      </c>
      <c r="D28" s="57"/>
      <c r="E28" s="58">
        <v>2.4365325124491521</v>
      </c>
      <c r="F28" s="58">
        <v>0.1066035862942203</v>
      </c>
      <c r="G28" s="58">
        <v>2.5088695301845923E-7</v>
      </c>
      <c r="H28" s="58">
        <v>1.5179892922193239E-2</v>
      </c>
      <c r="I28" s="58">
        <v>0.12927402611061886</v>
      </c>
      <c r="J28" s="58">
        <v>0.12927402611061886</v>
      </c>
      <c r="K28" s="58">
        <v>0.12927402611061886</v>
      </c>
      <c r="L28" s="58">
        <v>9.5891532564267426E-2</v>
      </c>
      <c r="M28" s="58">
        <v>0.73401167846764537</v>
      </c>
      <c r="N28" s="58">
        <v>1.280826682991755E-4</v>
      </c>
      <c r="O28" s="58">
        <v>1.3080066054632262E-5</v>
      </c>
      <c r="P28" s="58">
        <v>1.3015497440676711E-3</v>
      </c>
      <c r="Q28" s="58">
        <v>2.5480634047477739E-5</v>
      </c>
      <c r="R28" s="58">
        <v>2.0353902661725447E-3</v>
      </c>
      <c r="S28" s="58">
        <v>1.3667793849210959E-3</v>
      </c>
      <c r="T28" s="58">
        <v>6.2512735145330895E-5</v>
      </c>
      <c r="U28" s="58">
        <v>2.4801135985690937E-5</v>
      </c>
      <c r="V28" s="58">
        <v>4.4438195355707656E-3</v>
      </c>
      <c r="W28" s="58">
        <v>0.1328551</v>
      </c>
      <c r="X28" s="58">
        <v>6.7551484947000005E-3</v>
      </c>
      <c r="Y28" s="58">
        <v>7.7924179792999999E-3</v>
      </c>
      <c r="Z28" s="58">
        <v>5.858520376000001E-3</v>
      </c>
      <c r="AA28" s="58">
        <v>6.6768526890000008E-3</v>
      </c>
      <c r="AB28" s="58">
        <v>2.7082939539000001E-2</v>
      </c>
      <c r="AC28" s="58">
        <v>1.328546E-4</v>
      </c>
      <c r="AD28" s="58">
        <v>2.6757599999999999E-5</v>
      </c>
      <c r="AE28" s="46"/>
      <c r="AF28" s="57">
        <v>9652.9295669278999</v>
      </c>
      <c r="AG28" s="57" t="s">
        <v>432</v>
      </c>
      <c r="AH28" s="57" t="s">
        <v>431</v>
      </c>
      <c r="AI28" s="57">
        <v>567.42944855660005</v>
      </c>
      <c r="AJ28" s="57" t="s">
        <v>432</v>
      </c>
      <c r="AK28" s="57" t="s">
        <v>432</v>
      </c>
      <c r="AL28" s="200" t="s">
        <v>50</v>
      </c>
    </row>
    <row r="29" spans="1:38" ht="26.25" customHeight="1" thickBot="1" x14ac:dyDescent="0.25">
      <c r="A29" s="55" t="s">
        <v>79</v>
      </c>
      <c r="B29" s="55" t="s">
        <v>84</v>
      </c>
      <c r="C29" s="56" t="s">
        <v>85</v>
      </c>
      <c r="D29" s="57"/>
      <c r="E29" s="58">
        <v>7.2199495941012213</v>
      </c>
      <c r="F29" s="58">
        <v>0.22427157576171564</v>
      </c>
      <c r="G29" s="58">
        <v>4.0156949755313834E-7</v>
      </c>
      <c r="H29" s="58">
        <v>1.5563824087251706E-2</v>
      </c>
      <c r="I29" s="58">
        <v>0.11828064656256317</v>
      </c>
      <c r="J29" s="58">
        <v>0.11828064656256317</v>
      </c>
      <c r="K29" s="58">
        <v>0.11828064656256317</v>
      </c>
      <c r="L29" s="58">
        <v>8.0164736513174198E-2</v>
      </c>
      <c r="M29" s="58">
        <v>1.865290853386506</v>
      </c>
      <c r="N29" s="58">
        <v>1.9242100318890698E-4</v>
      </c>
      <c r="O29" s="58">
        <v>1.9246555239648162E-5</v>
      </c>
      <c r="P29" s="58">
        <v>2.0387426926660001E-3</v>
      </c>
      <c r="Q29" s="58">
        <v>3.8481973177402683E-5</v>
      </c>
      <c r="R29" s="58">
        <v>3.2688293581156487E-3</v>
      </c>
      <c r="S29" s="58">
        <v>2.1920691710733552E-3</v>
      </c>
      <c r="T29" s="58">
        <v>7.7153280486997152E-5</v>
      </c>
      <c r="U29" s="58">
        <v>3.847083587550905E-5</v>
      </c>
      <c r="V29" s="58">
        <v>6.92441633853482E-3</v>
      </c>
      <c r="W29" s="58">
        <v>8.8221999999999995E-2</v>
      </c>
      <c r="X29" s="58">
        <v>2.0264573899999999E-3</v>
      </c>
      <c r="Y29" s="58">
        <v>1.22713253083E-2</v>
      </c>
      <c r="Z29" s="58">
        <v>1.37123616747E-2</v>
      </c>
      <c r="AA29" s="58">
        <v>3.1522670516000001E-3</v>
      </c>
      <c r="AB29" s="58">
        <v>3.1162411424599998E-2</v>
      </c>
      <c r="AC29" s="58">
        <v>6.3930599999999994E-5</v>
      </c>
      <c r="AD29" s="58">
        <v>1.29425E-5</v>
      </c>
      <c r="AE29" s="46"/>
      <c r="AF29" s="57">
        <v>15349.250034913401</v>
      </c>
      <c r="AG29" s="57" t="s">
        <v>432</v>
      </c>
      <c r="AH29" s="57">
        <v>155.85181155410001</v>
      </c>
      <c r="AI29" s="57">
        <v>930.66785065479996</v>
      </c>
      <c r="AJ29" s="57" t="s">
        <v>432</v>
      </c>
      <c r="AK29" s="57" t="s">
        <v>432</v>
      </c>
      <c r="AL29" s="200" t="s">
        <v>50</v>
      </c>
    </row>
    <row r="30" spans="1:38" ht="26.25" customHeight="1" thickBot="1" x14ac:dyDescent="0.25">
      <c r="A30" s="55" t="s">
        <v>79</v>
      </c>
      <c r="B30" s="55" t="s">
        <v>86</v>
      </c>
      <c r="C30" s="56" t="s">
        <v>87</v>
      </c>
      <c r="D30" s="57"/>
      <c r="E30" s="58">
        <v>0.13555858960403108</v>
      </c>
      <c r="F30" s="58">
        <v>1.2471063570590952</v>
      </c>
      <c r="G30" s="58">
        <v>2.1001526765222035E-8</v>
      </c>
      <c r="H30" s="58">
        <v>1.4092359128606094E-3</v>
      </c>
      <c r="I30" s="58">
        <v>2.1447752988943337E-2</v>
      </c>
      <c r="J30" s="58">
        <v>2.1447752988943337E-2</v>
      </c>
      <c r="K30" s="58">
        <v>2.1447752988943337E-2</v>
      </c>
      <c r="L30" s="58">
        <v>3.7416670697062965E-3</v>
      </c>
      <c r="M30" s="58">
        <v>3.6933840214420757</v>
      </c>
      <c r="N30" s="58">
        <v>3.7334755162298747E-5</v>
      </c>
      <c r="O30" s="58">
        <v>4.6665551128134821E-6</v>
      </c>
      <c r="P30" s="58">
        <v>2.0306746802585182E-4</v>
      </c>
      <c r="Q30" s="58">
        <v>7.000411234167947E-6</v>
      </c>
      <c r="R30" s="58">
        <v>1.4715674854414424E-4</v>
      </c>
      <c r="S30" s="58">
        <v>1.0510336742373686E-4</v>
      </c>
      <c r="T30" s="58">
        <v>5.3656705323139157E-5</v>
      </c>
      <c r="U30" s="58">
        <v>4.6677122427089322E-6</v>
      </c>
      <c r="V30" s="58">
        <v>7.7020723394383703E-4</v>
      </c>
      <c r="W30" s="58">
        <v>9.8618999999999998E-3</v>
      </c>
      <c r="X30" s="58">
        <v>1.94934722E-4</v>
      </c>
      <c r="Y30" s="58">
        <v>2.358052233E-4</v>
      </c>
      <c r="Z30" s="58">
        <v>1.540965096E-4</v>
      </c>
      <c r="AA30" s="58">
        <v>2.5883059139999998E-4</v>
      </c>
      <c r="AB30" s="58">
        <v>8.4366704630000006E-4</v>
      </c>
      <c r="AC30" s="58">
        <v>9.8621E-6</v>
      </c>
      <c r="AD30" s="58">
        <v>3.1962999999999998E-6</v>
      </c>
      <c r="AE30" s="46"/>
      <c r="AF30" s="57">
        <v>1022.0392507575</v>
      </c>
      <c r="AG30" s="57" t="s">
        <v>432</v>
      </c>
      <c r="AH30" s="57" t="s">
        <v>431</v>
      </c>
      <c r="AI30" s="57">
        <v>5.6017887699999998E-2</v>
      </c>
      <c r="AJ30" s="57" t="s">
        <v>432</v>
      </c>
      <c r="AK30" s="57" t="s">
        <v>432</v>
      </c>
      <c r="AL30" s="200" t="s">
        <v>50</v>
      </c>
    </row>
    <row r="31" spans="1:38" ht="26.25" customHeight="1" thickBot="1" x14ac:dyDescent="0.25">
      <c r="A31" s="55" t="s">
        <v>79</v>
      </c>
      <c r="B31" s="55" t="s">
        <v>88</v>
      </c>
      <c r="C31" s="56" t="s">
        <v>89</v>
      </c>
      <c r="D31" s="57"/>
      <c r="E31" s="58" t="s">
        <v>432</v>
      </c>
      <c r="F31" s="58">
        <v>1.0546965354472904</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48.938383311199999</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0.38058171751772285</v>
      </c>
      <c r="J32" s="58">
        <v>0.75436989767701124</v>
      </c>
      <c r="K32" s="58">
        <v>0.94173507650363097</v>
      </c>
      <c r="L32" s="58">
        <v>8.0859594888670602E-2</v>
      </c>
      <c r="M32" s="58" t="s">
        <v>432</v>
      </c>
      <c r="N32" s="58">
        <v>3.1033319788973071</v>
      </c>
      <c r="O32" s="58">
        <v>1.3244893481710589E-2</v>
      </c>
      <c r="P32" s="58" t="s">
        <v>432</v>
      </c>
      <c r="Q32" s="58">
        <v>3.5316087654021333E-2</v>
      </c>
      <c r="R32" s="58">
        <v>1.1619736889770915</v>
      </c>
      <c r="S32" s="58">
        <v>25.542896249907479</v>
      </c>
      <c r="T32" s="58">
        <v>0.17618314684615013</v>
      </c>
      <c r="U32" s="58">
        <v>1.8834701530072641E-2</v>
      </c>
      <c r="V32" s="58">
        <v>7.6196649637394307</v>
      </c>
      <c r="W32" s="58" t="s">
        <v>431</v>
      </c>
      <c r="X32" s="58">
        <v>0.17658991692822334</v>
      </c>
      <c r="Y32" s="58">
        <v>1.5984432135744353E-2</v>
      </c>
      <c r="Z32" s="58">
        <v>2.3596066486098809E-2</v>
      </c>
      <c r="AA32" s="58" t="s">
        <v>431</v>
      </c>
      <c r="AB32" s="58">
        <v>0.2161704155500665</v>
      </c>
      <c r="AC32" s="58" t="s">
        <v>431</v>
      </c>
      <c r="AD32" s="58" t="s">
        <v>431</v>
      </c>
      <c r="AE32" s="46"/>
      <c r="AF32" s="57" t="s">
        <v>432</v>
      </c>
      <c r="AG32" s="57" t="s">
        <v>432</v>
      </c>
      <c r="AH32" s="57" t="s">
        <v>432</v>
      </c>
      <c r="AI32" s="57" t="s">
        <v>432</v>
      </c>
      <c r="AJ32" s="57" t="s">
        <v>432</v>
      </c>
      <c r="AK32" s="57">
        <v>31692.697850333134</v>
      </c>
      <c r="AL32" s="200" t="s">
        <v>414</v>
      </c>
    </row>
    <row r="33" spans="1:38" ht="26.25" customHeight="1" thickBot="1" x14ac:dyDescent="0.25">
      <c r="A33" s="55" t="s">
        <v>79</v>
      </c>
      <c r="B33" s="55" t="s">
        <v>92</v>
      </c>
      <c r="C33" s="56" t="s">
        <v>93</v>
      </c>
      <c r="D33" s="57"/>
      <c r="E33" s="58" t="s">
        <v>432</v>
      </c>
      <c r="F33" s="58" t="s">
        <v>432</v>
      </c>
      <c r="G33" s="58" t="s">
        <v>432</v>
      </c>
      <c r="H33" s="58" t="s">
        <v>432</v>
      </c>
      <c r="I33" s="58">
        <v>0.16123497085616803</v>
      </c>
      <c r="J33" s="58">
        <v>0.29858327936327417</v>
      </c>
      <c r="K33" s="58">
        <v>0.59716655872654845</v>
      </c>
      <c r="L33" s="58">
        <v>6.3299655225014136E-3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31692.697850333134</v>
      </c>
      <c r="AL33" s="200" t="s">
        <v>414</v>
      </c>
    </row>
    <row r="34" spans="1:38" ht="26.25" customHeight="1" thickBot="1" x14ac:dyDescent="0.25">
      <c r="A34" s="55" t="s">
        <v>71</v>
      </c>
      <c r="B34" s="55" t="s">
        <v>94</v>
      </c>
      <c r="C34" s="56" t="s">
        <v>95</v>
      </c>
      <c r="D34" s="57"/>
      <c r="E34" s="58">
        <v>0.74932064064000004</v>
      </c>
      <c r="F34" s="58">
        <v>6.6492679109999994E-2</v>
      </c>
      <c r="G34" s="58">
        <v>1.601711147659044E-4</v>
      </c>
      <c r="H34" s="58">
        <v>9.7720479999999986E-5</v>
      </c>
      <c r="I34" s="58">
        <v>1.9592956239999997E-2</v>
      </c>
      <c r="J34" s="58">
        <v>2.0594591160000002E-2</v>
      </c>
      <c r="K34" s="58">
        <v>2.1736699270000003E-2</v>
      </c>
      <c r="L34" s="58">
        <v>1.2825812999999999E-4</v>
      </c>
      <c r="M34" s="58">
        <v>0.15301194908999999</v>
      </c>
      <c r="N34" s="58">
        <v>4.8860239999999993E-5</v>
      </c>
      <c r="O34" s="58">
        <v>1.4047319000000001E-4</v>
      </c>
      <c r="P34" s="58">
        <v>7.3290359999999996E-5</v>
      </c>
      <c r="Q34" s="58">
        <v>1.8322589999999999E-5</v>
      </c>
      <c r="R34" s="58">
        <v>7.1458101000000001E-4</v>
      </c>
      <c r="S34" s="58">
        <v>2.4307969399999997E-2</v>
      </c>
      <c r="T34" s="58">
        <v>1.00163492E-3</v>
      </c>
      <c r="U34" s="58">
        <v>1.4047319000000001E-4</v>
      </c>
      <c r="V34" s="58">
        <v>1.4297727729999999E-2</v>
      </c>
      <c r="W34" s="58">
        <v>8.5505420000000002E-4</v>
      </c>
      <c r="X34" s="58">
        <v>4.2752709999999995E-4</v>
      </c>
      <c r="Y34" s="58">
        <v>7.1458101000000001E-4</v>
      </c>
      <c r="Z34" s="58">
        <v>1.0382800999999999E-6</v>
      </c>
      <c r="AA34" s="58">
        <v>9.1612950000000008E-7</v>
      </c>
      <c r="AB34" s="58">
        <v>1.1440625195999999E-3</v>
      </c>
      <c r="AC34" s="58" t="s">
        <v>431</v>
      </c>
      <c r="AD34" s="58" t="s">
        <v>431</v>
      </c>
      <c r="AE34" s="46"/>
      <c r="AF34" s="57">
        <v>610.75300000000004</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2.4714429421976405</v>
      </c>
      <c r="F36" s="58">
        <v>9.6730573807047568E-2</v>
      </c>
      <c r="G36" s="58">
        <v>1.2890207005375313E-3</v>
      </c>
      <c r="H36" s="58" t="s">
        <v>431</v>
      </c>
      <c r="I36" s="58">
        <v>5.5166648687941897E-2</v>
      </c>
      <c r="J36" s="58">
        <v>6.3184098755209528E-2</v>
      </c>
      <c r="K36" s="58">
        <v>6.3184098755209528E-2</v>
      </c>
      <c r="L36" s="58">
        <v>1.7101661093261991E-4</v>
      </c>
      <c r="M36" s="58">
        <v>0.34706093895532608</v>
      </c>
      <c r="N36" s="58">
        <v>6.0895488807654035E-3</v>
      </c>
      <c r="O36" s="58">
        <v>4.687347600580053E-4</v>
      </c>
      <c r="P36" s="58">
        <v>1.4023611807621053E-3</v>
      </c>
      <c r="Q36" s="58">
        <v>1.8829610302670259E-3</v>
      </c>
      <c r="R36" s="58">
        <v>2.3459487302706097E-3</v>
      </c>
      <c r="S36" s="58">
        <v>4.1272203579329265E-2</v>
      </c>
      <c r="T36" s="58">
        <v>4.6900572780387541E-2</v>
      </c>
      <c r="U36" s="58">
        <v>4.6894306498685302E-3</v>
      </c>
      <c r="V36" s="58">
        <v>5.6325440674068389E-2</v>
      </c>
      <c r="W36" s="58">
        <v>6.089420960304002E-3</v>
      </c>
      <c r="X36" s="58" t="s">
        <v>431</v>
      </c>
      <c r="Y36" s="58" t="s">
        <v>431</v>
      </c>
      <c r="Z36" s="58" t="s">
        <v>431</v>
      </c>
      <c r="AA36" s="58" t="s">
        <v>431</v>
      </c>
      <c r="AB36" s="58" t="s">
        <v>431</v>
      </c>
      <c r="AC36" s="58">
        <v>3.7457951301870006E-3</v>
      </c>
      <c r="AD36" s="58">
        <v>1.7827581100889999E-3</v>
      </c>
      <c r="AE36" s="46"/>
      <c r="AF36" s="57">
        <v>2004.6980057675457</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1.11796259652</v>
      </c>
      <c r="F39" s="58">
        <v>0.42659998154000001</v>
      </c>
      <c r="G39" s="58">
        <v>3.5822865136599991E-2</v>
      </c>
      <c r="H39" s="58">
        <v>2.2252028097000002E-2</v>
      </c>
      <c r="I39" s="58">
        <v>0.10385977210439999</v>
      </c>
      <c r="J39" s="58">
        <v>0.10844592310439999</v>
      </c>
      <c r="K39" s="58">
        <v>0.1123603231044</v>
      </c>
      <c r="L39" s="58">
        <v>3.2018190004175995E-2</v>
      </c>
      <c r="M39" s="58">
        <v>0.71082384641999996</v>
      </c>
      <c r="N39" s="58">
        <v>2.296905539378E-2</v>
      </c>
      <c r="O39" s="58">
        <v>7.4243973185819994E-3</v>
      </c>
      <c r="P39" s="58">
        <v>1.4511890979999999E-3</v>
      </c>
      <c r="Q39" s="58">
        <v>1.6320918979999997E-3</v>
      </c>
      <c r="R39" s="58">
        <v>2.2692111101739996E-2</v>
      </c>
      <c r="S39" s="58">
        <v>6.290819220347999E-3</v>
      </c>
      <c r="T39" s="58">
        <v>0.12244336610173999</v>
      </c>
      <c r="U39" s="58">
        <v>9.803812308399999E-4</v>
      </c>
      <c r="V39" s="58">
        <v>0.31136162940539991</v>
      </c>
      <c r="W39" s="58">
        <v>6.2690967869600003E-2</v>
      </c>
      <c r="X39" s="58">
        <v>5.6013378971655993E-3</v>
      </c>
      <c r="Y39" s="58">
        <v>8.9919342315419992E-3</v>
      </c>
      <c r="Z39" s="58">
        <v>2.8091001182779999E-3</v>
      </c>
      <c r="AA39" s="58">
        <v>2.2494979977983995E-3</v>
      </c>
      <c r="AB39" s="58">
        <v>1.9651870244783997E-2</v>
      </c>
      <c r="AC39" s="58">
        <v>3.0092937400000002E-3</v>
      </c>
      <c r="AD39" s="58">
        <v>3.3678037209999999E-5</v>
      </c>
      <c r="AE39" s="46"/>
      <c r="AF39" s="57">
        <v>1518.13</v>
      </c>
      <c r="AG39" s="57" t="s">
        <v>430</v>
      </c>
      <c r="AH39" s="57">
        <v>9754.5</v>
      </c>
      <c r="AI39" s="57">
        <v>666.94097999999997</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4.5552907247399999</v>
      </c>
      <c r="F41" s="58">
        <v>19.80123232299</v>
      </c>
      <c r="G41" s="58">
        <v>0.71961499854650002</v>
      </c>
      <c r="H41" s="58">
        <v>0.33176404500299994</v>
      </c>
      <c r="I41" s="58">
        <v>23.045250257729997</v>
      </c>
      <c r="J41" s="58">
        <v>23.630784698449993</v>
      </c>
      <c r="K41" s="58">
        <v>24.814118507529997</v>
      </c>
      <c r="L41" s="58">
        <v>2.7728675271619201</v>
      </c>
      <c r="M41" s="58">
        <v>166.54994178561</v>
      </c>
      <c r="N41" s="58">
        <v>1.2647425578309999</v>
      </c>
      <c r="O41" s="58">
        <v>0.60403707657549999</v>
      </c>
      <c r="P41" s="58">
        <v>2.9016881480000003E-2</v>
      </c>
      <c r="Q41" s="58">
        <v>9.8354018659999997E-3</v>
      </c>
      <c r="R41" s="58">
        <v>1.0696985581423999</v>
      </c>
      <c r="S41" s="58">
        <v>0.28073890071924001</v>
      </c>
      <c r="T41" s="58">
        <v>9.3972333984899986E-2</v>
      </c>
      <c r="U41" s="58">
        <v>2.3640355175999998E-2</v>
      </c>
      <c r="V41" s="58">
        <v>23.802753180094999</v>
      </c>
      <c r="W41" s="58">
        <v>23.253483079700001</v>
      </c>
      <c r="X41" s="58">
        <v>4.7025568557399993</v>
      </c>
      <c r="Y41" s="58">
        <v>4.3789321388199998</v>
      </c>
      <c r="Z41" s="58">
        <v>1.6481975333099999</v>
      </c>
      <c r="AA41" s="58">
        <v>2.7405314515799999</v>
      </c>
      <c r="AB41" s="58">
        <v>13.470217979449998</v>
      </c>
      <c r="AC41" s="58">
        <v>0.23231272000619999</v>
      </c>
      <c r="AD41" s="58">
        <v>1.4546995923000001E-2</v>
      </c>
      <c r="AE41" s="46"/>
      <c r="AF41" s="57">
        <v>3729.123</v>
      </c>
      <c r="AG41" s="57">
        <v>73.750009999999989</v>
      </c>
      <c r="AH41" s="57">
        <v>21945</v>
      </c>
      <c r="AI41" s="57">
        <v>46453.398999999998</v>
      </c>
      <c r="AJ41" s="57" t="s">
        <v>430</v>
      </c>
      <c r="AK41" s="57" t="s">
        <v>432</v>
      </c>
      <c r="AL41" s="200" t="s">
        <v>50</v>
      </c>
    </row>
    <row r="42" spans="1:38" ht="26.25" customHeight="1" thickBot="1" x14ac:dyDescent="0.25">
      <c r="A42" s="55" t="s">
        <v>71</v>
      </c>
      <c r="B42" s="55" t="s">
        <v>108</v>
      </c>
      <c r="C42" s="56" t="s">
        <v>109</v>
      </c>
      <c r="D42" s="57"/>
      <c r="E42" s="58">
        <v>4.109808005109801E-2</v>
      </c>
      <c r="F42" s="58">
        <v>0.18701371391752658</v>
      </c>
      <c r="G42" s="58">
        <v>5.4493265956442113E-4</v>
      </c>
      <c r="H42" s="58">
        <v>2.649185111773191E-5</v>
      </c>
      <c r="I42" s="58">
        <v>4.4497942405804279E-3</v>
      </c>
      <c r="J42" s="58">
        <v>4.4497942405804279E-3</v>
      </c>
      <c r="K42" s="58">
        <v>4.4497942405804279E-3</v>
      </c>
      <c r="L42" s="58">
        <v>2.2288500000000003E-4</v>
      </c>
      <c r="M42" s="58">
        <v>5.2737176582534273</v>
      </c>
      <c r="N42" s="58">
        <v>2.92500795272021E-2</v>
      </c>
      <c r="O42" s="58">
        <v>7.800596454015743E-5</v>
      </c>
      <c r="P42" s="58">
        <v>1.1929080314853732E-7</v>
      </c>
      <c r="Q42" s="58">
        <v>2.982270078713433E-8</v>
      </c>
      <c r="R42" s="58">
        <v>3.9019881800524749E-4</v>
      </c>
      <c r="S42" s="58">
        <v>1.326021869980577E-2</v>
      </c>
      <c r="T42" s="58">
        <v>5.4600795272020995E-4</v>
      </c>
      <c r="U42" s="58">
        <v>7.8109349902886159E-5</v>
      </c>
      <c r="V42" s="58">
        <v>7.8288286107608945E-3</v>
      </c>
      <c r="W42" s="58" t="s">
        <v>431</v>
      </c>
      <c r="X42" s="58">
        <v>3.1199999999999994E-4</v>
      </c>
      <c r="Y42" s="58">
        <v>3.1199999999999994E-4</v>
      </c>
      <c r="Z42" s="58" t="s">
        <v>431</v>
      </c>
      <c r="AA42" s="58" t="s">
        <v>431</v>
      </c>
      <c r="AB42" s="58">
        <v>6.2399999999999988E-4</v>
      </c>
      <c r="AC42" s="58" t="s">
        <v>431</v>
      </c>
      <c r="AD42" s="58" t="s">
        <v>431</v>
      </c>
      <c r="AE42" s="46"/>
      <c r="AF42" s="57">
        <v>348.54002972906062</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0.24845440799999999</v>
      </c>
      <c r="F43" s="58">
        <v>4.1614988999999998E-2</v>
      </c>
      <c r="G43" s="58">
        <v>1.203429522E-2</v>
      </c>
      <c r="H43" s="58">
        <v>2.0956544999999998E-4</v>
      </c>
      <c r="I43" s="58">
        <v>9.6231983399999999E-3</v>
      </c>
      <c r="J43" s="58">
        <v>1.104544134E-2</v>
      </c>
      <c r="K43" s="58">
        <v>1.104544134E-2</v>
      </c>
      <c r="L43" s="58">
        <v>4.8223260936000002E-3</v>
      </c>
      <c r="M43" s="58">
        <v>8.460551999999999E-2</v>
      </c>
      <c r="N43" s="58">
        <v>3.8080161329999999E-3</v>
      </c>
      <c r="O43" s="58">
        <v>7.2369542699999981E-5</v>
      </c>
      <c r="P43" s="58">
        <v>1.8711840000000001E-4</v>
      </c>
      <c r="Q43" s="58">
        <v>3.7675079999999997E-4</v>
      </c>
      <c r="R43" s="58">
        <v>4.7589723389999993E-3</v>
      </c>
      <c r="S43" s="58">
        <v>1.4258754677999998E-3</v>
      </c>
      <c r="T43" s="58">
        <v>5.9278287338999994E-2</v>
      </c>
      <c r="U43" s="58">
        <v>1.2844007399999999E-4</v>
      </c>
      <c r="V43" s="58">
        <v>9.553343189999999E-3</v>
      </c>
      <c r="W43" s="58">
        <v>1.39020696E-3</v>
      </c>
      <c r="X43" s="58">
        <v>1.9066680600000001E-6</v>
      </c>
      <c r="Y43" s="58">
        <v>1.1162813699999999E-5</v>
      </c>
      <c r="Z43" s="58">
        <v>2.342751E-6</v>
      </c>
      <c r="AA43" s="58">
        <v>2.2199927400000003E-6</v>
      </c>
      <c r="AB43" s="58">
        <v>1.76322255E-5</v>
      </c>
      <c r="AC43" s="58">
        <v>1.0429782000000001E-4</v>
      </c>
      <c r="AD43" s="58">
        <v>6.1630529999999994E-8</v>
      </c>
      <c r="AE43" s="46"/>
      <c r="AF43" s="57">
        <v>600.68399999999997</v>
      </c>
      <c r="AG43" s="57" t="s">
        <v>430</v>
      </c>
      <c r="AH43" s="57">
        <v>1270.5</v>
      </c>
      <c r="AI43" s="57" t="s">
        <v>430</v>
      </c>
      <c r="AJ43" s="57" t="s">
        <v>430</v>
      </c>
      <c r="AK43" s="57" t="s">
        <v>432</v>
      </c>
      <c r="AL43" s="200" t="s">
        <v>50</v>
      </c>
    </row>
    <row r="44" spans="1:38" ht="26.25" customHeight="1" thickBot="1" x14ac:dyDescent="0.25">
      <c r="A44" s="55" t="s">
        <v>71</v>
      </c>
      <c r="B44" s="55" t="s">
        <v>112</v>
      </c>
      <c r="C44" s="56" t="s">
        <v>113</v>
      </c>
      <c r="D44" s="57"/>
      <c r="E44" s="58">
        <v>1.8940601595846256</v>
      </c>
      <c r="F44" s="58">
        <v>0.18798794472893696</v>
      </c>
      <c r="G44" s="58">
        <v>2.0036562864838318E-3</v>
      </c>
      <c r="H44" s="58">
        <v>1.4409681481388379E-3</v>
      </c>
      <c r="I44" s="58">
        <v>6.7953828703692334E-2</v>
      </c>
      <c r="J44" s="58">
        <v>6.7953828703692334E-2</v>
      </c>
      <c r="K44" s="58">
        <v>6.7953828703692334E-2</v>
      </c>
      <c r="L44" s="58">
        <v>4.3390054196811474E-2</v>
      </c>
      <c r="M44" s="58">
        <v>1.2249115335282768</v>
      </c>
      <c r="N44" s="58" t="s">
        <v>432</v>
      </c>
      <c r="O44" s="58">
        <v>1.8090000000000007E-3</v>
      </c>
      <c r="P44" s="58" t="s">
        <v>431</v>
      </c>
      <c r="Q44" s="58" t="s">
        <v>431</v>
      </c>
      <c r="R44" s="58">
        <v>9.0450000000000027E-3</v>
      </c>
      <c r="S44" s="58">
        <v>0.30753000000000008</v>
      </c>
      <c r="T44" s="58">
        <v>1.2663000000000004E-2</v>
      </c>
      <c r="U44" s="58">
        <v>1.8090000000000007E-3</v>
      </c>
      <c r="V44" s="58">
        <v>0.18090000000000006</v>
      </c>
      <c r="W44" s="58" t="s">
        <v>431</v>
      </c>
      <c r="X44" s="58">
        <v>5.4270000000000013E-3</v>
      </c>
      <c r="Y44" s="58">
        <v>9.045000000000001E-3</v>
      </c>
      <c r="Z44" s="58" t="s">
        <v>431</v>
      </c>
      <c r="AA44" s="58" t="s">
        <v>431</v>
      </c>
      <c r="AB44" s="58">
        <v>1.4472000000000002E-2</v>
      </c>
      <c r="AC44" s="58" t="s">
        <v>431</v>
      </c>
      <c r="AD44" s="58" t="s">
        <v>431</v>
      </c>
      <c r="AE44" s="46"/>
      <c r="AF44" s="57">
        <v>7726.2390000000023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5.7427499999999999E-2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0.60450000000000004</v>
      </c>
      <c r="AL51" s="200" t="s">
        <v>131</v>
      </c>
    </row>
    <row r="52" spans="1:38" ht="26.25" customHeight="1" thickBot="1" x14ac:dyDescent="0.25">
      <c r="A52" s="55" t="s">
        <v>120</v>
      </c>
      <c r="B52" s="59" t="s">
        <v>132</v>
      </c>
      <c r="C52" s="61" t="s">
        <v>393</v>
      </c>
      <c r="D52" s="58"/>
      <c r="E52" s="58">
        <v>8.2780800000000002E-2</v>
      </c>
      <c r="F52" s="58">
        <v>0.52104152000000004</v>
      </c>
      <c r="G52" s="58">
        <v>1.8212936279999998</v>
      </c>
      <c r="H52" s="58">
        <v>6.6224639999999987E-2</v>
      </c>
      <c r="I52" s="58">
        <v>9.9336959999999988E-2</v>
      </c>
      <c r="J52" s="58">
        <v>0.22764720000000002</v>
      </c>
      <c r="K52" s="58">
        <v>0.28973280000000001</v>
      </c>
      <c r="L52" s="58">
        <v>1.2913804799999999E-4</v>
      </c>
      <c r="M52" s="58">
        <v>16.163130294000002</v>
      </c>
      <c r="N52" s="58">
        <v>0.13244927999999997</v>
      </c>
      <c r="O52" s="58">
        <v>2.6075951999999999E-2</v>
      </c>
      <c r="P52" s="58">
        <v>2.8973280000000004E-2</v>
      </c>
      <c r="Q52" s="58">
        <v>5.7946559999999996E-3</v>
      </c>
      <c r="R52" s="58">
        <v>0.13658832000000001</v>
      </c>
      <c r="S52" s="58">
        <v>5.7946560000000008E-2</v>
      </c>
      <c r="T52" s="58">
        <v>0.25248144</v>
      </c>
      <c r="U52" s="58">
        <v>5.7946559999999996E-3</v>
      </c>
      <c r="V52" s="58">
        <v>4.9668479999999994E-2</v>
      </c>
      <c r="W52" s="58">
        <v>7.8641759999999988E-3</v>
      </c>
      <c r="X52" s="58">
        <v>2.9387183999999992E-4</v>
      </c>
      <c r="Y52" s="58">
        <v>4.9668480000000001E-4</v>
      </c>
      <c r="Z52" s="58">
        <v>3.3940127999999999E-4</v>
      </c>
      <c r="AA52" s="58">
        <v>2.5662047999999997E-4</v>
      </c>
      <c r="AB52" s="58">
        <v>1.3865783999999998E-3</v>
      </c>
      <c r="AC52" s="58" t="s">
        <v>432</v>
      </c>
      <c r="AD52" s="58" t="s">
        <v>432</v>
      </c>
      <c r="AE52" s="46"/>
      <c r="AF52" s="57" t="s">
        <v>432</v>
      </c>
      <c r="AG52" s="57" t="s">
        <v>432</v>
      </c>
      <c r="AH52" s="57" t="s">
        <v>432</v>
      </c>
      <c r="AI52" s="57" t="s">
        <v>432</v>
      </c>
      <c r="AJ52" s="57" t="s">
        <v>432</v>
      </c>
      <c r="AK52" s="57">
        <v>2.3662000000000001</v>
      </c>
      <c r="AL52" s="200" t="s">
        <v>133</v>
      </c>
    </row>
    <row r="53" spans="1:38" ht="26.25" customHeight="1" thickBot="1" x14ac:dyDescent="0.25">
      <c r="A53" s="55" t="s">
        <v>120</v>
      </c>
      <c r="B53" s="59" t="s">
        <v>134</v>
      </c>
      <c r="C53" s="61" t="s">
        <v>135</v>
      </c>
      <c r="D53" s="58"/>
      <c r="E53" s="58" t="s">
        <v>432</v>
      </c>
      <c r="F53" s="58">
        <v>1.6533153047904399</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4.5719000000000003</v>
      </c>
      <c r="AL53" s="200" t="s">
        <v>136</v>
      </c>
    </row>
    <row r="54" spans="1:38" ht="37.5" customHeight="1" thickBot="1" x14ac:dyDescent="0.25">
      <c r="A54" s="55" t="s">
        <v>120</v>
      </c>
      <c r="B54" s="59" t="s">
        <v>137</v>
      </c>
      <c r="C54" s="61" t="s">
        <v>138</v>
      </c>
      <c r="D54" s="58"/>
      <c r="E54" s="58" t="s">
        <v>432</v>
      </c>
      <c r="F54" s="58">
        <v>0.10132377660291285</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0.12838115999999999</v>
      </c>
      <c r="AL54" s="200" t="s">
        <v>420</v>
      </c>
    </row>
    <row r="55" spans="1:38" ht="26.25" customHeight="1" thickBot="1" x14ac:dyDescent="0.25">
      <c r="A55" s="55" t="s">
        <v>120</v>
      </c>
      <c r="B55" s="59" t="s">
        <v>139</v>
      </c>
      <c r="C55" s="61" t="s">
        <v>140</v>
      </c>
      <c r="D55" s="58"/>
      <c r="E55" s="58">
        <v>1.7898333487823669E-2</v>
      </c>
      <c r="F55" s="58">
        <v>1.8720473798630437E-2</v>
      </c>
      <c r="G55" s="58">
        <v>0.21196527072410123</v>
      </c>
      <c r="H55" s="58" t="s">
        <v>431</v>
      </c>
      <c r="I55" s="58">
        <v>1.9323942260243969E-2</v>
      </c>
      <c r="J55" s="58">
        <v>1.9323942260243969E-2</v>
      </c>
      <c r="K55" s="58">
        <v>1.9323942260243969E-2</v>
      </c>
      <c r="L55" s="58">
        <v>4.5820187568585517E-3</v>
      </c>
      <c r="M55" s="58">
        <v>8.0959934295206523E-2</v>
      </c>
      <c r="N55" s="58">
        <v>4.560231560073828E-4</v>
      </c>
      <c r="O55" s="58">
        <v>7.1822181554033818E-4</v>
      </c>
      <c r="P55" s="58">
        <v>1.3156531225197947E-4</v>
      </c>
      <c r="Q55" s="58">
        <v>1.1973871135266424E-4</v>
      </c>
      <c r="R55" s="58">
        <v>1.754940112410122E-3</v>
      </c>
      <c r="S55" s="58">
        <v>8.7009660604322699E-4</v>
      </c>
      <c r="T55" s="58">
        <v>2.2018367135266423E-3</v>
      </c>
      <c r="U55" s="58">
        <v>4.1015524087411725E-4</v>
      </c>
      <c r="V55" s="58">
        <v>8.2535809640487939E-3</v>
      </c>
      <c r="W55" s="58" t="s">
        <v>431</v>
      </c>
      <c r="X55" s="58">
        <v>1.7480032000000003E-7</v>
      </c>
      <c r="Y55" s="58">
        <v>2.9742144000000001E-7</v>
      </c>
      <c r="Z55" s="58">
        <v>1.6436448000000002E-7</v>
      </c>
      <c r="AA55" s="58">
        <v>1.6436448000000002E-7</v>
      </c>
      <c r="AB55" s="58">
        <v>8.0095072E-7</v>
      </c>
      <c r="AC55" s="58" t="s">
        <v>432</v>
      </c>
      <c r="AD55" s="58" t="s">
        <v>432</v>
      </c>
      <c r="AE55" s="46"/>
      <c r="AF55" s="57" t="s">
        <v>432</v>
      </c>
      <c r="AG55" s="57" t="s">
        <v>432</v>
      </c>
      <c r="AH55" s="57" t="s">
        <v>432</v>
      </c>
      <c r="AI55" s="57" t="s">
        <v>432</v>
      </c>
      <c r="AJ55" s="57" t="s">
        <v>432</v>
      </c>
      <c r="AK55" s="57">
        <v>341794.79260543757</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0.1876700724141962</v>
      </c>
      <c r="J57" s="58">
        <v>0.3715867433801085</v>
      </c>
      <c r="K57" s="58">
        <v>4.3789683563312441E-2</v>
      </c>
      <c r="L57" s="58">
        <v>9.3835036207098096E-3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2406.026569412772</v>
      </c>
      <c r="AL57" s="200" t="s">
        <v>146</v>
      </c>
    </row>
    <row r="58" spans="1:38" ht="26.25" customHeight="1" thickBot="1" x14ac:dyDescent="0.25">
      <c r="A58" s="55" t="s">
        <v>54</v>
      </c>
      <c r="B58" s="55" t="s">
        <v>147</v>
      </c>
      <c r="C58" s="56" t="s">
        <v>148</v>
      </c>
      <c r="D58" s="57"/>
      <c r="E58" s="58" t="s">
        <v>434</v>
      </c>
      <c r="F58" s="58" t="s">
        <v>434</v>
      </c>
      <c r="G58" s="58" t="s">
        <v>434</v>
      </c>
      <c r="H58" s="58" t="s">
        <v>434</v>
      </c>
      <c r="I58" s="58">
        <v>4.9684379999999995E-3</v>
      </c>
      <c r="J58" s="58">
        <v>3.312292E-2</v>
      </c>
      <c r="K58" s="58">
        <v>6.624584E-2</v>
      </c>
      <c r="L58" s="58">
        <v>2.2854814800000001E-5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165.61460000000002</v>
      </c>
      <c r="AL58" s="200" t="s">
        <v>149</v>
      </c>
    </row>
    <row r="59" spans="1:38" ht="26.25" customHeight="1" thickBot="1" x14ac:dyDescent="0.25">
      <c r="A59" s="55" t="s">
        <v>54</v>
      </c>
      <c r="B59" s="63" t="s">
        <v>150</v>
      </c>
      <c r="C59" s="56" t="s">
        <v>403</v>
      </c>
      <c r="D59" s="57"/>
      <c r="E59" s="58" t="s">
        <v>434</v>
      </c>
      <c r="F59" s="58">
        <v>4.9349000000000004E-2</v>
      </c>
      <c r="G59" s="58" t="s">
        <v>434</v>
      </c>
      <c r="H59" s="58">
        <v>0.11456373600000001</v>
      </c>
      <c r="I59" s="58">
        <v>6.0644738864406751E-2</v>
      </c>
      <c r="J59" s="58">
        <v>6.8835956499999976E-2</v>
      </c>
      <c r="K59" s="58">
        <v>7.7890888440677944E-2</v>
      </c>
      <c r="L59" s="58">
        <v>9.3727723288813513E-4</v>
      </c>
      <c r="M59" s="58" t="s">
        <v>434</v>
      </c>
      <c r="N59" s="58">
        <v>0.82948410000000006</v>
      </c>
      <c r="O59" s="58">
        <v>3.4323479999999996E-2</v>
      </c>
      <c r="P59" s="58" t="s">
        <v>430</v>
      </c>
      <c r="Q59" s="58">
        <v>8.294841E-2</v>
      </c>
      <c r="R59" s="58">
        <v>0.10583073</v>
      </c>
      <c r="S59" s="58" t="s">
        <v>430</v>
      </c>
      <c r="T59" s="58">
        <v>6.8646959999999993E-2</v>
      </c>
      <c r="U59" s="58">
        <v>0.42904350000000002</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460.67947100000004</v>
      </c>
      <c r="AL59" s="200" t="s">
        <v>421</v>
      </c>
    </row>
    <row r="60" spans="1:38" ht="26.25" customHeight="1" thickBot="1" x14ac:dyDescent="0.25">
      <c r="A60" s="55" t="s">
        <v>54</v>
      </c>
      <c r="B60" s="63" t="s">
        <v>151</v>
      </c>
      <c r="C60" s="56" t="s">
        <v>152</v>
      </c>
      <c r="D60" s="98"/>
      <c r="E60" s="58" t="s">
        <v>432</v>
      </c>
      <c r="F60" s="58" t="s">
        <v>432</v>
      </c>
      <c r="G60" s="58" t="s">
        <v>432</v>
      </c>
      <c r="H60" s="58" t="s">
        <v>432</v>
      </c>
      <c r="I60" s="58">
        <v>0.14946660000000001</v>
      </c>
      <c r="J60" s="58">
        <v>1.4946660000000001</v>
      </c>
      <c r="K60" s="58">
        <v>3.0491186399999997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29.893319999999999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0.94408739817777731</v>
      </c>
      <c r="J61" s="58">
        <v>9.4408739817777736</v>
      </c>
      <c r="K61" s="58">
        <v>31.595780727965778</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13867169.608999977</v>
      </c>
      <c r="AL61" s="200" t="s">
        <v>423</v>
      </c>
    </row>
    <row r="62" spans="1:38" ht="26.25" customHeight="1" thickBot="1" x14ac:dyDescent="0.25">
      <c r="A62" s="55" t="s">
        <v>54</v>
      </c>
      <c r="B62" s="63"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0.52962999000000077</v>
      </c>
      <c r="F64" s="58">
        <v>2.5907913000000001E-2</v>
      </c>
      <c r="G64" s="58" t="s">
        <v>431</v>
      </c>
      <c r="H64" s="58">
        <v>1.4393285000000002E-2</v>
      </c>
      <c r="I64" s="58" t="s">
        <v>431</v>
      </c>
      <c r="J64" s="58" t="s">
        <v>432</v>
      </c>
      <c r="K64" s="58" t="s">
        <v>432</v>
      </c>
      <c r="L64" s="58" t="s">
        <v>432</v>
      </c>
      <c r="M64" s="58">
        <v>1.7271942000000003E-3</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287.8657</v>
      </c>
      <c r="AL64" s="200" t="s">
        <v>161</v>
      </c>
    </row>
    <row r="65" spans="1:38" ht="26.25" customHeight="1" thickBot="1" x14ac:dyDescent="0.25">
      <c r="A65" s="55" t="s">
        <v>54</v>
      </c>
      <c r="B65" s="59" t="s">
        <v>162</v>
      </c>
      <c r="C65" s="56" t="s">
        <v>163</v>
      </c>
      <c r="D65" s="57"/>
      <c r="E65" s="58">
        <v>0.10373496999999998</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160.1491</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1.6364830000000014E-2</v>
      </c>
      <c r="F70" s="58">
        <v>6.9999999999999999E-6</v>
      </c>
      <c r="G70" s="58">
        <v>0.51727586000000014</v>
      </c>
      <c r="H70" s="58">
        <v>1.4398508750000008</v>
      </c>
      <c r="I70" s="58">
        <v>0.25436726999999998</v>
      </c>
      <c r="J70" s="58">
        <v>0.33915635999999999</v>
      </c>
      <c r="K70" s="58">
        <v>0.56635639580000019</v>
      </c>
      <c r="L70" s="58">
        <v>5.0873453999999993E-3</v>
      </c>
      <c r="M70" s="58">
        <v>1.2E-5</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476.73090000000002</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2.4068538650000002E-2</v>
      </c>
      <c r="F72" s="58">
        <v>8.5723568300000007E-3</v>
      </c>
      <c r="G72" s="58">
        <v>1.1108556300000001E-2</v>
      </c>
      <c r="H72" s="58" t="s">
        <v>434</v>
      </c>
      <c r="I72" s="58">
        <v>3.8879947050000003E-3</v>
      </c>
      <c r="J72" s="58">
        <v>4.4434225200000003E-3</v>
      </c>
      <c r="K72" s="58">
        <v>5.6260171499999999E-3</v>
      </c>
      <c r="L72" s="58">
        <v>1.3996780938000001E-5</v>
      </c>
      <c r="M72" s="58">
        <v>0.3147424285</v>
      </c>
      <c r="N72" s="58">
        <v>0.48137077300000003</v>
      </c>
      <c r="O72" s="58">
        <v>3.7028521000000002E-2</v>
      </c>
      <c r="P72" s="58">
        <v>9.2571302500000004E-3</v>
      </c>
      <c r="Q72" s="58">
        <v>2.7771390750000002E-3</v>
      </c>
      <c r="R72" s="58">
        <v>1.8514260500000001E-2</v>
      </c>
      <c r="S72" s="58">
        <v>3.7028521000000004E-3</v>
      </c>
      <c r="T72" s="58">
        <v>0.12959982350000002</v>
      </c>
      <c r="U72" s="58" t="s">
        <v>434</v>
      </c>
      <c r="V72" s="58">
        <v>0.66651337799999999</v>
      </c>
      <c r="W72" s="58">
        <v>0.55542781500000005</v>
      </c>
      <c r="X72" s="58" t="s">
        <v>434</v>
      </c>
      <c r="Y72" s="58" t="s">
        <v>434</v>
      </c>
      <c r="Z72" s="58" t="s">
        <v>434</v>
      </c>
      <c r="AA72" s="58" t="s">
        <v>434</v>
      </c>
      <c r="AB72" s="58">
        <v>8.8868450399999993E-2</v>
      </c>
      <c r="AC72" s="58" t="s">
        <v>434</v>
      </c>
      <c r="AD72" s="58">
        <v>0.46285651249999998</v>
      </c>
      <c r="AE72" s="46"/>
      <c r="AF72" s="57" t="s">
        <v>432</v>
      </c>
      <c r="AG72" s="57" t="s">
        <v>432</v>
      </c>
      <c r="AH72" s="57" t="s">
        <v>432</v>
      </c>
      <c r="AI72" s="57" t="s">
        <v>432</v>
      </c>
      <c r="AJ72" s="57" t="s">
        <v>432</v>
      </c>
      <c r="AK72" s="57">
        <v>185.142605</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10.488990135788603</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4.0649999999999999E-2</v>
      </c>
      <c r="G83" s="58" t="s">
        <v>431</v>
      </c>
      <c r="H83" s="58" t="s">
        <v>432</v>
      </c>
      <c r="I83" s="58">
        <v>4.4010399999999991E-2</v>
      </c>
      <c r="J83" s="58">
        <v>0.18861599999999995</v>
      </c>
      <c r="K83" s="58">
        <v>0.81733600000000017</v>
      </c>
      <c r="L83" s="58">
        <v>0.10812899999999999</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2710</v>
      </c>
      <c r="AL83" s="200" t="s">
        <v>413</v>
      </c>
    </row>
    <row r="84" spans="1:38" ht="26.25" customHeight="1" thickBot="1" x14ac:dyDescent="0.25">
      <c r="A84" s="55" t="s">
        <v>54</v>
      </c>
      <c r="B84" s="66" t="s">
        <v>214</v>
      </c>
      <c r="C84" s="67" t="s">
        <v>215</v>
      </c>
      <c r="D84" s="200" t="s">
        <v>438</v>
      </c>
      <c r="E84" s="58" t="s">
        <v>431</v>
      </c>
      <c r="F84" s="58">
        <v>2.8535635657373514E-3</v>
      </c>
      <c r="G84" s="58" t="s">
        <v>432</v>
      </c>
      <c r="H84" s="58" t="s">
        <v>432</v>
      </c>
      <c r="I84" s="58">
        <v>1.756039117376832E-3</v>
      </c>
      <c r="J84" s="58">
        <v>8.7801955868841604E-3</v>
      </c>
      <c r="K84" s="58">
        <v>3.5120782347536642E-2</v>
      </c>
      <c r="L84" s="58">
        <v>2.2828508525898813E-7</v>
      </c>
      <c r="M84" s="58">
        <v>2.0852964518849879E-4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21.950488967210426</v>
      </c>
      <c r="AL84" s="200" t="s">
        <v>413</v>
      </c>
    </row>
    <row r="85" spans="1:38" ht="26.25" customHeight="1" thickBot="1" x14ac:dyDescent="0.25">
      <c r="A85" s="55" t="s">
        <v>209</v>
      </c>
      <c r="B85" s="61" t="s">
        <v>216</v>
      </c>
      <c r="C85" s="67" t="s">
        <v>404</v>
      </c>
      <c r="D85" s="57"/>
      <c r="E85" s="58" t="s">
        <v>432</v>
      </c>
      <c r="F85" s="58">
        <v>4.3315255497943106</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0.10107985999999999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0.14236599999999999</v>
      </c>
      <c r="AL86" s="200" t="s">
        <v>220</v>
      </c>
    </row>
    <row r="87" spans="1:38" ht="26.25" customHeight="1" thickBot="1" x14ac:dyDescent="0.25">
      <c r="A87" s="55" t="s">
        <v>209</v>
      </c>
      <c r="B87" s="61" t="s">
        <v>221</v>
      </c>
      <c r="C87" s="65" t="s">
        <v>222</v>
      </c>
      <c r="D87" s="57"/>
      <c r="E87" s="58" t="s">
        <v>432</v>
      </c>
      <c r="F87" s="58">
        <v>1.1720799999999998E-2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2.9302000000000002E-2</v>
      </c>
      <c r="AL87" s="200" t="s">
        <v>220</v>
      </c>
    </row>
    <row r="88" spans="1:38" ht="26.25" customHeight="1" thickBot="1" x14ac:dyDescent="0.25">
      <c r="A88" s="55" t="s">
        <v>209</v>
      </c>
      <c r="B88" s="61" t="s">
        <v>223</v>
      </c>
      <c r="C88" s="65" t="s">
        <v>224</v>
      </c>
      <c r="D88" s="57"/>
      <c r="E88" s="58" t="s">
        <v>431</v>
      </c>
      <c r="F88" s="58">
        <v>0.7158176479320002</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1.6711716607098268</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4.7654589999999999</v>
      </c>
      <c r="AL89" s="200" t="s">
        <v>413</v>
      </c>
    </row>
    <row r="90" spans="1:38" s="4" customFormat="1" ht="26.25" customHeight="1" thickBot="1" x14ac:dyDescent="0.25">
      <c r="A90" s="55" t="s">
        <v>209</v>
      </c>
      <c r="B90" s="61" t="s">
        <v>227</v>
      </c>
      <c r="C90" s="65" t="s">
        <v>228</v>
      </c>
      <c r="D90" s="57"/>
      <c r="E90" s="58" t="s">
        <v>431</v>
      </c>
      <c r="F90" s="58">
        <v>2.6848780725365144</v>
      </c>
      <c r="G90" s="58" t="s">
        <v>431</v>
      </c>
      <c r="H90" s="58" t="s">
        <v>431</v>
      </c>
      <c r="I90" s="58">
        <v>3.4428599999999997E-2</v>
      </c>
      <c r="J90" s="58">
        <v>5.1642900000000005E-2</v>
      </c>
      <c r="K90" s="58">
        <v>6.3119100000000011E-2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3.333225E-4</v>
      </c>
      <c r="Y90" s="58">
        <v>1.6824850000000003E-4</v>
      </c>
      <c r="Z90" s="58">
        <v>1.6824850000000003E-4</v>
      </c>
      <c r="AA90" s="58">
        <v>1.6824850000000003E-4</v>
      </c>
      <c r="AB90" s="58">
        <v>8.3806800000000008E-4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1.6489836374277877E-2</v>
      </c>
      <c r="F91" s="58">
        <v>0.7548964004538018</v>
      </c>
      <c r="G91" s="58">
        <v>8.033199999999999E-3</v>
      </c>
      <c r="H91" s="58">
        <v>3.6423711640696216E-2</v>
      </c>
      <c r="I91" s="58">
        <v>0.37513394561416813</v>
      </c>
      <c r="J91" s="58">
        <v>0.50276074561416817</v>
      </c>
      <c r="K91" s="58">
        <v>0.52912134561416813</v>
      </c>
      <c r="L91" s="58">
        <v>1.0663809552637564E-3</v>
      </c>
      <c r="M91" s="58">
        <v>0.5026205690126172</v>
      </c>
      <c r="N91" s="58">
        <v>2.0854400000000002</v>
      </c>
      <c r="O91" s="58">
        <v>5.133150912283363E-2</v>
      </c>
      <c r="P91" s="58">
        <v>1.5162000000000002E-4</v>
      </c>
      <c r="Q91" s="58">
        <v>3.5378000000000002E-3</v>
      </c>
      <c r="R91" s="58">
        <v>4.1496000000000005E-2</v>
      </c>
      <c r="S91" s="58">
        <v>1.2284347091228336</v>
      </c>
      <c r="T91" s="58">
        <v>0.10349735456141682</v>
      </c>
      <c r="U91" s="58" t="s">
        <v>431</v>
      </c>
      <c r="V91" s="58">
        <v>0.71529735456141674</v>
      </c>
      <c r="W91" s="58">
        <v>8.776797985709931E-4</v>
      </c>
      <c r="X91" s="58">
        <v>9.7422457641380231E-4</v>
      </c>
      <c r="Y91" s="58">
        <v>3.9495590935694684E-4</v>
      </c>
      <c r="Z91" s="58">
        <v>3.9495590935694684E-4</v>
      </c>
      <c r="AA91" s="58">
        <v>3.9495590935694684E-4</v>
      </c>
      <c r="AB91" s="58">
        <v>2.1590923044846428E-3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1.6648124150000002E-2</v>
      </c>
      <c r="F92" s="58">
        <v>2.3783034500000004E-3</v>
      </c>
      <c r="G92" s="58">
        <v>3.8052855200000006E-2</v>
      </c>
      <c r="H92" s="58" t="s">
        <v>431</v>
      </c>
      <c r="I92" s="58" t="s">
        <v>431</v>
      </c>
      <c r="J92" s="58" t="s">
        <v>431</v>
      </c>
      <c r="K92" s="58">
        <v>7.1349103499999999E-3</v>
      </c>
      <c r="L92" s="58" t="s">
        <v>431</v>
      </c>
      <c r="M92" s="58">
        <v>3.0917944850000004E-2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47.566069000000006</v>
      </c>
      <c r="AL92" s="200" t="s">
        <v>232</v>
      </c>
    </row>
    <row r="93" spans="1:38" ht="26.25" customHeight="1" thickBot="1" x14ac:dyDescent="0.25">
      <c r="A93" s="55" t="s">
        <v>54</v>
      </c>
      <c r="B93" s="59" t="s">
        <v>233</v>
      </c>
      <c r="C93" s="56" t="s">
        <v>406</v>
      </c>
      <c r="D93" s="62"/>
      <c r="E93" s="58" t="s">
        <v>432</v>
      </c>
      <c r="F93" s="58">
        <v>3.1179276300000001</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1574.8986281425</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0.18313019999999999</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183.1302</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5.4086178157026991E-3</v>
      </c>
      <c r="F99" s="58">
        <v>1.4835039718329588</v>
      </c>
      <c r="G99" s="58" t="s">
        <v>432</v>
      </c>
      <c r="H99" s="58">
        <v>1.4649327502302469</v>
      </c>
      <c r="I99" s="58">
        <v>2.0690891506849333E-2</v>
      </c>
      <c r="J99" s="58">
        <v>3.1793321095890378E-2</v>
      </c>
      <c r="K99" s="58">
        <v>0.14121954</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102.333</v>
      </c>
      <c r="AL99" s="200" t="s">
        <v>246</v>
      </c>
    </row>
    <row r="100" spans="1:38" ht="26.25" customHeight="1" thickBot="1" x14ac:dyDescent="0.25">
      <c r="A100" s="55" t="s">
        <v>244</v>
      </c>
      <c r="B100" s="55" t="s">
        <v>247</v>
      </c>
      <c r="C100" s="56" t="s">
        <v>409</v>
      </c>
      <c r="D100" s="69"/>
      <c r="E100" s="58">
        <v>8.4747007628196095E-3</v>
      </c>
      <c r="F100" s="58">
        <v>2.5193485584152904</v>
      </c>
      <c r="G100" s="58" t="s">
        <v>432</v>
      </c>
      <c r="H100" s="58">
        <v>1.333358430113754</v>
      </c>
      <c r="I100" s="58">
        <v>1.8496208219178082E-2</v>
      </c>
      <c r="J100" s="58">
        <v>2.9041269041095902E-2</v>
      </c>
      <c r="K100" s="58">
        <v>0.12615136000000002</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325.25400000000002</v>
      </c>
      <c r="AL100" s="200" t="s">
        <v>246</v>
      </c>
    </row>
    <row r="101" spans="1:38" ht="26.25" customHeight="1" thickBot="1" x14ac:dyDescent="0.25">
      <c r="A101" s="55" t="s">
        <v>244</v>
      </c>
      <c r="B101" s="55" t="s">
        <v>248</v>
      </c>
      <c r="C101" s="56" t="s">
        <v>249</v>
      </c>
      <c r="D101" s="69"/>
      <c r="E101" s="58">
        <v>3.652146586885932E-3</v>
      </c>
      <c r="F101" s="58">
        <v>2.001274238313E-2</v>
      </c>
      <c r="G101" s="58" t="s">
        <v>432</v>
      </c>
      <c r="H101" s="58">
        <v>0.23327413482955442</v>
      </c>
      <c r="I101" s="58">
        <v>8.9814750410957111E-4</v>
      </c>
      <c r="J101" s="58">
        <v>2.9902395945205283E-3</v>
      </c>
      <c r="K101" s="58">
        <v>9.0953121000000012E-2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654.33900000000006</v>
      </c>
      <c r="AL101" s="200" t="s">
        <v>246</v>
      </c>
    </row>
    <row r="102" spans="1:38" ht="26.25" customHeight="1" thickBot="1" x14ac:dyDescent="0.25">
      <c r="A102" s="55" t="s">
        <v>244</v>
      </c>
      <c r="B102" s="55" t="s">
        <v>250</v>
      </c>
      <c r="C102" s="56" t="s">
        <v>387</v>
      </c>
      <c r="D102" s="69"/>
      <c r="E102" s="58">
        <v>1.0452923343925646E-2</v>
      </c>
      <c r="F102" s="58">
        <v>0.43459020046399327</v>
      </c>
      <c r="G102" s="58" t="s">
        <v>432</v>
      </c>
      <c r="H102" s="58">
        <v>3.4693790894250456</v>
      </c>
      <c r="I102" s="58">
        <v>6.2552859999999997E-3</v>
      </c>
      <c r="J102" s="58">
        <v>0.13918881000000002</v>
      </c>
      <c r="K102" s="58">
        <v>0.97392212000000011</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971.30700000000002</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6.2371887941714294E-4</v>
      </c>
      <c r="F104" s="58">
        <v>1.967848208937E-3</v>
      </c>
      <c r="G104" s="58" t="s">
        <v>432</v>
      </c>
      <c r="H104" s="58">
        <v>2.3393875067360001E-2</v>
      </c>
      <c r="I104" s="58">
        <v>1.1774598082191546E-4</v>
      </c>
      <c r="J104" s="58">
        <v>3.9201655890410705E-4</v>
      </c>
      <c r="K104" s="58">
        <v>1.1923837000000003E-2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85.783000000000001</v>
      </c>
      <c r="AL104" s="200" t="s">
        <v>246</v>
      </c>
    </row>
    <row r="105" spans="1:38" ht="26.25" customHeight="1" thickBot="1" x14ac:dyDescent="0.25">
      <c r="A105" s="55" t="s">
        <v>244</v>
      </c>
      <c r="B105" s="55" t="s">
        <v>255</v>
      </c>
      <c r="C105" s="56" t="s">
        <v>256</v>
      </c>
      <c r="D105" s="69"/>
      <c r="E105" s="58">
        <v>2.3355140216342867E-3</v>
      </c>
      <c r="F105" s="58">
        <v>2.9031605197490002E-2</v>
      </c>
      <c r="G105" s="58" t="s">
        <v>432</v>
      </c>
      <c r="H105" s="58">
        <v>0.11213701946711432</v>
      </c>
      <c r="I105" s="58">
        <v>2.0001205479452068E-3</v>
      </c>
      <c r="J105" s="58">
        <v>3.1430465753424512E-3</v>
      </c>
      <c r="K105" s="58">
        <v>1.3905600000000002E-2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28.97</v>
      </c>
      <c r="AL105" s="200" t="s">
        <v>246</v>
      </c>
    </row>
    <row r="106" spans="1:38" ht="26.25" customHeight="1" thickBot="1" x14ac:dyDescent="0.25">
      <c r="A106" s="55" t="s">
        <v>244</v>
      </c>
      <c r="B106" s="55" t="s">
        <v>257</v>
      </c>
      <c r="C106" s="56" t="s">
        <v>258</v>
      </c>
      <c r="D106" s="69"/>
      <c r="E106" s="58">
        <v>4.2776104241600016E-4</v>
      </c>
      <c r="F106" s="58">
        <v>1.4490091728000002E-3</v>
      </c>
      <c r="G106" s="58" t="s">
        <v>432</v>
      </c>
      <c r="H106" s="58">
        <v>2.0538454445720011E-2</v>
      </c>
      <c r="I106" s="58">
        <v>2.6166575342465763E-4</v>
      </c>
      <c r="J106" s="58">
        <v>4.1866520547945201E-4</v>
      </c>
      <c r="K106" s="58">
        <v>1.8040400000000002E-3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5.306</v>
      </c>
      <c r="AL106" s="200" t="s">
        <v>246</v>
      </c>
    </row>
    <row r="107" spans="1:38" ht="26.25" customHeight="1" thickBot="1" x14ac:dyDescent="0.25">
      <c r="A107" s="55" t="s">
        <v>244</v>
      </c>
      <c r="B107" s="55" t="s">
        <v>259</v>
      </c>
      <c r="C107" s="56" t="s">
        <v>380</v>
      </c>
      <c r="D107" s="69"/>
      <c r="E107" s="58">
        <v>1.508542497252454E-2</v>
      </c>
      <c r="F107" s="58">
        <v>0.15816815624040151</v>
      </c>
      <c r="G107" s="58" t="s">
        <v>432</v>
      </c>
      <c r="H107" s="58">
        <v>0.64203477406668896</v>
      </c>
      <c r="I107" s="58">
        <v>9.7734330000000015E-3</v>
      </c>
      <c r="J107" s="58">
        <v>0.13031244</v>
      </c>
      <c r="K107" s="58">
        <v>0.61898408999999988</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3257.8110000000001</v>
      </c>
      <c r="AL107" s="200" t="s">
        <v>246</v>
      </c>
    </row>
    <row r="108" spans="1:38" ht="26.25" customHeight="1" thickBot="1" x14ac:dyDescent="0.25">
      <c r="A108" s="55" t="s">
        <v>244</v>
      </c>
      <c r="B108" s="55" t="s">
        <v>260</v>
      </c>
      <c r="C108" s="56" t="s">
        <v>381</v>
      </c>
      <c r="D108" s="69"/>
      <c r="E108" s="58">
        <v>2.4505972756090538E-2</v>
      </c>
      <c r="F108" s="58">
        <v>0.33397775323303247</v>
      </c>
      <c r="G108" s="58" t="s">
        <v>432</v>
      </c>
      <c r="H108" s="58">
        <v>0.7803062248036513</v>
      </c>
      <c r="I108" s="58">
        <v>1.6024818E-2</v>
      </c>
      <c r="J108" s="58">
        <v>0.16024817999999999</v>
      </c>
      <c r="K108" s="58">
        <v>0.32049635999999998</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8012.4089999999997</v>
      </c>
      <c r="AL108" s="200" t="s">
        <v>246</v>
      </c>
    </row>
    <row r="109" spans="1:38" ht="26.25" customHeight="1" thickBot="1" x14ac:dyDescent="0.25">
      <c r="A109" s="55" t="s">
        <v>244</v>
      </c>
      <c r="B109" s="55" t="s">
        <v>261</v>
      </c>
      <c r="C109" s="56" t="s">
        <v>382</v>
      </c>
      <c r="D109" s="69"/>
      <c r="E109" s="58">
        <v>6.3254959234341117E-3</v>
      </c>
      <c r="F109" s="58">
        <v>7.9091432803184217E-2</v>
      </c>
      <c r="G109" s="58" t="s">
        <v>432</v>
      </c>
      <c r="H109" s="58">
        <v>0.24024090888682625</v>
      </c>
      <c r="I109" s="58">
        <v>8.3484800000000001E-3</v>
      </c>
      <c r="J109" s="58">
        <v>4.5916640000000002E-2</v>
      </c>
      <c r="K109" s="58">
        <v>4.5916640000000002E-2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417.42399999999998</v>
      </c>
      <c r="AL109" s="200" t="s">
        <v>246</v>
      </c>
    </row>
    <row r="110" spans="1:38" ht="26.25" customHeight="1" thickBot="1" x14ac:dyDescent="0.25">
      <c r="A110" s="55" t="s">
        <v>244</v>
      </c>
      <c r="B110" s="55" t="s">
        <v>262</v>
      </c>
      <c r="C110" s="56" t="s">
        <v>383</v>
      </c>
      <c r="D110" s="69"/>
      <c r="E110" s="58">
        <v>1.5423265643938944E-3</v>
      </c>
      <c r="F110" s="58">
        <v>1.8444501409064E-2</v>
      </c>
      <c r="G110" s="58" t="s">
        <v>432</v>
      </c>
      <c r="H110" s="58">
        <v>0.14125684292195809</v>
      </c>
      <c r="I110" s="58">
        <v>1.1900959999999999E-2</v>
      </c>
      <c r="J110" s="58">
        <v>9.4498159999999984E-2</v>
      </c>
      <c r="K110" s="58">
        <v>9.4498159999999984E-2</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360.66</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4.0876000000000001</v>
      </c>
      <c r="F112" s="58" t="s">
        <v>432</v>
      </c>
      <c r="G112" s="58" t="s">
        <v>432</v>
      </c>
      <c r="H112" s="58">
        <v>7.6725204786604415</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102189999.99999999</v>
      </c>
      <c r="AL112" s="200" t="s">
        <v>419</v>
      </c>
    </row>
    <row r="113" spans="1:38" ht="26.25" customHeight="1" thickBot="1" x14ac:dyDescent="0.25">
      <c r="A113" s="55" t="s">
        <v>264</v>
      </c>
      <c r="B113" s="70" t="s">
        <v>267</v>
      </c>
      <c r="C113" s="71" t="s">
        <v>268</v>
      </c>
      <c r="D113" s="57"/>
      <c r="E113" s="58">
        <v>0.62062853113822403</v>
      </c>
      <c r="F113" s="58">
        <v>2.1632735647474393</v>
      </c>
      <c r="G113" s="58" t="s">
        <v>432</v>
      </c>
      <c r="H113" s="58">
        <v>7.3969422556096953</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1.08632E-3</v>
      </c>
      <c r="F114" s="58" t="s">
        <v>432</v>
      </c>
      <c r="G114" s="58" t="s">
        <v>432</v>
      </c>
      <c r="H114" s="58">
        <v>3.5305400000000004E-3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2.6591576784813894E-5</v>
      </c>
      <c r="F115" s="58" t="s">
        <v>432</v>
      </c>
      <c r="G115" s="58" t="s">
        <v>432</v>
      </c>
      <c r="H115" s="58">
        <v>3.4684665559999998E-5</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0.76114532051570094</v>
      </c>
      <c r="F116" s="58">
        <v>0.11197973334413801</v>
      </c>
      <c r="G116" s="58" t="s">
        <v>432</v>
      </c>
      <c r="H116" s="58">
        <v>1.4044565183808644</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0.64741229338178308</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8.8581059999999989E-2</v>
      </c>
      <c r="J119" s="58">
        <v>2.3031075599999999</v>
      </c>
      <c r="K119" s="58">
        <v>2.3031075599999999</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1.2068542450496553</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1.1053274999999998E-2</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2.9766502412839998E-4</v>
      </c>
      <c r="F123" s="58">
        <v>6.4709787853999996E-5</v>
      </c>
      <c r="G123" s="58">
        <v>6.4709787853999996E-5</v>
      </c>
      <c r="H123" s="58">
        <v>3.1060698169919996E-4</v>
      </c>
      <c r="I123" s="58">
        <v>6.9886570882320012E-4</v>
      </c>
      <c r="J123" s="58">
        <v>7.3769158153560001E-4</v>
      </c>
      <c r="K123" s="58">
        <v>7.5063353910640005E-4</v>
      </c>
      <c r="L123" s="58">
        <v>6.4709787853999996E-5</v>
      </c>
      <c r="M123" s="58">
        <v>8.6322856997236002E-3</v>
      </c>
      <c r="N123" s="58">
        <v>1.4236153327879999E-5</v>
      </c>
      <c r="O123" s="58">
        <v>1.1388922662303999E-4</v>
      </c>
      <c r="P123" s="58">
        <v>1.8118740599120003E-5</v>
      </c>
      <c r="Q123" s="58">
        <v>8.2828528453120004E-7</v>
      </c>
      <c r="R123" s="58">
        <v>1.0353566056639999E-5</v>
      </c>
      <c r="S123" s="58">
        <v>9.4476290266839995E-6</v>
      </c>
      <c r="T123" s="58">
        <v>6.7298179368159995E-6</v>
      </c>
      <c r="U123" s="58">
        <v>2.5883915141599999E-6</v>
      </c>
      <c r="V123" s="58">
        <v>7.2474962396480011E-5</v>
      </c>
      <c r="W123" s="58">
        <v>6.4709787854E-2</v>
      </c>
      <c r="X123" s="58">
        <v>5.0861893253244002E-5</v>
      </c>
      <c r="Y123" s="58">
        <v>1.4197327455167598E-4</v>
      </c>
      <c r="Z123" s="58">
        <v>6.0568361431344001E-5</v>
      </c>
      <c r="AA123" s="58">
        <v>4.3484977437887999E-5</v>
      </c>
      <c r="AB123" s="58">
        <v>2.96888506674152E-4</v>
      </c>
      <c r="AC123" s="58" t="s">
        <v>431</v>
      </c>
      <c r="AD123" s="58" t="s">
        <v>431</v>
      </c>
      <c r="AE123" s="46"/>
      <c r="AF123" s="57" t="s">
        <v>432</v>
      </c>
      <c r="AG123" s="57" t="s">
        <v>432</v>
      </c>
      <c r="AH123" s="57" t="s">
        <v>432</v>
      </c>
      <c r="AI123" s="57" t="s">
        <v>432</v>
      </c>
      <c r="AJ123" s="57" t="s">
        <v>432</v>
      </c>
      <c r="AK123" s="57">
        <v>22.68</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0.73537272305629509</v>
      </c>
      <c r="G125" s="58" t="s">
        <v>432</v>
      </c>
      <c r="H125" s="58" t="s">
        <v>431</v>
      </c>
      <c r="I125" s="58">
        <v>5.2242442461E-5</v>
      </c>
      <c r="J125" s="58">
        <v>3.4669984542299995E-4</v>
      </c>
      <c r="K125" s="58">
        <v>7.3297729877099991E-4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1583.1043170000012</v>
      </c>
      <c r="AL125" s="200" t="s">
        <v>426</v>
      </c>
    </row>
    <row r="126" spans="1:38" ht="26.25" customHeight="1" thickBot="1" x14ac:dyDescent="0.25">
      <c r="A126" s="55" t="s">
        <v>289</v>
      </c>
      <c r="B126" s="55" t="s">
        <v>292</v>
      </c>
      <c r="C126" s="56" t="s">
        <v>293</v>
      </c>
      <c r="D126" s="57"/>
      <c r="E126" s="58" t="s">
        <v>431</v>
      </c>
      <c r="F126" s="58" t="s">
        <v>431</v>
      </c>
      <c r="G126" s="58" t="s">
        <v>431</v>
      </c>
      <c r="H126" s="58">
        <v>2.0504149418400001E-2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85.433955910000009</v>
      </c>
      <c r="AL126" s="200" t="s">
        <v>425</v>
      </c>
    </row>
    <row r="127" spans="1:38" ht="26.25" customHeight="1" thickBot="1" x14ac:dyDescent="0.25">
      <c r="A127" s="55" t="s">
        <v>289</v>
      </c>
      <c r="B127" s="55" t="s">
        <v>294</v>
      </c>
      <c r="C127" s="56" t="s">
        <v>295</v>
      </c>
      <c r="D127" s="57"/>
      <c r="E127" s="58" t="s">
        <v>431</v>
      </c>
      <c r="F127" s="58" t="s">
        <v>431</v>
      </c>
      <c r="G127" s="58" t="s">
        <v>431</v>
      </c>
      <c r="H127" s="58">
        <v>1.9393389443150621E-2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0.69423049613999999</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6.4275749999999996E-3</v>
      </c>
      <c r="F133" s="58">
        <v>1.01283E-4</v>
      </c>
      <c r="G133" s="58">
        <v>8.8038299999999999E-4</v>
      </c>
      <c r="H133" s="58" t="s">
        <v>432</v>
      </c>
      <c r="I133" s="58">
        <v>2.7034770000000001E-4</v>
      </c>
      <c r="J133" s="58">
        <v>2.7034770000000001E-4</v>
      </c>
      <c r="K133" s="58">
        <v>3.0042096000000004E-4</v>
      </c>
      <c r="L133" s="58" t="s">
        <v>431</v>
      </c>
      <c r="M133" s="58">
        <v>1.09074E-3</v>
      </c>
      <c r="N133" s="58">
        <v>2.3396373000000002E-4</v>
      </c>
      <c r="O133" s="58">
        <v>3.9188729999999995E-5</v>
      </c>
      <c r="P133" s="58">
        <v>1.160859E-2</v>
      </c>
      <c r="Q133" s="58">
        <v>1.0603550999999999E-4</v>
      </c>
      <c r="R133" s="58">
        <v>1.0564596E-4</v>
      </c>
      <c r="S133" s="58">
        <v>9.6842130000000001E-5</v>
      </c>
      <c r="T133" s="58">
        <v>1.3501802999999998E-4</v>
      </c>
      <c r="U133" s="58">
        <v>1.5410598000000002E-4</v>
      </c>
      <c r="V133" s="58">
        <v>1.2474949199999998E-3</v>
      </c>
      <c r="W133" s="58">
        <v>2.1035699999999999E-4</v>
      </c>
      <c r="X133" s="58">
        <v>1.028412E-7</v>
      </c>
      <c r="Y133" s="58">
        <v>5.6173110000000005E-8</v>
      </c>
      <c r="Z133" s="58">
        <v>5.0174040000000009E-8</v>
      </c>
      <c r="AA133" s="58">
        <v>5.4459090000000007E-8</v>
      </c>
      <c r="AB133" s="58">
        <v>2.6364744000000004E-7</v>
      </c>
      <c r="AC133" s="58">
        <v>1.1686499999999998E-3</v>
      </c>
      <c r="AD133" s="58">
        <v>3.1943099999999997E-3</v>
      </c>
      <c r="AE133" s="46"/>
      <c r="AF133" s="57" t="s">
        <v>432</v>
      </c>
      <c r="AG133" s="57" t="s">
        <v>432</v>
      </c>
      <c r="AH133" s="57" t="s">
        <v>432</v>
      </c>
      <c r="AI133" s="57" t="s">
        <v>432</v>
      </c>
      <c r="AJ133" s="57" t="s">
        <v>432</v>
      </c>
      <c r="AK133" s="57">
        <v>7791</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0.15149526980000003</v>
      </c>
      <c r="F135" s="58">
        <v>3.5165360300000004E-2</v>
      </c>
      <c r="G135" s="58">
        <v>5.6785070999999998E-3</v>
      </c>
      <c r="H135" s="58" t="s">
        <v>431</v>
      </c>
      <c r="I135" s="58">
        <v>0.15011061590000002</v>
      </c>
      <c r="J135" s="58">
        <v>0.15975909109999997</v>
      </c>
      <c r="K135" s="58">
        <v>0.16308045040000002</v>
      </c>
      <c r="L135" s="58">
        <v>7.9189881148000019E-2</v>
      </c>
      <c r="M135" s="58">
        <v>2.0367837063000001</v>
      </c>
      <c r="N135" s="58">
        <v>2.0852038900000001E-2</v>
      </c>
      <c r="O135" s="58">
        <v>2.5742710000000004E-3</v>
      </c>
      <c r="P135" s="58" t="s">
        <v>431</v>
      </c>
      <c r="Q135" s="58">
        <v>4.3318400999999987E-3</v>
      </c>
      <c r="R135" s="58">
        <v>3.3300609999999998E-4</v>
      </c>
      <c r="S135" s="58">
        <v>5.1485420000000007E-3</v>
      </c>
      <c r="T135" s="58" t="s">
        <v>431</v>
      </c>
      <c r="U135" s="58">
        <v>1.3233226999999998E-3</v>
      </c>
      <c r="V135" s="58">
        <v>0.59686005330000003</v>
      </c>
      <c r="W135" s="58">
        <v>8.1076099999999984E-2</v>
      </c>
      <c r="X135" s="58">
        <v>5.6680231300000002E-2</v>
      </c>
      <c r="Y135" s="58">
        <v>0.10807863429999999</v>
      </c>
      <c r="Z135" s="58">
        <v>0.20224782480000003</v>
      </c>
      <c r="AA135" s="58" t="s">
        <v>431</v>
      </c>
      <c r="AB135" s="58">
        <v>0.3670066904</v>
      </c>
      <c r="AC135" s="58" t="s">
        <v>431</v>
      </c>
      <c r="AD135" s="58" t="s">
        <v>432</v>
      </c>
      <c r="AE135" s="46"/>
      <c r="AF135" s="57" t="s">
        <v>432</v>
      </c>
      <c r="AG135" s="57" t="s">
        <v>432</v>
      </c>
      <c r="AH135" s="57" t="s">
        <v>432</v>
      </c>
      <c r="AI135" s="57" t="s">
        <v>432</v>
      </c>
      <c r="AJ135" s="57" t="s">
        <v>432</v>
      </c>
      <c r="AK135" s="57">
        <v>33.300609999999999</v>
      </c>
      <c r="AL135" s="200" t="s">
        <v>413</v>
      </c>
    </row>
    <row r="136" spans="1:38" ht="26.25" customHeight="1" thickBot="1" x14ac:dyDescent="0.25">
      <c r="A136" s="55" t="s">
        <v>289</v>
      </c>
      <c r="B136" s="55" t="s">
        <v>314</v>
      </c>
      <c r="C136" s="56" t="s">
        <v>315</v>
      </c>
      <c r="D136" s="57"/>
      <c r="E136" s="58" t="s">
        <v>432</v>
      </c>
      <c r="F136" s="58">
        <v>4.451745E-3</v>
      </c>
      <c r="G136" s="58" t="s">
        <v>432</v>
      </c>
      <c r="H136" s="58">
        <v>0.1240272</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1.8416999999999999E-4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0.14325651</v>
      </c>
      <c r="J139" s="58">
        <v>0.14325651</v>
      </c>
      <c r="K139" s="58">
        <v>0.14325651</v>
      </c>
      <c r="L139" s="58" t="s">
        <v>431</v>
      </c>
      <c r="M139" s="58" t="s">
        <v>431</v>
      </c>
      <c r="N139" s="58">
        <v>4.1591000000000002E-4</v>
      </c>
      <c r="O139" s="58">
        <v>8.3998000000000005E-4</v>
      </c>
      <c r="P139" s="58">
        <v>8.3998000000000005E-4</v>
      </c>
      <c r="Q139" s="58">
        <v>1.3320599999999999E-3</v>
      </c>
      <c r="R139" s="58">
        <v>1.2731599999999997E-3</v>
      </c>
      <c r="S139" s="58">
        <v>2.9607399999999999E-3</v>
      </c>
      <c r="T139" s="58" t="s">
        <v>431</v>
      </c>
      <c r="U139" s="58" t="s">
        <v>431</v>
      </c>
      <c r="V139" s="58" t="s">
        <v>431</v>
      </c>
      <c r="W139" s="58">
        <v>1.4433819999999999</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15">
        <f>SUM(E14:E140)</f>
        <v>48.179460843333025</v>
      </c>
      <c r="F141" s="15">
        <f t="shared" ref="F141:AJ141" si="0">SUM(F14:F140)</f>
        <v>62.322247219889164</v>
      </c>
      <c r="G141" s="15">
        <f t="shared" si="0"/>
        <v>5.3568856220701528</v>
      </c>
      <c r="H141" s="15">
        <f t="shared" si="0"/>
        <v>28.179525325588699</v>
      </c>
      <c r="I141" s="15">
        <f t="shared" si="0"/>
        <v>29.082206100028742</v>
      </c>
      <c r="J141" s="15">
        <f t="shared" si="0"/>
        <v>43.819127850322992</v>
      </c>
      <c r="K141" s="15">
        <f t="shared" si="0"/>
        <v>72.155611001355098</v>
      </c>
      <c r="L141" s="15">
        <f t="shared" si="0"/>
        <v>3.8419353414019111</v>
      </c>
      <c r="M141" s="15">
        <f t="shared" si="0"/>
        <v>228.0594527965406</v>
      </c>
      <c r="N141" s="15">
        <f t="shared" si="0"/>
        <v>8.7439184650367743</v>
      </c>
      <c r="O141" s="15">
        <f t="shared" si="0"/>
        <v>0.84725190203123368</v>
      </c>
      <c r="P141" s="15">
        <f t="shared" si="0"/>
        <v>0.34564249696670796</v>
      </c>
      <c r="Q141" s="15">
        <f t="shared" si="0"/>
        <v>0.36260183025819698</v>
      </c>
      <c r="R141" s="15">
        <f>SUM(R14:R140)</f>
        <v>2.886784576232043</v>
      </c>
      <c r="S141" s="15">
        <f t="shared" si="0"/>
        <v>28.216827779069796</v>
      </c>
      <c r="T141" s="15">
        <f t="shared" si="0"/>
        <v>2.5407969546325906</v>
      </c>
      <c r="U141" s="15">
        <f t="shared" si="0"/>
        <v>0.57532495824854246</v>
      </c>
      <c r="V141" s="15">
        <f t="shared" si="0"/>
        <v>38.497768941223583</v>
      </c>
      <c r="W141" s="15">
        <f t="shared" si="0"/>
        <v>27.358047713147805</v>
      </c>
      <c r="X141" s="15">
        <f t="shared" si="0"/>
        <v>5.0559951172840405</v>
      </c>
      <c r="Y141" s="15">
        <f t="shared" si="0"/>
        <v>4.6710772550713449</v>
      </c>
      <c r="Z141" s="15">
        <f t="shared" si="0"/>
        <v>1.9513336221697788</v>
      </c>
      <c r="AA141" s="15">
        <f t="shared" si="0"/>
        <v>2.8048424274930013</v>
      </c>
      <c r="AB141" s="15">
        <f t="shared" si="0"/>
        <v>14.572116872418166</v>
      </c>
      <c r="AC141" s="15">
        <f t="shared" si="0"/>
        <v>0.33446746940002892</v>
      </c>
      <c r="AD141" s="15">
        <f t="shared" si="0"/>
        <v>3.1292118197972294</v>
      </c>
      <c r="AE141" s="47"/>
      <c r="AF141" s="15">
        <f t="shared" si="0"/>
        <v>115475.14220380667</v>
      </c>
      <c r="AG141" s="15">
        <f t="shared" si="0"/>
        <v>17680.512265000001</v>
      </c>
      <c r="AH141" s="15">
        <f t="shared" si="0"/>
        <v>85437.100975302106</v>
      </c>
      <c r="AI141" s="15">
        <f t="shared" si="0"/>
        <v>67257.678423746489</v>
      </c>
      <c r="AJ141" s="15">
        <f t="shared" si="0"/>
        <v>769.94563920000007</v>
      </c>
      <c r="AK141" s="15"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 t="s">
        <v>432</v>
      </c>
      <c r="F143" s="8" t="s">
        <v>432</v>
      </c>
      <c r="G143" s="8" t="s">
        <v>432</v>
      </c>
      <c r="H143" s="8" t="s">
        <v>432</v>
      </c>
      <c r="I143" s="8" t="s">
        <v>432</v>
      </c>
      <c r="J143" s="8" t="s">
        <v>432</v>
      </c>
      <c r="K143" s="8" t="s">
        <v>432</v>
      </c>
      <c r="L143" s="8" t="s">
        <v>432</v>
      </c>
      <c r="M143" s="8" t="s">
        <v>432</v>
      </c>
      <c r="N143" s="8" t="s">
        <v>432</v>
      </c>
      <c r="O143" s="8" t="s">
        <v>432</v>
      </c>
      <c r="P143" s="8" t="s">
        <v>432</v>
      </c>
      <c r="Q143" s="8" t="s">
        <v>432</v>
      </c>
      <c r="R143" s="8" t="s">
        <v>432</v>
      </c>
      <c r="S143" s="8" t="s">
        <v>432</v>
      </c>
      <c r="T143" s="8" t="s">
        <v>432</v>
      </c>
      <c r="U143" s="8" t="s">
        <v>432</v>
      </c>
      <c r="V143" s="8" t="s">
        <v>432</v>
      </c>
      <c r="W143" s="8" t="s">
        <v>432</v>
      </c>
      <c r="X143" s="8" t="s">
        <v>432</v>
      </c>
      <c r="Y143" s="8" t="s">
        <v>432</v>
      </c>
      <c r="Z143" s="8" t="s">
        <v>432</v>
      </c>
      <c r="AA143" s="8" t="s">
        <v>432</v>
      </c>
      <c r="AB143" s="8" t="s">
        <v>432</v>
      </c>
      <c r="AC143" s="8" t="s">
        <v>432</v>
      </c>
      <c r="AD143" s="8" t="s">
        <v>432</v>
      </c>
      <c r="AE143" s="49"/>
      <c r="AF143" s="8" t="s">
        <v>432</v>
      </c>
      <c r="AG143" s="8" t="s">
        <v>432</v>
      </c>
      <c r="AH143" s="8" t="s">
        <v>432</v>
      </c>
      <c r="AI143" s="8" t="s">
        <v>432</v>
      </c>
      <c r="AJ143" s="8" t="s">
        <v>432</v>
      </c>
      <c r="AK143" s="8" t="s">
        <v>432</v>
      </c>
      <c r="AL143" s="38" t="s">
        <v>50</v>
      </c>
    </row>
    <row r="144" spans="1:38" ht="26.25" customHeight="1" thickBot="1" x14ac:dyDescent="0.25">
      <c r="A144" s="80"/>
      <c r="B144" s="38" t="s">
        <v>349</v>
      </c>
      <c r="C144" s="81" t="s">
        <v>356</v>
      </c>
      <c r="D144" s="82" t="s">
        <v>282</v>
      </c>
      <c r="E144" s="8" t="s">
        <v>432</v>
      </c>
      <c r="F144" s="8" t="s">
        <v>432</v>
      </c>
      <c r="G144" s="8" t="s">
        <v>432</v>
      </c>
      <c r="H144" s="8" t="s">
        <v>432</v>
      </c>
      <c r="I144" s="8" t="s">
        <v>432</v>
      </c>
      <c r="J144" s="8" t="s">
        <v>432</v>
      </c>
      <c r="K144" s="8" t="s">
        <v>432</v>
      </c>
      <c r="L144" s="8" t="s">
        <v>432</v>
      </c>
      <c r="M144" s="8" t="s">
        <v>432</v>
      </c>
      <c r="N144" s="8" t="s">
        <v>432</v>
      </c>
      <c r="O144" s="8" t="s">
        <v>432</v>
      </c>
      <c r="P144" s="8" t="s">
        <v>432</v>
      </c>
      <c r="Q144" s="8" t="s">
        <v>432</v>
      </c>
      <c r="R144" s="8" t="s">
        <v>432</v>
      </c>
      <c r="S144" s="8" t="s">
        <v>432</v>
      </c>
      <c r="T144" s="8" t="s">
        <v>432</v>
      </c>
      <c r="U144" s="8" t="s">
        <v>432</v>
      </c>
      <c r="V144" s="8" t="s">
        <v>432</v>
      </c>
      <c r="W144" s="8" t="s">
        <v>432</v>
      </c>
      <c r="X144" s="8" t="s">
        <v>432</v>
      </c>
      <c r="Y144" s="8" t="s">
        <v>432</v>
      </c>
      <c r="Z144" s="8" t="s">
        <v>432</v>
      </c>
      <c r="AA144" s="8" t="s">
        <v>432</v>
      </c>
      <c r="AB144" s="8" t="s">
        <v>432</v>
      </c>
      <c r="AC144" s="8" t="s">
        <v>432</v>
      </c>
      <c r="AD144" s="8" t="s">
        <v>432</v>
      </c>
      <c r="AE144" s="49"/>
      <c r="AF144" s="8" t="s">
        <v>432</v>
      </c>
      <c r="AG144" s="8" t="s">
        <v>432</v>
      </c>
      <c r="AH144" s="8" t="s">
        <v>432</v>
      </c>
      <c r="AI144" s="8" t="s">
        <v>432</v>
      </c>
      <c r="AJ144" s="8" t="s">
        <v>432</v>
      </c>
      <c r="AK144" s="8" t="s">
        <v>432</v>
      </c>
      <c r="AL144" s="38" t="s">
        <v>50</v>
      </c>
    </row>
    <row r="145" spans="1:38" ht="26.25" customHeight="1" thickBot="1" x14ac:dyDescent="0.25">
      <c r="A145" s="80"/>
      <c r="B145" s="38" t="s">
        <v>350</v>
      </c>
      <c r="C145" s="81" t="s">
        <v>357</v>
      </c>
      <c r="D145" s="82" t="s">
        <v>282</v>
      </c>
      <c r="E145" s="8" t="s">
        <v>432</v>
      </c>
      <c r="F145" s="8" t="s">
        <v>432</v>
      </c>
      <c r="G145" s="8" t="s">
        <v>432</v>
      </c>
      <c r="H145" s="8" t="s">
        <v>432</v>
      </c>
      <c r="I145" s="8" t="s">
        <v>432</v>
      </c>
      <c r="J145" s="8" t="s">
        <v>432</v>
      </c>
      <c r="K145" s="8" t="s">
        <v>432</v>
      </c>
      <c r="L145" s="8" t="s">
        <v>432</v>
      </c>
      <c r="M145" s="8" t="s">
        <v>432</v>
      </c>
      <c r="N145" s="8" t="s">
        <v>432</v>
      </c>
      <c r="O145" s="8" t="s">
        <v>432</v>
      </c>
      <c r="P145" s="8" t="s">
        <v>432</v>
      </c>
      <c r="Q145" s="8" t="s">
        <v>432</v>
      </c>
      <c r="R145" s="8" t="s">
        <v>432</v>
      </c>
      <c r="S145" s="8" t="s">
        <v>432</v>
      </c>
      <c r="T145" s="8" t="s">
        <v>432</v>
      </c>
      <c r="U145" s="8" t="s">
        <v>432</v>
      </c>
      <c r="V145" s="8" t="s">
        <v>432</v>
      </c>
      <c r="W145" s="8" t="s">
        <v>432</v>
      </c>
      <c r="X145" s="8" t="s">
        <v>432</v>
      </c>
      <c r="Y145" s="8" t="s">
        <v>432</v>
      </c>
      <c r="Z145" s="8" t="s">
        <v>432</v>
      </c>
      <c r="AA145" s="8" t="s">
        <v>432</v>
      </c>
      <c r="AB145" s="8" t="s">
        <v>432</v>
      </c>
      <c r="AC145" s="8" t="s">
        <v>432</v>
      </c>
      <c r="AD145" s="8" t="s">
        <v>432</v>
      </c>
      <c r="AE145" s="49"/>
      <c r="AF145" s="8" t="s">
        <v>432</v>
      </c>
      <c r="AG145" s="8" t="s">
        <v>432</v>
      </c>
      <c r="AH145" s="8" t="s">
        <v>432</v>
      </c>
      <c r="AI145" s="8" t="s">
        <v>432</v>
      </c>
      <c r="AJ145" s="8" t="s">
        <v>432</v>
      </c>
      <c r="AK145" s="8" t="s">
        <v>432</v>
      </c>
      <c r="AL145" s="38" t="s">
        <v>50</v>
      </c>
    </row>
    <row r="146" spans="1:38" ht="26.25" customHeight="1" thickBot="1" x14ac:dyDescent="0.25">
      <c r="A146" s="80"/>
      <c r="B146" s="38" t="s">
        <v>351</v>
      </c>
      <c r="C146" s="81" t="s">
        <v>358</v>
      </c>
      <c r="D146" s="82" t="s">
        <v>282</v>
      </c>
      <c r="E146" s="8" t="s">
        <v>432</v>
      </c>
      <c r="F146" s="8" t="s">
        <v>432</v>
      </c>
      <c r="G146" s="8" t="s">
        <v>432</v>
      </c>
      <c r="H146" s="8" t="s">
        <v>432</v>
      </c>
      <c r="I146" s="8" t="s">
        <v>432</v>
      </c>
      <c r="J146" s="8" t="s">
        <v>432</v>
      </c>
      <c r="K146" s="8" t="s">
        <v>432</v>
      </c>
      <c r="L146" s="8" t="s">
        <v>432</v>
      </c>
      <c r="M146" s="8" t="s">
        <v>432</v>
      </c>
      <c r="N146" s="8" t="s">
        <v>432</v>
      </c>
      <c r="O146" s="8" t="s">
        <v>432</v>
      </c>
      <c r="P146" s="8" t="s">
        <v>432</v>
      </c>
      <c r="Q146" s="8" t="s">
        <v>432</v>
      </c>
      <c r="R146" s="8" t="s">
        <v>432</v>
      </c>
      <c r="S146" s="8" t="s">
        <v>432</v>
      </c>
      <c r="T146" s="8" t="s">
        <v>432</v>
      </c>
      <c r="U146" s="8" t="s">
        <v>432</v>
      </c>
      <c r="V146" s="8" t="s">
        <v>432</v>
      </c>
      <c r="W146" s="8" t="s">
        <v>432</v>
      </c>
      <c r="X146" s="8" t="s">
        <v>432</v>
      </c>
      <c r="Y146" s="8" t="s">
        <v>432</v>
      </c>
      <c r="Z146" s="8" t="s">
        <v>432</v>
      </c>
      <c r="AA146" s="8" t="s">
        <v>432</v>
      </c>
      <c r="AB146" s="8" t="s">
        <v>432</v>
      </c>
      <c r="AC146" s="8" t="s">
        <v>432</v>
      </c>
      <c r="AD146" s="8" t="s">
        <v>432</v>
      </c>
      <c r="AE146" s="49"/>
      <c r="AF146" s="8" t="s">
        <v>432</v>
      </c>
      <c r="AG146" s="8" t="s">
        <v>432</v>
      </c>
      <c r="AH146" s="8" t="s">
        <v>432</v>
      </c>
      <c r="AI146" s="8" t="s">
        <v>432</v>
      </c>
      <c r="AJ146" s="8" t="s">
        <v>432</v>
      </c>
      <c r="AK146" s="8" t="s">
        <v>432</v>
      </c>
      <c r="AL146" s="38" t="s">
        <v>50</v>
      </c>
    </row>
    <row r="147" spans="1:38" ht="26.25" customHeight="1" thickBot="1" x14ac:dyDescent="0.25">
      <c r="A147" s="80"/>
      <c r="B147" s="38" t="s">
        <v>352</v>
      </c>
      <c r="C147" s="81" t="s">
        <v>359</v>
      </c>
      <c r="D147" s="82" t="s">
        <v>282</v>
      </c>
      <c r="E147" s="8" t="s">
        <v>432</v>
      </c>
      <c r="F147" s="8" t="s">
        <v>432</v>
      </c>
      <c r="G147" s="8" t="s">
        <v>432</v>
      </c>
      <c r="H147" s="8" t="s">
        <v>432</v>
      </c>
      <c r="I147" s="8" t="s">
        <v>432</v>
      </c>
      <c r="J147" s="8" t="s">
        <v>432</v>
      </c>
      <c r="K147" s="8" t="s">
        <v>432</v>
      </c>
      <c r="L147" s="8" t="s">
        <v>432</v>
      </c>
      <c r="M147" s="8" t="s">
        <v>432</v>
      </c>
      <c r="N147" s="8" t="s">
        <v>432</v>
      </c>
      <c r="O147" s="8" t="s">
        <v>432</v>
      </c>
      <c r="P147" s="8" t="s">
        <v>432</v>
      </c>
      <c r="Q147" s="8" t="s">
        <v>432</v>
      </c>
      <c r="R147" s="8" t="s">
        <v>432</v>
      </c>
      <c r="S147" s="8" t="s">
        <v>432</v>
      </c>
      <c r="T147" s="8" t="s">
        <v>432</v>
      </c>
      <c r="U147" s="8" t="s">
        <v>432</v>
      </c>
      <c r="V147" s="8" t="s">
        <v>432</v>
      </c>
      <c r="W147" s="8" t="s">
        <v>432</v>
      </c>
      <c r="X147" s="8" t="s">
        <v>432</v>
      </c>
      <c r="Y147" s="8" t="s">
        <v>432</v>
      </c>
      <c r="Z147" s="8" t="s">
        <v>432</v>
      </c>
      <c r="AA147" s="8" t="s">
        <v>432</v>
      </c>
      <c r="AB147" s="8" t="s">
        <v>432</v>
      </c>
      <c r="AC147" s="8" t="s">
        <v>432</v>
      </c>
      <c r="AD147" s="8" t="s">
        <v>432</v>
      </c>
      <c r="AE147" s="49"/>
      <c r="AF147" s="8" t="s">
        <v>432</v>
      </c>
      <c r="AG147" s="8" t="s">
        <v>432</v>
      </c>
      <c r="AH147" s="8" t="s">
        <v>432</v>
      </c>
      <c r="AI147" s="8" t="s">
        <v>432</v>
      </c>
      <c r="AJ147" s="8" t="s">
        <v>432</v>
      </c>
      <c r="AK147" s="8" t="s">
        <v>432</v>
      </c>
      <c r="AL147" s="38" t="s">
        <v>50</v>
      </c>
    </row>
    <row r="148" spans="1:38" ht="26.25" customHeight="1" thickBot="1" x14ac:dyDescent="0.25">
      <c r="A148" s="80"/>
      <c r="B148" s="38" t="s">
        <v>353</v>
      </c>
      <c r="C148" s="81" t="s">
        <v>360</v>
      </c>
      <c r="D148" s="82" t="s">
        <v>282</v>
      </c>
      <c r="E148" s="8" t="s">
        <v>432</v>
      </c>
      <c r="F148" s="8" t="s">
        <v>432</v>
      </c>
      <c r="G148" s="8" t="s">
        <v>432</v>
      </c>
      <c r="H148" s="8" t="s">
        <v>432</v>
      </c>
      <c r="I148" s="8" t="s">
        <v>432</v>
      </c>
      <c r="J148" s="8" t="s">
        <v>432</v>
      </c>
      <c r="K148" s="8" t="s">
        <v>432</v>
      </c>
      <c r="L148" s="8" t="s">
        <v>432</v>
      </c>
      <c r="M148" s="8" t="s">
        <v>432</v>
      </c>
      <c r="N148" s="8" t="s">
        <v>432</v>
      </c>
      <c r="O148" s="8" t="s">
        <v>432</v>
      </c>
      <c r="P148" s="8" t="s">
        <v>432</v>
      </c>
      <c r="Q148" s="8" t="s">
        <v>432</v>
      </c>
      <c r="R148" s="8" t="s">
        <v>432</v>
      </c>
      <c r="S148" s="8" t="s">
        <v>432</v>
      </c>
      <c r="T148" s="8" t="s">
        <v>432</v>
      </c>
      <c r="U148" s="8" t="s">
        <v>432</v>
      </c>
      <c r="V148" s="8" t="s">
        <v>432</v>
      </c>
      <c r="W148" s="8" t="s">
        <v>432</v>
      </c>
      <c r="X148" s="8" t="s">
        <v>432</v>
      </c>
      <c r="Y148" s="8" t="s">
        <v>432</v>
      </c>
      <c r="Z148" s="8" t="s">
        <v>432</v>
      </c>
      <c r="AA148" s="8" t="s">
        <v>432</v>
      </c>
      <c r="AB148" s="8" t="s">
        <v>432</v>
      </c>
      <c r="AC148" s="8" t="s">
        <v>432</v>
      </c>
      <c r="AD148" s="8" t="s">
        <v>432</v>
      </c>
      <c r="AE148" s="49"/>
      <c r="AF148" s="8" t="s">
        <v>432</v>
      </c>
      <c r="AG148" s="8" t="s">
        <v>432</v>
      </c>
      <c r="AH148" s="8" t="s">
        <v>432</v>
      </c>
      <c r="AI148" s="8" t="s">
        <v>432</v>
      </c>
      <c r="AJ148" s="8" t="s">
        <v>432</v>
      </c>
      <c r="AK148" s="8" t="s">
        <v>432</v>
      </c>
      <c r="AL148" s="38" t="s">
        <v>414</v>
      </c>
    </row>
    <row r="149" spans="1:38" ht="26.25" customHeight="1" thickBot="1" x14ac:dyDescent="0.25">
      <c r="A149" s="80"/>
      <c r="B149" s="38" t="s">
        <v>354</v>
      </c>
      <c r="C149" s="81" t="s">
        <v>361</v>
      </c>
      <c r="D149" s="82" t="s">
        <v>282</v>
      </c>
      <c r="E149" s="8" t="s">
        <v>432</v>
      </c>
      <c r="F149" s="8" t="s">
        <v>432</v>
      </c>
      <c r="G149" s="8" t="s">
        <v>432</v>
      </c>
      <c r="H149" s="8" t="s">
        <v>432</v>
      </c>
      <c r="I149" s="8" t="s">
        <v>432</v>
      </c>
      <c r="J149" s="8" t="s">
        <v>432</v>
      </c>
      <c r="K149" s="8" t="s">
        <v>432</v>
      </c>
      <c r="L149" s="8" t="s">
        <v>432</v>
      </c>
      <c r="M149" s="8" t="s">
        <v>432</v>
      </c>
      <c r="N149" s="8" t="s">
        <v>432</v>
      </c>
      <c r="O149" s="8" t="s">
        <v>432</v>
      </c>
      <c r="P149" s="8" t="s">
        <v>432</v>
      </c>
      <c r="Q149" s="8" t="s">
        <v>432</v>
      </c>
      <c r="R149" s="8" t="s">
        <v>432</v>
      </c>
      <c r="S149" s="8" t="s">
        <v>432</v>
      </c>
      <c r="T149" s="8" t="s">
        <v>432</v>
      </c>
      <c r="U149" s="8" t="s">
        <v>432</v>
      </c>
      <c r="V149" s="8" t="s">
        <v>432</v>
      </c>
      <c r="W149" s="8" t="s">
        <v>432</v>
      </c>
      <c r="X149" s="8" t="s">
        <v>432</v>
      </c>
      <c r="Y149" s="8" t="s">
        <v>432</v>
      </c>
      <c r="Z149" s="8" t="s">
        <v>432</v>
      </c>
      <c r="AA149" s="8" t="s">
        <v>432</v>
      </c>
      <c r="AB149" s="8" t="s">
        <v>432</v>
      </c>
      <c r="AC149" s="8" t="s">
        <v>432</v>
      </c>
      <c r="AD149" s="8" t="s">
        <v>432</v>
      </c>
      <c r="AE149" s="49"/>
      <c r="AF149" s="8" t="s">
        <v>432</v>
      </c>
      <c r="AG149" s="8" t="s">
        <v>432</v>
      </c>
      <c r="AH149" s="8" t="s">
        <v>432</v>
      </c>
      <c r="AI149" s="8" t="s">
        <v>432</v>
      </c>
      <c r="AJ149" s="8" t="s">
        <v>432</v>
      </c>
      <c r="AK149" s="8"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25">
      <c r="A152" s="85"/>
      <c r="B152" s="86" t="s">
        <v>368</v>
      </c>
      <c r="C152" s="87" t="s">
        <v>365</v>
      </c>
      <c r="D152" s="85" t="s">
        <v>298</v>
      </c>
      <c r="E152" s="10">
        <f>E141 + E151 + IF(AND(OR($B$4="AT",$B$4="BE",$B$4="CH",$B$4="GB",$B$4="IE",$B$4="LT",$B$4="LU",$B$4="NL"),SUM(E143:E149)&gt;0),SUM(E143:E149)-SUM(E27:E33),0)</f>
        <v>48.179460843333025</v>
      </c>
      <c r="F152" s="10">
        <f t="shared" ref="F152:AD152" si="1">F141 + F151 + IF(AND(OR($B$4="AT",$B$4="BE",$B$4="CH",$B$4="GB",$B$4="IE",$B$4="LT",$B$4="LU",$B$4="NL"),SUM(F143:F149)&gt;0),SUM(F143:F149)-SUM(F27:F33),0)</f>
        <v>62.322247219889164</v>
      </c>
      <c r="G152" s="10">
        <f t="shared" si="1"/>
        <v>5.3568856220701528</v>
      </c>
      <c r="H152" s="10">
        <f t="shared" si="1"/>
        <v>28.179525325588699</v>
      </c>
      <c r="I152" s="10">
        <f t="shared" si="1"/>
        <v>29.082206100028742</v>
      </c>
      <c r="J152" s="10">
        <f t="shared" si="1"/>
        <v>43.819127850322992</v>
      </c>
      <c r="K152" s="10">
        <f t="shared" si="1"/>
        <v>72.155611001355098</v>
      </c>
      <c r="L152" s="10">
        <f t="shared" si="1"/>
        <v>3.8419353414019111</v>
      </c>
      <c r="M152" s="10">
        <f t="shared" si="1"/>
        <v>228.0594527965406</v>
      </c>
      <c r="N152" s="10">
        <f t="shared" si="1"/>
        <v>8.7439184650367743</v>
      </c>
      <c r="O152" s="10">
        <f t="shared" si="1"/>
        <v>0.84725190203123368</v>
      </c>
      <c r="P152" s="10">
        <f t="shared" si="1"/>
        <v>0.34564249696670796</v>
      </c>
      <c r="Q152" s="10">
        <f t="shared" si="1"/>
        <v>0.36260183025819698</v>
      </c>
      <c r="R152" s="10">
        <f t="shared" si="1"/>
        <v>2.886784576232043</v>
      </c>
      <c r="S152" s="10">
        <f t="shared" si="1"/>
        <v>28.216827779069796</v>
      </c>
      <c r="T152" s="10">
        <f t="shared" si="1"/>
        <v>2.5407969546325906</v>
      </c>
      <c r="U152" s="10">
        <f t="shared" si="1"/>
        <v>0.57532495824854246</v>
      </c>
      <c r="V152" s="10">
        <f t="shared" si="1"/>
        <v>38.497768941223583</v>
      </c>
      <c r="W152" s="10">
        <f t="shared" si="1"/>
        <v>27.358047713147805</v>
      </c>
      <c r="X152" s="10">
        <f t="shared" si="1"/>
        <v>5.0559951172840405</v>
      </c>
      <c r="Y152" s="10">
        <f t="shared" si="1"/>
        <v>4.6710772550713449</v>
      </c>
      <c r="Z152" s="10">
        <f t="shared" si="1"/>
        <v>1.9513336221697788</v>
      </c>
      <c r="AA152" s="10">
        <f t="shared" si="1"/>
        <v>2.8048424274930013</v>
      </c>
      <c r="AB152" s="10">
        <f t="shared" si="1"/>
        <v>14.572116872418166</v>
      </c>
      <c r="AC152" s="10">
        <f t="shared" si="1"/>
        <v>0.33446746940002892</v>
      </c>
      <c r="AD152" s="10">
        <f t="shared" si="1"/>
        <v>3.1292118197972294</v>
      </c>
      <c r="AE152" s="49"/>
      <c r="AF152" s="10"/>
      <c r="AG152" s="10"/>
      <c r="AH152" s="10"/>
      <c r="AI152" s="10"/>
      <c r="AJ152" s="10"/>
      <c r="AK152" s="10"/>
      <c r="AL152" s="40"/>
    </row>
    <row r="153" spans="1:38" ht="26.25" customHeight="1" thickBot="1" x14ac:dyDescent="0.25">
      <c r="A153" s="83"/>
      <c r="B153" s="39" t="s">
        <v>327</v>
      </c>
      <c r="C153" s="84" t="s">
        <v>371</v>
      </c>
      <c r="D153" s="83" t="s">
        <v>321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25">
      <c r="A154" s="85"/>
      <c r="B154" s="86" t="s">
        <v>369</v>
      </c>
      <c r="C154" s="87" t="s">
        <v>366</v>
      </c>
      <c r="D154" s="85" t="s">
        <v>325</v>
      </c>
      <c r="E154" s="10">
        <f>E141 + E153 - IF(OR($B$6=2005,$B$6&gt;=2020),SUM(E99:E122),0) + IF(AND(OR($B$4="AT",$B$4="BE",$B$4="CH",$B$4="GB",$B$4="IE",$B$4="LT",$B$4="LU",$B$4="NL"),SUM(E143:E149)&gt;0),SUM(E143:E149)-SUM(E27:E33),0)</f>
        <v>42.630139477433069</v>
      </c>
      <c r="F154" s="10">
        <f>F141 + F153 - IF(OR($B$6=2005,$B$6&gt;=2020),SUM(F99:F122),0) + IF(AND(OR($B$4="AT",$B$4="BE",$B$4="CH",$B$4="GB",$B$4="IE",$B$4="LT",$B$4="LU",$B$4="NL"),SUM(F143:F149)&gt;0),SUM(F143:F149)-SUM(F27:F33),0)</f>
        <v>53.760553897387645</v>
      </c>
      <c r="G154" s="10">
        <f>G141 + G153 + IF(AND(OR($B$4="AT",$B$4="BE",$B$4="CH",$B$4="GB",$B$4="IE",$B$4="LT",$B$4="LU",$B$4="NL"),SUM(G143:G149)&gt;0),SUM(G143:G149)-SUM(G27:G33),0)</f>
        <v>5.3568856220701528</v>
      </c>
      <c r="H154" s="10">
        <f t="shared" ref="H154:AD154" si="2">H141 + H153 + IF(AND(OR($B$4="AT",$B$4="BE",$B$4="CH",$B$4="GB",$B$4="IE",$B$4="LT",$B$4="LU",$B$4="NL"),SUM(H143:H149)&gt;0),SUM(H143:H149)-SUM(H27:H33),0)</f>
        <v>28.179525325588699</v>
      </c>
      <c r="I154" s="10">
        <f t="shared" si="2"/>
        <v>29.082206100028742</v>
      </c>
      <c r="J154" s="10">
        <f t="shared" si="2"/>
        <v>43.819127850322992</v>
      </c>
      <c r="K154" s="10">
        <f t="shared" si="2"/>
        <v>72.155611001355098</v>
      </c>
      <c r="L154" s="10">
        <f t="shared" si="2"/>
        <v>3.8419353414019111</v>
      </c>
      <c r="M154" s="10">
        <f t="shared" si="2"/>
        <v>228.0594527965406</v>
      </c>
      <c r="N154" s="10">
        <f t="shared" si="2"/>
        <v>8.7439184650367743</v>
      </c>
      <c r="O154" s="10">
        <f t="shared" si="2"/>
        <v>0.84725190203123368</v>
      </c>
      <c r="P154" s="10">
        <f t="shared" si="2"/>
        <v>0.34564249696670796</v>
      </c>
      <c r="Q154" s="10">
        <f t="shared" si="2"/>
        <v>0.36260183025819698</v>
      </c>
      <c r="R154" s="10">
        <f t="shared" si="2"/>
        <v>2.886784576232043</v>
      </c>
      <c r="S154" s="10">
        <f t="shared" si="2"/>
        <v>28.216827779069796</v>
      </c>
      <c r="T154" s="10">
        <f t="shared" si="2"/>
        <v>2.5407969546325906</v>
      </c>
      <c r="U154" s="10">
        <f t="shared" si="2"/>
        <v>0.57532495824854246</v>
      </c>
      <c r="V154" s="10">
        <f t="shared" si="2"/>
        <v>38.497768941223583</v>
      </c>
      <c r="W154" s="10">
        <f t="shared" si="2"/>
        <v>27.358047713147805</v>
      </c>
      <c r="X154" s="10">
        <f t="shared" si="2"/>
        <v>5.0559951172840405</v>
      </c>
      <c r="Y154" s="10">
        <f t="shared" si="2"/>
        <v>4.6710772550713449</v>
      </c>
      <c r="Z154" s="10">
        <f t="shared" si="2"/>
        <v>1.9513336221697788</v>
      </c>
      <c r="AA154" s="10">
        <f t="shared" si="2"/>
        <v>2.8048424274930013</v>
      </c>
      <c r="AB154" s="10">
        <f t="shared" si="2"/>
        <v>14.572116872418166</v>
      </c>
      <c r="AC154" s="10">
        <f t="shared" si="2"/>
        <v>0.33446746940002892</v>
      </c>
      <c r="AD154" s="10">
        <f t="shared" si="2"/>
        <v>3.1292118197972294</v>
      </c>
      <c r="AE154" s="51"/>
      <c r="AF154" s="10"/>
      <c r="AG154" s="10"/>
      <c r="AH154" s="10"/>
      <c r="AI154" s="10"/>
      <c r="AJ154" s="10"/>
      <c r="AK154" s="10"/>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1.181919510177091</v>
      </c>
      <c r="F157" s="93">
        <v>5.0264694969289668E-2</v>
      </c>
      <c r="G157" s="93">
        <v>2.4697687380187648E-2</v>
      </c>
      <c r="H157" s="93" t="s">
        <v>431</v>
      </c>
      <c r="I157" s="93">
        <v>7.7844540655676864E-3</v>
      </c>
      <c r="J157" s="93">
        <v>7.7844540655676864E-3</v>
      </c>
      <c r="K157" s="93">
        <v>7.7844540655676864E-3</v>
      </c>
      <c r="L157" s="93">
        <v>1.282616600376432E-3</v>
      </c>
      <c r="M157" s="93">
        <v>0.2652493456354536</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2971.6082377749021</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8.265007553842979E-2</v>
      </c>
      <c r="F158" s="93">
        <v>3.8810934643285799E-3</v>
      </c>
      <c r="G158" s="93">
        <v>1.8357905505111129E-3</v>
      </c>
      <c r="H158" s="93" t="s">
        <v>431</v>
      </c>
      <c r="I158" s="93">
        <v>5.6810910340939803E-4</v>
      </c>
      <c r="J158" s="93">
        <v>5.6810910340939803E-4</v>
      </c>
      <c r="K158" s="93">
        <v>5.6810910340939803E-4</v>
      </c>
      <c r="L158" s="93">
        <v>6.3889589814995995E-5</v>
      </c>
      <c r="M158" s="93">
        <v>1.5969330412832307E-2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220.88107123213851</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1.5072024153600001</v>
      </c>
      <c r="F159" s="93">
        <v>5.3761297919999999E-2</v>
      </c>
      <c r="G159" s="93">
        <v>3.8402098559999993E-2</v>
      </c>
      <c r="H159" s="93">
        <v>1.3448524799999998E-4</v>
      </c>
      <c r="I159" s="93">
        <v>2.688064896E-2</v>
      </c>
      <c r="J159" s="93">
        <v>2.8799523839999997E-2</v>
      </c>
      <c r="K159" s="93">
        <v>2.8799523839999997E-2</v>
      </c>
      <c r="L159" s="93">
        <v>8.3643264000000001E-5</v>
      </c>
      <c r="M159" s="93">
        <v>0.14207874432000001</v>
      </c>
      <c r="N159" s="93">
        <v>2.4928972800000002E-3</v>
      </c>
      <c r="O159" s="93">
        <v>1.9188748799999999E-4</v>
      </c>
      <c r="P159" s="93">
        <v>5.7402239999999991E-4</v>
      </c>
      <c r="Q159" s="93">
        <v>7.7083008000000002E-4</v>
      </c>
      <c r="R159" s="93">
        <v>9.6025747200000002E-4</v>
      </c>
      <c r="S159" s="93">
        <v>1.6895939327999997E-2</v>
      </c>
      <c r="T159" s="93">
        <v>1.9200229247999998E-2</v>
      </c>
      <c r="U159" s="93">
        <v>1.9196949120000003E-3</v>
      </c>
      <c r="V159" s="93">
        <v>2.3039619072E-2</v>
      </c>
      <c r="W159" s="93">
        <v>2.4928972800000006E-3</v>
      </c>
      <c r="X159" s="93">
        <v>5.76000317184E-4</v>
      </c>
      <c r="Y159" s="93">
        <v>9.5999998195199997E-4</v>
      </c>
      <c r="Z159" s="93" t="s">
        <v>431</v>
      </c>
      <c r="AA159" s="93" t="s">
        <v>431</v>
      </c>
      <c r="AB159" s="93">
        <v>1.5360002991359999E-3</v>
      </c>
      <c r="AC159" s="93">
        <v>1.5334598400000002E-3</v>
      </c>
      <c r="AD159" s="93">
        <v>7.2982848E-4</v>
      </c>
      <c r="AE159" s="49"/>
      <c r="AF159" s="93">
        <v>820.03200000000015</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0.59950000000000003</v>
      </c>
      <c r="F163" s="97">
        <v>1.7985</v>
      </c>
      <c r="G163" s="97">
        <v>0.11990000000000001</v>
      </c>
      <c r="H163" s="97">
        <v>0.11990000000000001</v>
      </c>
      <c r="I163" s="97">
        <v>5.9950000000000001</v>
      </c>
      <c r="J163" s="97">
        <v>7.194</v>
      </c>
      <c r="K163" s="97">
        <v>10.791</v>
      </c>
      <c r="L163" s="97">
        <v>0.53954999999999997</v>
      </c>
      <c r="M163" s="97">
        <v>17.984999999999999</v>
      </c>
      <c r="N163" s="97" t="s">
        <v>432</v>
      </c>
      <c r="O163" s="97" t="s">
        <v>432</v>
      </c>
      <c r="P163" s="97">
        <v>8.3930000000000012E-3</v>
      </c>
      <c r="Q163" s="97" t="s">
        <v>432</v>
      </c>
      <c r="R163" s="97" t="s">
        <v>432</v>
      </c>
      <c r="S163" s="97" t="s">
        <v>432</v>
      </c>
      <c r="T163" s="97" t="s">
        <v>432</v>
      </c>
      <c r="U163" s="97" t="s">
        <v>432</v>
      </c>
      <c r="V163" s="97" t="s">
        <v>432</v>
      </c>
      <c r="W163" s="97">
        <v>2.3980000000000001</v>
      </c>
      <c r="X163" s="97">
        <v>0.47960000000000003</v>
      </c>
      <c r="Y163" s="97">
        <v>0.83929999999999993</v>
      </c>
      <c r="Z163" s="97">
        <v>0.83929999999999993</v>
      </c>
      <c r="AA163" s="97">
        <v>1.0790999999999999</v>
      </c>
      <c r="AB163" s="97">
        <v>3.2372999999999998</v>
      </c>
      <c r="AC163" s="97" t="s">
        <v>432</v>
      </c>
      <c r="AD163" s="97" t="s">
        <v>432</v>
      </c>
      <c r="AE163" s="50"/>
      <c r="AF163" s="97" t="s">
        <v>432</v>
      </c>
      <c r="AG163" s="97" t="s">
        <v>432</v>
      </c>
      <c r="AH163" s="97" t="s">
        <v>432</v>
      </c>
      <c r="AI163" s="97" t="s">
        <v>432</v>
      </c>
      <c r="AJ163" s="97" t="s">
        <v>432</v>
      </c>
      <c r="AK163" s="97">
        <v>5995</v>
      </c>
      <c r="AL163" s="45" t="s">
        <v>345</v>
      </c>
    </row>
    <row r="164" spans="1:38" ht="26.25" customHeight="1" thickBot="1" x14ac:dyDescent="0.25">
      <c r="A164" s="45" t="s">
        <v>340</v>
      </c>
      <c r="B164" s="45" t="s">
        <v>346</v>
      </c>
      <c r="C164" s="96" t="s">
        <v>347</v>
      </c>
      <c r="D164" s="97"/>
      <c r="E164" s="97" t="s">
        <v>432</v>
      </c>
      <c r="F164" s="97" t="s">
        <v>432</v>
      </c>
      <c r="G164" s="97" t="s">
        <v>432</v>
      </c>
      <c r="H164" s="97">
        <v>0.37260420999999999</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05F95-3B12-49F4-87E5-11852F20883D}">
  <dimension ref="A1:AL170"/>
  <sheetViews>
    <sheetView topLeftCell="B1" zoomScale="55" zoomScaleNormal="55" workbookViewId="0">
      <selection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36" customWidth="1"/>
    <col min="25" max="25" width="12.140625" style="136" bestFit="1" customWidth="1"/>
    <col min="26" max="30" width="8.5703125" style="136" customWidth="1"/>
    <col min="31" max="31" width="2.140625" style="136" customWidth="1"/>
    <col min="32" max="37" width="8.5703125" style="136"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37"/>
      <c r="R3" s="138"/>
      <c r="S3" s="138"/>
      <c r="T3" s="138"/>
      <c r="U3" s="138"/>
      <c r="V3" s="138"/>
    </row>
    <row r="4" spans="1:38" x14ac:dyDescent="0.2">
      <c r="A4" s="21" t="s">
        <v>0</v>
      </c>
      <c r="B4" s="16" t="s">
        <v>429</v>
      </c>
      <c r="C4" s="22" t="s">
        <v>1</v>
      </c>
      <c r="R4" s="138"/>
      <c r="S4" s="138"/>
      <c r="T4" s="138"/>
      <c r="U4" s="138"/>
      <c r="V4" s="138"/>
    </row>
    <row r="5" spans="1:38" x14ac:dyDescent="0.2">
      <c r="A5" s="21" t="s">
        <v>2</v>
      </c>
      <c r="B5" s="112" t="s">
        <v>436</v>
      </c>
      <c r="C5" s="22" t="s">
        <v>3</v>
      </c>
      <c r="R5" s="138"/>
      <c r="S5" s="138"/>
      <c r="T5" s="138"/>
      <c r="U5" s="138"/>
      <c r="V5" s="138"/>
    </row>
    <row r="6" spans="1:38" x14ac:dyDescent="0.2">
      <c r="A6" s="21" t="s">
        <v>4</v>
      </c>
      <c r="B6" s="16">
        <v>2022</v>
      </c>
      <c r="C6" s="22" t="s">
        <v>5</v>
      </c>
      <c r="R6" s="139"/>
      <c r="S6" s="139"/>
      <c r="T6" s="139"/>
      <c r="U6" s="139"/>
      <c r="V6" s="139"/>
    </row>
    <row r="7" spans="1:38" x14ac:dyDescent="0.2">
      <c r="A7" s="21" t="s">
        <v>6</v>
      </c>
      <c r="B7" s="16" t="s">
        <v>7</v>
      </c>
      <c r="C7" s="22" t="s">
        <v>8</v>
      </c>
      <c r="R7" s="138"/>
      <c r="S7" s="138"/>
      <c r="T7" s="138"/>
      <c r="U7" s="138"/>
      <c r="V7" s="138"/>
    </row>
    <row r="8" spans="1:38" x14ac:dyDescent="0.2">
      <c r="A8" s="5"/>
      <c r="B8" s="19"/>
      <c r="C8" s="20"/>
      <c r="R8" s="138"/>
      <c r="S8" s="138"/>
      <c r="T8" s="138"/>
      <c r="U8" s="138"/>
      <c r="V8" s="138"/>
      <c r="AF8" s="139"/>
    </row>
    <row r="9" spans="1:38" ht="13.5" thickBot="1" x14ac:dyDescent="0.25">
      <c r="A9" s="24"/>
      <c r="B9" s="25"/>
      <c r="C9" s="26"/>
      <c r="D9" s="27"/>
      <c r="E9" s="140"/>
      <c r="F9" s="140"/>
      <c r="G9" s="140"/>
      <c r="H9" s="140"/>
      <c r="I9" s="140"/>
      <c r="J9" s="140"/>
      <c r="K9" s="140"/>
      <c r="L9" s="140"/>
      <c r="M9" s="140"/>
      <c r="N9" s="140"/>
      <c r="O9" s="140"/>
      <c r="P9" s="140"/>
      <c r="Q9" s="140"/>
      <c r="R9" s="138"/>
      <c r="S9" s="138"/>
      <c r="T9" s="138"/>
      <c r="U9" s="138"/>
      <c r="V9" s="138"/>
      <c r="AF9" s="139"/>
    </row>
    <row r="10" spans="1:38" s="2" customFormat="1" ht="37.5" customHeight="1" thickBot="1" x14ac:dyDescent="0.25">
      <c r="A10" s="126" t="str">
        <f>B4&amp;": "&amp;B5&amp;": "&amp;B6</f>
        <v>HR: 28.01.2026: 2022</v>
      </c>
      <c r="B10" s="128" t="s">
        <v>9</v>
      </c>
      <c r="C10" s="129"/>
      <c r="D10" s="130"/>
      <c r="E10" s="141" t="s">
        <v>10</v>
      </c>
      <c r="F10" s="142"/>
      <c r="G10" s="142"/>
      <c r="H10" s="143"/>
      <c r="I10" s="141" t="s">
        <v>11</v>
      </c>
      <c r="J10" s="142"/>
      <c r="K10" s="142"/>
      <c r="L10" s="143"/>
      <c r="M10" s="144" t="s">
        <v>12</v>
      </c>
      <c r="N10" s="141" t="s">
        <v>13</v>
      </c>
      <c r="O10" s="142"/>
      <c r="P10" s="143"/>
      <c r="Q10" s="141" t="s">
        <v>14</v>
      </c>
      <c r="R10" s="142"/>
      <c r="S10" s="142"/>
      <c r="T10" s="142"/>
      <c r="U10" s="142"/>
      <c r="V10" s="143"/>
      <c r="W10" s="141" t="s">
        <v>367</v>
      </c>
      <c r="X10" s="142"/>
      <c r="Y10" s="142"/>
      <c r="Z10" s="142"/>
      <c r="AA10" s="142"/>
      <c r="AB10" s="142"/>
      <c r="AC10" s="142"/>
      <c r="AD10" s="143"/>
      <c r="AE10" s="145"/>
      <c r="AF10" s="116" t="s">
        <v>384</v>
      </c>
      <c r="AG10" s="117"/>
      <c r="AH10" s="117"/>
      <c r="AI10" s="117"/>
      <c r="AJ10" s="117"/>
      <c r="AK10" s="117"/>
      <c r="AL10" s="118"/>
    </row>
    <row r="11" spans="1:38" ht="15" customHeight="1" thickBot="1" x14ac:dyDescent="0.25">
      <c r="A11" s="127"/>
      <c r="B11" s="131"/>
      <c r="C11" s="132"/>
      <c r="D11" s="133"/>
      <c r="E11" s="146"/>
      <c r="F11" s="147"/>
      <c r="G11" s="147"/>
      <c r="H11" s="148"/>
      <c r="I11" s="146"/>
      <c r="J11" s="147"/>
      <c r="K11" s="147"/>
      <c r="L11" s="148"/>
      <c r="M11" s="149"/>
      <c r="N11" s="146"/>
      <c r="O11" s="147"/>
      <c r="P11" s="148"/>
      <c r="Q11" s="146"/>
      <c r="R11" s="147"/>
      <c r="S11" s="147"/>
      <c r="T11" s="147"/>
      <c r="U11" s="147"/>
      <c r="V11" s="148"/>
      <c r="W11" s="150"/>
      <c r="X11" s="151" t="s">
        <v>32</v>
      </c>
      <c r="Y11" s="152"/>
      <c r="Z11" s="152"/>
      <c r="AA11" s="152"/>
      <c r="AB11" s="153"/>
      <c r="AC11" s="154"/>
      <c r="AD11" s="155"/>
      <c r="AE11" s="156"/>
      <c r="AF11" s="119"/>
      <c r="AG11" s="120"/>
      <c r="AH11" s="120"/>
      <c r="AI11" s="120"/>
      <c r="AJ11" s="120"/>
      <c r="AK11" s="120"/>
      <c r="AL11" s="121"/>
    </row>
    <row r="12" spans="1:38" ht="52.5" customHeight="1" thickBot="1" x14ac:dyDescent="0.25">
      <c r="A12" s="127"/>
      <c r="B12" s="131"/>
      <c r="C12" s="132"/>
      <c r="D12" s="133"/>
      <c r="E12" s="157" t="s">
        <v>385</v>
      </c>
      <c r="F12" s="157" t="s">
        <v>15</v>
      </c>
      <c r="G12" s="157" t="s">
        <v>16</v>
      </c>
      <c r="H12" s="157" t="s">
        <v>17</v>
      </c>
      <c r="I12" s="157" t="s">
        <v>18</v>
      </c>
      <c r="J12" s="158" t="s">
        <v>19</v>
      </c>
      <c r="K12" s="158" t="s">
        <v>20</v>
      </c>
      <c r="L12" s="159" t="s">
        <v>395</v>
      </c>
      <c r="M12" s="157" t="s">
        <v>21</v>
      </c>
      <c r="N12" s="158" t="s">
        <v>22</v>
      </c>
      <c r="O12" s="158" t="s">
        <v>23</v>
      </c>
      <c r="P12" s="158" t="s">
        <v>24</v>
      </c>
      <c r="Q12" s="158" t="s">
        <v>25</v>
      </c>
      <c r="R12" s="158" t="s">
        <v>26</v>
      </c>
      <c r="S12" s="158" t="s">
        <v>27</v>
      </c>
      <c r="T12" s="158" t="s">
        <v>28</v>
      </c>
      <c r="U12" s="158" t="s">
        <v>29</v>
      </c>
      <c r="V12" s="158" t="s">
        <v>30</v>
      </c>
      <c r="W12" s="157" t="s">
        <v>31</v>
      </c>
      <c r="X12" s="157" t="s">
        <v>396</v>
      </c>
      <c r="Y12" s="157" t="s">
        <v>397</v>
      </c>
      <c r="Z12" s="157" t="s">
        <v>398</v>
      </c>
      <c r="AA12" s="157" t="s">
        <v>399</v>
      </c>
      <c r="AB12" s="157" t="s">
        <v>42</v>
      </c>
      <c r="AC12" s="158" t="s">
        <v>33</v>
      </c>
      <c r="AD12" s="158" t="s">
        <v>34</v>
      </c>
      <c r="AE12" s="160"/>
      <c r="AF12" s="157" t="s">
        <v>35</v>
      </c>
      <c r="AG12" s="157" t="s">
        <v>36</v>
      </c>
      <c r="AH12" s="157" t="s">
        <v>37</v>
      </c>
      <c r="AI12" s="157" t="s">
        <v>38</v>
      </c>
      <c r="AJ12" s="157" t="s">
        <v>39</v>
      </c>
      <c r="AK12" s="157" t="s">
        <v>40</v>
      </c>
      <c r="AL12" s="102" t="s">
        <v>41</v>
      </c>
    </row>
    <row r="13" spans="1:38" ht="37.5" customHeight="1" thickBot="1" x14ac:dyDescent="0.25">
      <c r="A13" s="31" t="s">
        <v>43</v>
      </c>
      <c r="B13" s="31" t="s">
        <v>44</v>
      </c>
      <c r="C13" s="32" t="s">
        <v>428</v>
      </c>
      <c r="D13" s="31" t="s">
        <v>45</v>
      </c>
      <c r="E13" s="161" t="s">
        <v>46</v>
      </c>
      <c r="F13" s="161" t="s">
        <v>46</v>
      </c>
      <c r="G13" s="161" t="s">
        <v>46</v>
      </c>
      <c r="H13" s="161" t="s">
        <v>46</v>
      </c>
      <c r="I13" s="161" t="s">
        <v>46</v>
      </c>
      <c r="J13" s="161" t="s">
        <v>46</v>
      </c>
      <c r="K13" s="161" t="s">
        <v>46</v>
      </c>
      <c r="L13" s="161" t="s">
        <v>46</v>
      </c>
      <c r="M13" s="161" t="s">
        <v>46</v>
      </c>
      <c r="N13" s="161" t="s">
        <v>47</v>
      </c>
      <c r="O13" s="161" t="s">
        <v>47</v>
      </c>
      <c r="P13" s="161" t="s">
        <v>47</v>
      </c>
      <c r="Q13" s="161" t="s">
        <v>47</v>
      </c>
      <c r="R13" s="161" t="s">
        <v>47</v>
      </c>
      <c r="S13" s="161" t="s">
        <v>47</v>
      </c>
      <c r="T13" s="161" t="s">
        <v>47</v>
      </c>
      <c r="U13" s="161" t="s">
        <v>47</v>
      </c>
      <c r="V13" s="161" t="s">
        <v>47</v>
      </c>
      <c r="W13" s="161" t="s">
        <v>48</v>
      </c>
      <c r="X13" s="161" t="s">
        <v>47</v>
      </c>
      <c r="Y13" s="161" t="s">
        <v>47</v>
      </c>
      <c r="Z13" s="161" t="s">
        <v>47</v>
      </c>
      <c r="AA13" s="161" t="s">
        <v>47</v>
      </c>
      <c r="AB13" s="161" t="s">
        <v>47</v>
      </c>
      <c r="AC13" s="161" t="s">
        <v>49</v>
      </c>
      <c r="AD13" s="161" t="s">
        <v>49</v>
      </c>
      <c r="AE13" s="162"/>
      <c r="AF13" s="161" t="s">
        <v>50</v>
      </c>
      <c r="AG13" s="161" t="s">
        <v>50</v>
      </c>
      <c r="AH13" s="161" t="s">
        <v>50</v>
      </c>
      <c r="AI13" s="161" t="s">
        <v>50</v>
      </c>
      <c r="AJ13" s="161" t="s">
        <v>50</v>
      </c>
      <c r="AK13" s="161"/>
      <c r="AL13" s="34"/>
    </row>
    <row r="14" spans="1:38" ht="26.25" customHeight="1" thickBot="1" x14ac:dyDescent="0.25">
      <c r="A14" s="55" t="s">
        <v>51</v>
      </c>
      <c r="B14" s="55" t="s">
        <v>52</v>
      </c>
      <c r="C14" s="56" t="s">
        <v>53</v>
      </c>
      <c r="D14" s="57"/>
      <c r="E14" s="163">
        <v>3.4596425056400006</v>
      </c>
      <c r="F14" s="163">
        <v>0.3783813136479599</v>
      </c>
      <c r="G14" s="163">
        <v>0.40540241087120005</v>
      </c>
      <c r="H14" s="163">
        <v>9.3331211847971982E-3</v>
      </c>
      <c r="I14" s="163">
        <v>1.8064160542808001</v>
      </c>
      <c r="J14" s="163">
        <v>2.1271138292808001</v>
      </c>
      <c r="K14" s="163">
        <v>2.4186802182807998</v>
      </c>
      <c r="L14" s="163">
        <v>6.5228657164231998E-2</v>
      </c>
      <c r="M14" s="163">
        <v>1.58742072144</v>
      </c>
      <c r="N14" s="163">
        <v>0.40864236154696004</v>
      </c>
      <c r="O14" s="163">
        <v>2.6588765431323998E-2</v>
      </c>
      <c r="P14" s="163">
        <v>0.12226963625599999</v>
      </c>
      <c r="Q14" s="163">
        <v>0.15685616209408851</v>
      </c>
      <c r="R14" s="163">
        <v>0.14446028375816269</v>
      </c>
      <c r="S14" s="163">
        <v>0.33736357100416453</v>
      </c>
      <c r="T14" s="163">
        <v>0.46499997829267992</v>
      </c>
      <c r="U14" s="163">
        <v>2.0043157675312027E-2</v>
      </c>
      <c r="V14" s="163">
        <v>2.551738423182436</v>
      </c>
      <c r="W14" s="163">
        <v>0.82147489095479009</v>
      </c>
      <c r="X14" s="163">
        <v>1.4978703249285311E-2</v>
      </c>
      <c r="Y14" s="163">
        <v>9.2681424163401378E-4</v>
      </c>
      <c r="Z14" s="163">
        <v>2.994864545930112E-4</v>
      </c>
      <c r="AA14" s="163">
        <v>6.4515834967992201E-4</v>
      </c>
      <c r="AB14" s="163">
        <v>1.6850162295192254E-2</v>
      </c>
      <c r="AC14" s="163">
        <v>7.5095757498380003E-2</v>
      </c>
      <c r="AD14" s="163">
        <v>2.4055268928397102</v>
      </c>
      <c r="AE14" s="164"/>
      <c r="AF14" s="165">
        <v>1092.8459127200001</v>
      </c>
      <c r="AG14" s="165">
        <v>13876.554448999999</v>
      </c>
      <c r="AH14" s="165">
        <v>29857.976603200001</v>
      </c>
      <c r="AI14" s="165">
        <v>16930.407360000001</v>
      </c>
      <c r="AJ14" s="165" t="s">
        <v>430</v>
      </c>
      <c r="AK14" s="165" t="s">
        <v>432</v>
      </c>
      <c r="AL14" s="200" t="s">
        <v>50</v>
      </c>
    </row>
    <row r="15" spans="1:38" ht="26.25" customHeight="1" thickBot="1" x14ac:dyDescent="0.25">
      <c r="A15" s="55" t="s">
        <v>54</v>
      </c>
      <c r="B15" s="55" t="s">
        <v>55</v>
      </c>
      <c r="C15" s="56" t="s">
        <v>56</v>
      </c>
      <c r="D15" s="57"/>
      <c r="E15" s="163">
        <v>0.82121451799999989</v>
      </c>
      <c r="F15" s="163">
        <v>2.1231425500000001E-2</v>
      </c>
      <c r="G15" s="163">
        <v>0.89987206823999999</v>
      </c>
      <c r="H15" s="163" t="s">
        <v>431</v>
      </c>
      <c r="I15" s="163">
        <v>5.6280603299999996E-2</v>
      </c>
      <c r="J15" s="163">
        <v>7.395865439999999E-2</v>
      </c>
      <c r="K15" s="163">
        <v>0.10123949019999999</v>
      </c>
      <c r="L15" s="163">
        <v>3.6264565511999998E-3</v>
      </c>
      <c r="M15" s="163">
        <v>0.16121847389999999</v>
      </c>
      <c r="N15" s="163">
        <v>2.0322846859999993E-2</v>
      </c>
      <c r="O15" s="163">
        <v>6.2405832899999989E-3</v>
      </c>
      <c r="P15" s="163">
        <v>1.496242449E-3</v>
      </c>
      <c r="Q15" s="163">
        <v>1.33825687E-2</v>
      </c>
      <c r="R15" s="163">
        <v>2.5321600674799997E-2</v>
      </c>
      <c r="S15" s="163">
        <v>2.816444162248E-2</v>
      </c>
      <c r="T15" s="163">
        <v>1.2481396599548</v>
      </c>
      <c r="U15" s="163">
        <v>7.7631815160000006E-3</v>
      </c>
      <c r="V15" s="163">
        <v>0.33381522842</v>
      </c>
      <c r="W15" s="163">
        <v>8.3755625000000011E-3</v>
      </c>
      <c r="X15" s="163">
        <v>3.8829962400000007E-6</v>
      </c>
      <c r="Y15" s="163">
        <v>1.8732370100000003E-5</v>
      </c>
      <c r="Z15" s="163">
        <v>1.4695454260000002E-5</v>
      </c>
      <c r="AA15" s="163">
        <v>2.1115278440000003E-5</v>
      </c>
      <c r="AB15" s="163">
        <v>5.842609904000001E-5</v>
      </c>
      <c r="AC15" s="163" t="s">
        <v>431</v>
      </c>
      <c r="AD15" s="163" t="s">
        <v>431</v>
      </c>
      <c r="AE15" s="164"/>
      <c r="AF15" s="165">
        <v>6717.6890000000003</v>
      </c>
      <c r="AG15" s="165" t="s">
        <v>432</v>
      </c>
      <c r="AH15" s="165">
        <v>1821.48</v>
      </c>
      <c r="AI15" s="165" t="s">
        <v>430</v>
      </c>
      <c r="AJ15" s="165" t="s">
        <v>430</v>
      </c>
      <c r="AK15" s="165" t="s">
        <v>432</v>
      </c>
      <c r="AL15" s="200" t="s">
        <v>50</v>
      </c>
    </row>
    <row r="16" spans="1:38" ht="26.25" customHeight="1" thickBot="1" x14ac:dyDescent="0.25">
      <c r="A16" s="55" t="s">
        <v>54</v>
      </c>
      <c r="B16" s="55" t="s">
        <v>57</v>
      </c>
      <c r="C16" s="56" t="s">
        <v>58</v>
      </c>
      <c r="D16" s="57"/>
      <c r="E16" s="163">
        <v>0.40764980880000001</v>
      </c>
      <c r="F16" s="163">
        <v>0.12670196759999999</v>
      </c>
      <c r="G16" s="163">
        <v>3.690883404E-3</v>
      </c>
      <c r="H16" s="163">
        <v>8.2631717999999995E-4</v>
      </c>
      <c r="I16" s="163">
        <v>4.2968493359999997E-3</v>
      </c>
      <c r="J16" s="163">
        <v>4.2968493359999997E-3</v>
      </c>
      <c r="K16" s="163">
        <v>4.2968493359999997E-3</v>
      </c>
      <c r="L16" s="163">
        <v>1.7187397343999998E-4</v>
      </c>
      <c r="M16" s="163">
        <v>0.15975465480000001</v>
      </c>
      <c r="N16" s="163">
        <v>6.0596593199999999E-5</v>
      </c>
      <c r="O16" s="163">
        <v>4.9579030800000006E-6</v>
      </c>
      <c r="P16" s="163">
        <v>5.5087811999999993E-4</v>
      </c>
      <c r="Q16" s="163">
        <v>5.5087811999999993E-4</v>
      </c>
      <c r="R16" s="163">
        <v>7.1614155599999989E-5</v>
      </c>
      <c r="S16" s="163">
        <v>1.4322831119999999E-5</v>
      </c>
      <c r="T16" s="163">
        <v>7.1614155599999989E-5</v>
      </c>
      <c r="U16" s="163">
        <v>3.1950930960000004E-4</v>
      </c>
      <c r="V16" s="163">
        <v>4.0214102759999993E-3</v>
      </c>
      <c r="W16" s="163">
        <v>2.8645662240000002E-3</v>
      </c>
      <c r="X16" s="163">
        <v>3.9663224640000006E-6</v>
      </c>
      <c r="Y16" s="163">
        <v>1.5975465479999999E-5</v>
      </c>
      <c r="Z16" s="163">
        <v>6.0596593200000004E-6</v>
      </c>
      <c r="AA16" s="163">
        <v>5.9494836960000005E-6</v>
      </c>
      <c r="AB16" s="163">
        <v>3.1950930959999998E-5</v>
      </c>
      <c r="AC16" s="163" t="s">
        <v>431</v>
      </c>
      <c r="AD16" s="163" t="s">
        <v>431</v>
      </c>
      <c r="AE16" s="164"/>
      <c r="AF16" s="165" t="s">
        <v>430</v>
      </c>
      <c r="AG16" s="165" t="s">
        <v>430</v>
      </c>
      <c r="AH16" s="165">
        <v>5464.44</v>
      </c>
      <c r="AI16" s="165">
        <v>44.341200000000001</v>
      </c>
      <c r="AJ16" s="165" t="s">
        <v>430</v>
      </c>
      <c r="AK16" s="165" t="s">
        <v>432</v>
      </c>
      <c r="AL16" s="200" t="s">
        <v>50</v>
      </c>
    </row>
    <row r="17" spans="1:38" ht="26.25" customHeight="1" thickBot="1" x14ac:dyDescent="0.25">
      <c r="A17" s="55" t="s">
        <v>54</v>
      </c>
      <c r="B17" s="55" t="s">
        <v>59</v>
      </c>
      <c r="C17" s="56" t="s">
        <v>60</v>
      </c>
      <c r="D17" s="57"/>
      <c r="E17" s="163">
        <v>0.105911983</v>
      </c>
      <c r="F17" s="163">
        <v>3.3100886999999996E-2</v>
      </c>
      <c r="G17" s="163">
        <v>0.12030814879</v>
      </c>
      <c r="H17" s="163">
        <v>1.7759999999999998E-4</v>
      </c>
      <c r="I17" s="163">
        <v>1.6411167460000001E-2</v>
      </c>
      <c r="J17" s="163">
        <v>1.7612622459999998E-2</v>
      </c>
      <c r="K17" s="163">
        <v>1.8569487459999996E-2</v>
      </c>
      <c r="L17" s="163">
        <v>1.6037825383999997E-3</v>
      </c>
      <c r="M17" s="163">
        <v>0.15215540799999999</v>
      </c>
      <c r="N17" s="163">
        <v>1.7815976777E-2</v>
      </c>
      <c r="O17" s="163">
        <v>3.0080607629999999E-4</v>
      </c>
      <c r="P17" s="163">
        <v>1.4930734799999997E-3</v>
      </c>
      <c r="Q17" s="163">
        <v>6.1186399999999994E-4</v>
      </c>
      <c r="R17" s="163">
        <v>1.910196291E-3</v>
      </c>
      <c r="S17" s="163">
        <v>2.3484930582E-3</v>
      </c>
      <c r="T17" s="163">
        <v>1.7352484710000001E-3</v>
      </c>
      <c r="U17" s="163">
        <v>2.92121706E-4</v>
      </c>
      <c r="V17" s="163">
        <v>3.0674452109999997E-2</v>
      </c>
      <c r="W17" s="163">
        <v>2.7314479000000003E-2</v>
      </c>
      <c r="X17" s="163">
        <v>6.1303714999999996E-3</v>
      </c>
      <c r="Y17" s="163">
        <v>8.486065499999999E-3</v>
      </c>
      <c r="Z17" s="163">
        <v>3.2225184999999999E-3</v>
      </c>
      <c r="AA17" s="163">
        <v>2.5233224999999999E-3</v>
      </c>
      <c r="AB17" s="163">
        <v>2.0362278000000001E-2</v>
      </c>
      <c r="AC17" s="163">
        <v>1.057749E-4</v>
      </c>
      <c r="AD17" s="163">
        <v>2.2422438000000003E-2</v>
      </c>
      <c r="AE17" s="164"/>
      <c r="AF17" s="165">
        <v>42.71</v>
      </c>
      <c r="AG17" s="165">
        <v>131.89500000000001</v>
      </c>
      <c r="AH17" s="165">
        <v>820.90700000000004</v>
      </c>
      <c r="AI17" s="165">
        <v>4.8</v>
      </c>
      <c r="AJ17" s="165" t="s">
        <v>430</v>
      </c>
      <c r="AK17" s="165" t="s">
        <v>432</v>
      </c>
      <c r="AL17" s="200" t="s">
        <v>50</v>
      </c>
    </row>
    <row r="18" spans="1:38" ht="26.25" customHeight="1" thickBot="1" x14ac:dyDescent="0.25">
      <c r="A18" s="55" t="s">
        <v>54</v>
      </c>
      <c r="B18" s="55" t="s">
        <v>61</v>
      </c>
      <c r="C18" s="56" t="s">
        <v>62</v>
      </c>
      <c r="D18" s="57"/>
      <c r="E18" s="163">
        <v>4.8656199999999997E-2</v>
      </c>
      <c r="F18" s="163">
        <v>1.2409215999999999E-2</v>
      </c>
      <c r="G18" s="163">
        <v>8.9242307999999994E-4</v>
      </c>
      <c r="H18" s="163" t="s">
        <v>431</v>
      </c>
      <c r="I18" s="163">
        <v>8.0740176000000012E-4</v>
      </c>
      <c r="J18" s="163">
        <v>8.0740176000000012E-4</v>
      </c>
      <c r="K18" s="163">
        <v>8.0740176000000012E-4</v>
      </c>
      <c r="L18" s="163">
        <v>2.4220967039999996E-4</v>
      </c>
      <c r="M18" s="163">
        <v>1.6342312000000001E-2</v>
      </c>
      <c r="N18" s="163">
        <v>7.3082319999999998E-6</v>
      </c>
      <c r="O18" s="163">
        <v>5.8693680000000003E-7</v>
      </c>
      <c r="P18" s="163">
        <v>2.8192175999999997E-4</v>
      </c>
      <c r="Q18" s="163">
        <v>5.2364720000000012E-5</v>
      </c>
      <c r="R18" s="163">
        <v>1.0765496000000001E-5</v>
      </c>
      <c r="S18" s="163">
        <v>5.7862192E-6</v>
      </c>
      <c r="T18" s="163">
        <v>6.8901679999999997E-6</v>
      </c>
      <c r="U18" s="163">
        <v>3.2240575999999999E-5</v>
      </c>
      <c r="V18" s="163">
        <v>9.6317815999999988E-4</v>
      </c>
      <c r="W18" s="163">
        <v>2.8257599999999999E-5</v>
      </c>
      <c r="X18" s="163">
        <v>3.8349599999999996E-5</v>
      </c>
      <c r="Y18" s="163">
        <v>3.0275999999999995E-4</v>
      </c>
      <c r="Z18" s="163">
        <v>3.4312799999999994E-5</v>
      </c>
      <c r="AA18" s="163">
        <v>3.0275999999999996E-5</v>
      </c>
      <c r="AB18" s="163">
        <v>4.0569839999999994E-4</v>
      </c>
      <c r="AC18" s="163" t="s">
        <v>431</v>
      </c>
      <c r="AD18" s="163" t="s">
        <v>431</v>
      </c>
      <c r="AE18" s="164"/>
      <c r="AF18" s="165">
        <v>20.184000000000001</v>
      </c>
      <c r="AG18" s="165" t="s">
        <v>430</v>
      </c>
      <c r="AH18" s="165">
        <v>517.59199999999998</v>
      </c>
      <c r="AI18" s="165" t="s">
        <v>430</v>
      </c>
      <c r="AJ18" s="165" t="s">
        <v>430</v>
      </c>
      <c r="AK18" s="165" t="s">
        <v>432</v>
      </c>
      <c r="AL18" s="200" t="s">
        <v>50</v>
      </c>
    </row>
    <row r="19" spans="1:38" ht="26.25" customHeight="1" thickBot="1" x14ac:dyDescent="0.25">
      <c r="A19" s="55" t="s">
        <v>54</v>
      </c>
      <c r="B19" s="55" t="s">
        <v>63</v>
      </c>
      <c r="C19" s="56" t="s">
        <v>64</v>
      </c>
      <c r="D19" s="57"/>
      <c r="E19" s="163">
        <v>0.12008614299999999</v>
      </c>
      <c r="F19" s="163">
        <v>1.7493054220901E-2</v>
      </c>
      <c r="G19" s="163">
        <v>1.0674288320000001E-2</v>
      </c>
      <c r="H19" s="198">
        <v>1.1099999999999999E-5</v>
      </c>
      <c r="I19" s="198">
        <v>3.16830482E-3</v>
      </c>
      <c r="J19" s="198">
        <v>3.2524548199999999E-3</v>
      </c>
      <c r="K19" s="198">
        <v>3.3193048199999997E-3</v>
      </c>
      <c r="L19" s="198">
        <v>1.0177377928E-3</v>
      </c>
      <c r="M19" s="198">
        <v>3.2439034999999998E-2</v>
      </c>
      <c r="N19" s="198">
        <v>1.260951629E-3</v>
      </c>
      <c r="O19" s="198">
        <v>2.1597461099999996E-5</v>
      </c>
      <c r="P19" s="198">
        <v>4.4876010496423E-4</v>
      </c>
      <c r="Q19" s="198">
        <v>1.0098087000000001E-4</v>
      </c>
      <c r="R19" s="198">
        <v>1.5624354699999998E-4</v>
      </c>
      <c r="S19" s="198">
        <v>1.8340052939999998E-4</v>
      </c>
      <c r="T19" s="198">
        <v>1.29497939E-4</v>
      </c>
      <c r="U19" s="198">
        <v>6.1505991999999995E-5</v>
      </c>
      <c r="V19" s="198">
        <v>4.8417698700000001E-3</v>
      </c>
      <c r="W19" s="198">
        <v>2.0247703523752899E-3</v>
      </c>
      <c r="X19" s="198">
        <v>5.8043310000000002E-4</v>
      </c>
      <c r="Y19" s="198">
        <v>1.78561E-3</v>
      </c>
      <c r="Z19" s="198">
        <v>3.6080329999999997E-4</v>
      </c>
      <c r="AA19" s="198">
        <v>2.9592350000000003E-4</v>
      </c>
      <c r="AB19" s="198">
        <v>3.0227699000000001E-3</v>
      </c>
      <c r="AC19" s="198">
        <v>7.2350000000000002E-6</v>
      </c>
      <c r="AD19" s="198">
        <v>1.5725180000000002E-3</v>
      </c>
      <c r="AE19" s="199"/>
      <c r="AF19" s="198">
        <v>82.399000000000001</v>
      </c>
      <c r="AG19" s="165">
        <v>9.25</v>
      </c>
      <c r="AH19" s="165">
        <v>669.91074584299997</v>
      </c>
      <c r="AI19" s="165">
        <v>0.3</v>
      </c>
      <c r="AJ19" s="165" t="s">
        <v>430</v>
      </c>
      <c r="AK19" s="165" t="s">
        <v>432</v>
      </c>
      <c r="AL19" s="200" t="s">
        <v>50</v>
      </c>
    </row>
    <row r="20" spans="1:38" ht="26.25" customHeight="1" thickBot="1" x14ac:dyDescent="0.25">
      <c r="A20" s="55" t="s">
        <v>54</v>
      </c>
      <c r="B20" s="55" t="s">
        <v>65</v>
      </c>
      <c r="C20" s="56" t="s">
        <v>66</v>
      </c>
      <c r="D20" s="57"/>
      <c r="E20" s="163">
        <v>0.18098370499999999</v>
      </c>
      <c r="F20" s="163">
        <v>8.1759812000000001E-2</v>
      </c>
      <c r="G20" s="163">
        <v>1.4868035239999999E-2</v>
      </c>
      <c r="H20" s="163">
        <v>4.1402999999999995E-3</v>
      </c>
      <c r="I20" s="163">
        <v>1.7997842819999998E-2</v>
      </c>
      <c r="J20" s="163">
        <v>1.833354282E-2</v>
      </c>
      <c r="K20" s="163">
        <v>1.911684282E-2</v>
      </c>
      <c r="L20" s="163">
        <v>4.8585529127999991E-3</v>
      </c>
      <c r="M20" s="163">
        <v>0.12579986899999998</v>
      </c>
      <c r="N20" s="163">
        <v>3.0468256489999995E-3</v>
      </c>
      <c r="O20" s="163">
        <v>1.4567685950999999E-3</v>
      </c>
      <c r="P20" s="163">
        <v>1.1770690200000001E-3</v>
      </c>
      <c r="Q20" s="163">
        <v>2.2791559000000003E-4</v>
      </c>
      <c r="R20" s="163">
        <v>2.6077076470000004E-3</v>
      </c>
      <c r="S20" s="163">
        <v>6.8475766940000009E-4</v>
      </c>
      <c r="T20" s="163">
        <v>2.5081443099999999E-4</v>
      </c>
      <c r="U20" s="163">
        <v>1.7918243200000002E-4</v>
      </c>
      <c r="V20" s="163">
        <v>5.9849668870000004E-2</v>
      </c>
      <c r="W20" s="163">
        <v>1.1240992200000001E-2</v>
      </c>
      <c r="X20" s="163">
        <v>1.1882037000000001E-3</v>
      </c>
      <c r="Y20" s="163">
        <v>2.3367449999999994E-3</v>
      </c>
      <c r="Z20" s="163">
        <v>6.2141910000000004E-4</v>
      </c>
      <c r="AA20" s="163">
        <v>5.0223450000000001E-4</v>
      </c>
      <c r="AB20" s="163">
        <v>4.6486023000000005E-3</v>
      </c>
      <c r="AC20" s="163">
        <v>5.5949999999999999E-4</v>
      </c>
      <c r="AD20" s="163">
        <v>6.7140000000000004E-6</v>
      </c>
      <c r="AE20" s="164"/>
      <c r="AF20" s="165">
        <v>36.423000000000002</v>
      </c>
      <c r="AG20" s="165" t="s">
        <v>430</v>
      </c>
      <c r="AH20" s="165">
        <v>2055.6190000000001</v>
      </c>
      <c r="AI20" s="165">
        <v>111.9</v>
      </c>
      <c r="AJ20" s="165" t="s">
        <v>430</v>
      </c>
      <c r="AK20" s="165" t="s">
        <v>432</v>
      </c>
      <c r="AL20" s="200" t="s">
        <v>50</v>
      </c>
    </row>
    <row r="21" spans="1:38" ht="26.25" customHeight="1" thickBot="1" x14ac:dyDescent="0.25">
      <c r="A21" s="55" t="s">
        <v>54</v>
      </c>
      <c r="B21" s="55" t="s">
        <v>67</v>
      </c>
      <c r="C21" s="56" t="s">
        <v>68</v>
      </c>
      <c r="D21" s="57"/>
      <c r="E21" s="163">
        <v>0.77994137600000002</v>
      </c>
      <c r="F21" s="163">
        <v>0.22663412819999998</v>
      </c>
      <c r="G21" s="163">
        <v>0.22469953431999995</v>
      </c>
      <c r="H21" s="163">
        <v>1.2232199999999999E-2</v>
      </c>
      <c r="I21" s="163">
        <v>7.4145886460000004E-2</v>
      </c>
      <c r="J21" s="163">
        <v>7.5832882459999987E-2</v>
      </c>
      <c r="K21" s="163">
        <v>7.868779045999999E-2</v>
      </c>
      <c r="L21" s="163">
        <v>2.2652888706400004E-2</v>
      </c>
      <c r="M21" s="163">
        <v>0.44018768899999999</v>
      </c>
      <c r="N21" s="163">
        <v>1.9389390486999999E-2</v>
      </c>
      <c r="O21" s="163">
        <v>4.4456038532999995E-3</v>
      </c>
      <c r="P21" s="163">
        <v>3.2505214200000002E-3</v>
      </c>
      <c r="Q21" s="163">
        <v>8.3271495999999987E-4</v>
      </c>
      <c r="R21" s="163">
        <v>8.8645006409999987E-3</v>
      </c>
      <c r="S21" s="163">
        <v>3.5239668881999996E-3</v>
      </c>
      <c r="T21" s="163">
        <v>1.7285953769999999E-3</v>
      </c>
      <c r="U21" s="163">
        <v>6.4627812600000006E-4</v>
      </c>
      <c r="V21" s="163">
        <v>0.21126793460999999</v>
      </c>
      <c r="W21" s="163">
        <v>4.9868430800000002E-2</v>
      </c>
      <c r="X21" s="163">
        <v>8.3513217999999986E-3</v>
      </c>
      <c r="Y21" s="163">
        <v>2.1923901599999997E-2</v>
      </c>
      <c r="Z21" s="163">
        <v>4.8532741999999995E-3</v>
      </c>
      <c r="AA21" s="163">
        <v>3.9598769999999997E-3</v>
      </c>
      <c r="AB21" s="163">
        <v>3.9088374599999996E-2</v>
      </c>
      <c r="AC21" s="163">
        <v>1.7008912800000001E-3</v>
      </c>
      <c r="AD21" s="163">
        <v>1.3151316000000001E-2</v>
      </c>
      <c r="AE21" s="164"/>
      <c r="AF21" s="165">
        <v>805.64200000000005</v>
      </c>
      <c r="AG21" s="165">
        <v>77.244</v>
      </c>
      <c r="AH21" s="165">
        <v>4367.5569999999998</v>
      </c>
      <c r="AI21" s="165">
        <v>330.6</v>
      </c>
      <c r="AJ21" s="165" t="s">
        <v>430</v>
      </c>
      <c r="AK21" s="165" t="s">
        <v>432</v>
      </c>
      <c r="AL21" s="200" t="s">
        <v>50</v>
      </c>
    </row>
    <row r="22" spans="1:38" ht="26.25" customHeight="1" thickBot="1" x14ac:dyDescent="0.25">
      <c r="A22" s="55" t="s">
        <v>54</v>
      </c>
      <c r="B22" s="59" t="s">
        <v>69</v>
      </c>
      <c r="C22" s="56" t="s">
        <v>70</v>
      </c>
      <c r="D22" s="57"/>
      <c r="E22" s="163">
        <v>3.0381846334087559</v>
      </c>
      <c r="F22" s="163">
        <v>0.7870209325879165</v>
      </c>
      <c r="G22" s="163">
        <v>1.1008933013775173</v>
      </c>
      <c r="H22" s="163">
        <v>2.5487128099999999E-2</v>
      </c>
      <c r="I22" s="163">
        <v>0.13520181258799996</v>
      </c>
      <c r="J22" s="163">
        <v>0.13916140458799997</v>
      </c>
      <c r="K22" s="163">
        <v>0.14545567998799999</v>
      </c>
      <c r="L22" s="163">
        <v>3.5144596996320013E-2</v>
      </c>
      <c r="M22" s="163">
        <v>5.5352203845378698</v>
      </c>
      <c r="N22" s="163">
        <v>0.33683855861655404</v>
      </c>
      <c r="O22" s="163">
        <v>2.8294214158597591E-2</v>
      </c>
      <c r="P22" s="163">
        <v>0.11966572542032798</v>
      </c>
      <c r="Q22" s="163">
        <v>6.3325798711099002E-2</v>
      </c>
      <c r="R22" s="163">
        <v>0.11820911179368231</v>
      </c>
      <c r="S22" s="163">
        <v>0.16275013890590548</v>
      </c>
      <c r="T22" s="163">
        <v>0.1212915598681903</v>
      </c>
      <c r="U22" s="163">
        <v>5.90445615372336E-2</v>
      </c>
      <c r="V22" s="163">
        <v>1.4742256072716471</v>
      </c>
      <c r="W22" s="163">
        <v>0.22641139955976661</v>
      </c>
      <c r="X22" s="163">
        <v>4.1194547608570692E-2</v>
      </c>
      <c r="Y22" s="163">
        <v>6.3162823366435278E-2</v>
      </c>
      <c r="Z22" s="163">
        <v>2.1823715814722203E-2</v>
      </c>
      <c r="AA22" s="163">
        <v>1.7164277722992918E-2</v>
      </c>
      <c r="AB22" s="163">
        <v>0.14334536451272109</v>
      </c>
      <c r="AC22" s="163">
        <v>1.4257841808299601E-2</v>
      </c>
      <c r="AD22" s="163">
        <v>0.35558976349847798</v>
      </c>
      <c r="AE22" s="164"/>
      <c r="AF22" s="165">
        <v>4225.4439615000001</v>
      </c>
      <c r="AG22" s="165">
        <v>3072.9000679000005</v>
      </c>
      <c r="AH22" s="165">
        <v>5942.6240330000001</v>
      </c>
      <c r="AI22" s="165">
        <v>733.4</v>
      </c>
      <c r="AJ22" s="165">
        <v>756.45359999999994</v>
      </c>
      <c r="AK22" s="165" t="s">
        <v>432</v>
      </c>
      <c r="AL22" s="200" t="s">
        <v>50</v>
      </c>
    </row>
    <row r="23" spans="1:38" ht="26.25" customHeight="1" thickBot="1" x14ac:dyDescent="0.25">
      <c r="A23" s="55" t="s">
        <v>71</v>
      </c>
      <c r="B23" s="59" t="s">
        <v>394</v>
      </c>
      <c r="C23" s="56" t="s">
        <v>390</v>
      </c>
      <c r="D23" s="98"/>
      <c r="E23" s="163">
        <v>1.4053650133620761</v>
      </c>
      <c r="F23" s="163">
        <v>0.20444297439571296</v>
      </c>
      <c r="G23" s="163">
        <v>1.5710181158354885E-3</v>
      </c>
      <c r="H23" s="163">
        <v>9.8031963028290823E-4</v>
      </c>
      <c r="I23" s="163">
        <v>6.2771215139867428E-2</v>
      </c>
      <c r="J23" s="163">
        <v>6.2771215139867428E-2</v>
      </c>
      <c r="K23" s="163">
        <v>6.2771215139867428E-2</v>
      </c>
      <c r="L23" s="163">
        <v>4.6181088748160626E-2</v>
      </c>
      <c r="M23" s="163">
        <v>2.6286238697264968</v>
      </c>
      <c r="N23" s="163">
        <v>1.35E-2</v>
      </c>
      <c r="O23" s="163">
        <v>1.2640000000000001E-3</v>
      </c>
      <c r="P23" s="163" t="s">
        <v>431</v>
      </c>
      <c r="Q23" s="163" t="s">
        <v>431</v>
      </c>
      <c r="R23" s="163">
        <v>6.320000000000001E-3</v>
      </c>
      <c r="S23" s="163">
        <v>0.21488000000000004</v>
      </c>
      <c r="T23" s="163">
        <v>8.8480000000000034E-3</v>
      </c>
      <c r="U23" s="163">
        <v>1.2640000000000001E-3</v>
      </c>
      <c r="V23" s="163">
        <v>0.12640000000000004</v>
      </c>
      <c r="W23" s="163" t="s">
        <v>431</v>
      </c>
      <c r="X23" s="163">
        <v>3.8280000000000007E-3</v>
      </c>
      <c r="Y23" s="163">
        <v>6.2840000000000014E-3</v>
      </c>
      <c r="Z23" s="163" t="s">
        <v>431</v>
      </c>
      <c r="AA23" s="163" t="s">
        <v>431</v>
      </c>
      <c r="AB23" s="163">
        <v>1.0112000000000003E-2</v>
      </c>
      <c r="AC23" s="163" t="s">
        <v>431</v>
      </c>
      <c r="AD23" s="163" t="s">
        <v>431</v>
      </c>
      <c r="AE23" s="164"/>
      <c r="AF23" s="165">
        <v>5405.3120000000008</v>
      </c>
      <c r="AG23" s="165" t="s">
        <v>432</v>
      </c>
      <c r="AH23" s="165" t="s">
        <v>430</v>
      </c>
      <c r="AI23" s="165" t="s">
        <v>430</v>
      </c>
      <c r="AJ23" s="165" t="s">
        <v>432</v>
      </c>
      <c r="AK23" s="165" t="s">
        <v>432</v>
      </c>
      <c r="AL23" s="200" t="s">
        <v>50</v>
      </c>
    </row>
    <row r="24" spans="1:38" ht="26.25" customHeight="1" thickBot="1" x14ac:dyDescent="0.25">
      <c r="A24" s="60" t="s">
        <v>54</v>
      </c>
      <c r="B24" s="59" t="s">
        <v>72</v>
      </c>
      <c r="C24" s="56" t="s">
        <v>73</v>
      </c>
      <c r="D24" s="57"/>
      <c r="E24" s="163" t="s">
        <v>433</v>
      </c>
      <c r="F24" s="163" t="s">
        <v>433</v>
      </c>
      <c r="G24" s="163" t="s">
        <v>433</v>
      </c>
      <c r="H24" s="163" t="s">
        <v>433</v>
      </c>
      <c r="I24" s="163" t="s">
        <v>433</v>
      </c>
      <c r="J24" s="163" t="s">
        <v>433</v>
      </c>
      <c r="K24" s="163" t="s">
        <v>433</v>
      </c>
      <c r="L24" s="163" t="s">
        <v>433</v>
      </c>
      <c r="M24" s="163" t="s">
        <v>433</v>
      </c>
      <c r="N24" s="163" t="s">
        <v>433</v>
      </c>
      <c r="O24" s="163" t="s">
        <v>433</v>
      </c>
      <c r="P24" s="163" t="s">
        <v>433</v>
      </c>
      <c r="Q24" s="163" t="s">
        <v>433</v>
      </c>
      <c r="R24" s="163" t="s">
        <v>433</v>
      </c>
      <c r="S24" s="163" t="s">
        <v>433</v>
      </c>
      <c r="T24" s="163" t="s">
        <v>433</v>
      </c>
      <c r="U24" s="163" t="s">
        <v>433</v>
      </c>
      <c r="V24" s="163" t="s">
        <v>433</v>
      </c>
      <c r="W24" s="163" t="s">
        <v>433</v>
      </c>
      <c r="X24" s="163" t="s">
        <v>433</v>
      </c>
      <c r="Y24" s="163" t="s">
        <v>433</v>
      </c>
      <c r="Z24" s="163" t="s">
        <v>433</v>
      </c>
      <c r="AA24" s="163" t="s">
        <v>433</v>
      </c>
      <c r="AB24" s="163" t="s">
        <v>433</v>
      </c>
      <c r="AC24" s="163" t="s">
        <v>433</v>
      </c>
      <c r="AD24" s="163" t="s">
        <v>433</v>
      </c>
      <c r="AE24" s="164"/>
      <c r="AF24" s="165" t="s">
        <v>433</v>
      </c>
      <c r="AG24" s="165" t="s">
        <v>433</v>
      </c>
      <c r="AH24" s="165" t="s">
        <v>433</v>
      </c>
      <c r="AI24" s="165" t="s">
        <v>433</v>
      </c>
      <c r="AJ24" s="165" t="s">
        <v>433</v>
      </c>
      <c r="AK24" s="165" t="s">
        <v>432</v>
      </c>
      <c r="AL24" s="200" t="s">
        <v>50</v>
      </c>
    </row>
    <row r="25" spans="1:38" ht="26.25" customHeight="1" thickBot="1" x14ac:dyDescent="0.25">
      <c r="A25" s="55" t="s">
        <v>74</v>
      </c>
      <c r="B25" s="59" t="s">
        <v>75</v>
      </c>
      <c r="C25" s="61" t="s">
        <v>76</v>
      </c>
      <c r="D25" s="57"/>
      <c r="E25" s="163">
        <v>0.30758462343029397</v>
      </c>
      <c r="F25" s="163">
        <v>4.2338658021509538E-2</v>
      </c>
      <c r="G25" s="163">
        <v>1.4950045542407376E-2</v>
      </c>
      <c r="H25" s="163" t="s">
        <v>431</v>
      </c>
      <c r="I25" s="163">
        <v>2.2693823719524418E-3</v>
      </c>
      <c r="J25" s="163">
        <v>2.2693823719524418E-3</v>
      </c>
      <c r="K25" s="163">
        <v>2.2693823719524418E-3</v>
      </c>
      <c r="L25" s="163">
        <v>4.9806563347359997E-4</v>
      </c>
      <c r="M25" s="163">
        <v>0.26864923468796698</v>
      </c>
      <c r="N25" s="163" t="s">
        <v>431</v>
      </c>
      <c r="O25" s="163" t="s">
        <v>431</v>
      </c>
      <c r="P25" s="163" t="s">
        <v>431</v>
      </c>
      <c r="Q25" s="163" t="s">
        <v>431</v>
      </c>
      <c r="R25" s="163" t="s">
        <v>431</v>
      </c>
      <c r="S25" s="163" t="s">
        <v>431</v>
      </c>
      <c r="T25" s="163" t="s">
        <v>431</v>
      </c>
      <c r="U25" s="163" t="s">
        <v>431</v>
      </c>
      <c r="V25" s="163" t="s">
        <v>431</v>
      </c>
      <c r="W25" s="163" t="s">
        <v>431</v>
      </c>
      <c r="X25" s="163" t="s">
        <v>431</v>
      </c>
      <c r="Y25" s="163" t="s">
        <v>431</v>
      </c>
      <c r="Z25" s="163" t="s">
        <v>431</v>
      </c>
      <c r="AA25" s="163" t="s">
        <v>431</v>
      </c>
      <c r="AB25" s="163" t="s">
        <v>431</v>
      </c>
      <c r="AC25" s="163" t="s">
        <v>432</v>
      </c>
      <c r="AD25" s="163" t="s">
        <v>432</v>
      </c>
      <c r="AE25" s="164"/>
      <c r="AF25" s="165">
        <v>1102.3416389186793</v>
      </c>
      <c r="AG25" s="165" t="s">
        <v>432</v>
      </c>
      <c r="AH25" s="165" t="s">
        <v>430</v>
      </c>
      <c r="AI25" s="165" t="s">
        <v>430</v>
      </c>
      <c r="AJ25" s="165" t="s">
        <v>432</v>
      </c>
      <c r="AK25" s="165" t="s">
        <v>432</v>
      </c>
      <c r="AL25" s="200" t="s">
        <v>50</v>
      </c>
    </row>
    <row r="26" spans="1:38" ht="26.25" customHeight="1" thickBot="1" x14ac:dyDescent="0.25">
      <c r="A26" s="55" t="s">
        <v>74</v>
      </c>
      <c r="B26" s="55" t="s">
        <v>77</v>
      </c>
      <c r="C26" s="56" t="s">
        <v>78</v>
      </c>
      <c r="D26" s="57"/>
      <c r="E26" s="163">
        <v>2.7904932265306003E-2</v>
      </c>
      <c r="F26" s="163">
        <v>1.3269124528215701E-2</v>
      </c>
      <c r="G26" s="163">
        <v>1.2855375065945445E-3</v>
      </c>
      <c r="H26" s="163" t="s">
        <v>431</v>
      </c>
      <c r="I26" s="163">
        <v>1.9295460101718197E-4</v>
      </c>
      <c r="J26" s="163">
        <v>1.9295460101718197E-4</v>
      </c>
      <c r="K26" s="163">
        <v>1.9295460101718197E-4</v>
      </c>
      <c r="L26" s="163">
        <v>3.1686182326737002E-5</v>
      </c>
      <c r="M26" s="163">
        <v>0.50276702329340006</v>
      </c>
      <c r="N26" s="163" t="s">
        <v>431</v>
      </c>
      <c r="O26" s="163" t="s">
        <v>431</v>
      </c>
      <c r="P26" s="163" t="s">
        <v>431</v>
      </c>
      <c r="Q26" s="163" t="s">
        <v>431</v>
      </c>
      <c r="R26" s="163" t="s">
        <v>431</v>
      </c>
      <c r="S26" s="163" t="s">
        <v>431</v>
      </c>
      <c r="T26" s="163" t="s">
        <v>431</v>
      </c>
      <c r="U26" s="163" t="s">
        <v>431</v>
      </c>
      <c r="V26" s="163" t="s">
        <v>431</v>
      </c>
      <c r="W26" s="163" t="s">
        <v>431</v>
      </c>
      <c r="X26" s="163" t="s">
        <v>431</v>
      </c>
      <c r="Y26" s="163" t="s">
        <v>431</v>
      </c>
      <c r="Z26" s="163" t="s">
        <v>431</v>
      </c>
      <c r="AA26" s="163" t="s">
        <v>431</v>
      </c>
      <c r="AB26" s="163" t="s">
        <v>431</v>
      </c>
      <c r="AC26" s="163" t="s">
        <v>432</v>
      </c>
      <c r="AD26" s="163" t="s">
        <v>432</v>
      </c>
      <c r="AE26" s="164"/>
      <c r="AF26" s="165">
        <v>112.39685865527306</v>
      </c>
      <c r="AG26" s="165" t="s">
        <v>432</v>
      </c>
      <c r="AH26" s="165" t="s">
        <v>430</v>
      </c>
      <c r="AI26" s="165" t="s">
        <v>430</v>
      </c>
      <c r="AJ26" s="165" t="s">
        <v>432</v>
      </c>
      <c r="AK26" s="165" t="s">
        <v>432</v>
      </c>
      <c r="AL26" s="200" t="s">
        <v>50</v>
      </c>
    </row>
    <row r="27" spans="1:38" ht="26.25" customHeight="1" thickBot="1" x14ac:dyDescent="0.25">
      <c r="A27" s="55" t="s">
        <v>79</v>
      </c>
      <c r="B27" s="55" t="s">
        <v>80</v>
      </c>
      <c r="C27" s="56" t="s">
        <v>81</v>
      </c>
      <c r="D27" s="57"/>
      <c r="E27" s="163">
        <v>10.973410551580043</v>
      </c>
      <c r="F27" s="163">
        <v>1.0087918192486371</v>
      </c>
      <c r="G27" s="163">
        <v>7.6887213121546436E-6</v>
      </c>
      <c r="H27" s="163">
        <v>0.32007700588205396</v>
      </c>
      <c r="I27" s="163">
        <v>0.43487450361471436</v>
      </c>
      <c r="J27" s="163">
        <v>0.43487450361471436</v>
      </c>
      <c r="K27" s="163">
        <v>0.43487450361471436</v>
      </c>
      <c r="L27" s="163">
        <v>0.34168303690456703</v>
      </c>
      <c r="M27" s="163">
        <v>11.598834472669699</v>
      </c>
      <c r="N27" s="163">
        <v>1.1828435457975426E-3</v>
      </c>
      <c r="O27" s="163">
        <v>1.3616828278920477E-4</v>
      </c>
      <c r="P27" s="163">
        <v>8.8451104102024135E-3</v>
      </c>
      <c r="Q27" s="163">
        <v>2.2762674505478312E-4</v>
      </c>
      <c r="R27" s="163">
        <v>1.0763987789120319E-2</v>
      </c>
      <c r="S27" s="163">
        <v>7.3412870821457201E-3</v>
      </c>
      <c r="T27" s="163">
        <v>1.2153204390112134E-3</v>
      </c>
      <c r="U27" s="163">
        <v>1.8291692453115691E-4</v>
      </c>
      <c r="V27" s="163">
        <v>3.1583751799899445E-2</v>
      </c>
      <c r="W27" s="163">
        <v>0.62759129999999996</v>
      </c>
      <c r="X27" s="163">
        <v>3.1169377812600003E-2</v>
      </c>
      <c r="Y27" s="163">
        <v>3.5269253004299998E-2</v>
      </c>
      <c r="Z27" s="163">
        <v>2.7115358096200002E-2</v>
      </c>
      <c r="AA27" s="163">
        <v>3.0339319936100003E-2</v>
      </c>
      <c r="AB27" s="163">
        <v>0.12389330884920001</v>
      </c>
      <c r="AC27" s="163">
        <v>6.2759090000000001E-4</v>
      </c>
      <c r="AD27" s="163">
        <v>1.2586030000000001E-4</v>
      </c>
      <c r="AE27" s="164"/>
      <c r="AF27" s="165">
        <v>61084.676237018299</v>
      </c>
      <c r="AG27" s="165" t="s">
        <v>432</v>
      </c>
      <c r="AH27" s="165">
        <v>10.755336275499999</v>
      </c>
      <c r="AI27" s="165">
        <v>504.72999713439998</v>
      </c>
      <c r="AJ27" s="165" t="s">
        <v>432</v>
      </c>
      <c r="AK27" s="165" t="s">
        <v>432</v>
      </c>
      <c r="AL27" s="200" t="s">
        <v>50</v>
      </c>
    </row>
    <row r="28" spans="1:38" ht="26.25" customHeight="1" thickBot="1" x14ac:dyDescent="0.25">
      <c r="A28" s="55" t="s">
        <v>79</v>
      </c>
      <c r="B28" s="55" t="s">
        <v>82</v>
      </c>
      <c r="C28" s="56" t="s">
        <v>83</v>
      </c>
      <c r="D28" s="57"/>
      <c r="E28" s="163">
        <v>1.8802789409857152</v>
      </c>
      <c r="F28" s="163">
        <v>5.8980097458100851E-2</v>
      </c>
      <c r="G28" s="163">
        <v>1.5004584761537805E-6</v>
      </c>
      <c r="H28" s="163">
        <v>1.3637579655597707E-2</v>
      </c>
      <c r="I28" s="163">
        <v>8.3780899323474878E-2</v>
      </c>
      <c r="J28" s="163">
        <v>8.3780899323474878E-2</v>
      </c>
      <c r="K28" s="163">
        <v>8.3780899323474878E-2</v>
      </c>
      <c r="L28" s="163">
        <v>6.4728463928588581E-2</v>
      </c>
      <c r="M28" s="163">
        <v>0.46890206835762677</v>
      </c>
      <c r="N28" s="163">
        <v>1.0560428423128007E-4</v>
      </c>
      <c r="O28" s="163">
        <v>1.0735707823106383E-5</v>
      </c>
      <c r="P28" s="163">
        <v>1.0832102167560344E-3</v>
      </c>
      <c r="Q28" s="163">
        <v>2.1033217146266829E-5</v>
      </c>
      <c r="R28" s="163">
        <v>1.7036893454430604E-3</v>
      </c>
      <c r="S28" s="163">
        <v>1.1436803663440213E-3</v>
      </c>
      <c r="T28" s="163">
        <v>4.9515808791614576E-5</v>
      </c>
      <c r="U28" s="163">
        <v>2.0595018646320892E-5</v>
      </c>
      <c r="V28" s="163">
        <v>3.6939574013393817E-3</v>
      </c>
      <c r="W28" s="163">
        <v>0.10613259999999999</v>
      </c>
      <c r="X28" s="163">
        <v>5.7422526890000001E-3</v>
      </c>
      <c r="Y28" s="163">
        <v>6.6883328128E-3</v>
      </c>
      <c r="Z28" s="163">
        <v>4.9575491572999997E-3</v>
      </c>
      <c r="AA28" s="163">
        <v>5.7834822097999998E-3</v>
      </c>
      <c r="AB28" s="163">
        <v>2.31716168689E-2</v>
      </c>
      <c r="AC28" s="163">
        <v>1.061325E-4</v>
      </c>
      <c r="AD28" s="163">
        <v>2.1326800000000001E-5</v>
      </c>
      <c r="AE28" s="164"/>
      <c r="AF28" s="165">
        <v>8488.1565629099005</v>
      </c>
      <c r="AG28" s="165" t="s">
        <v>432</v>
      </c>
      <c r="AH28" s="165" t="s">
        <v>431</v>
      </c>
      <c r="AI28" s="165">
        <v>106.4477969438</v>
      </c>
      <c r="AJ28" s="165" t="s">
        <v>432</v>
      </c>
      <c r="AK28" s="165" t="s">
        <v>432</v>
      </c>
      <c r="AL28" s="200" t="s">
        <v>50</v>
      </c>
    </row>
    <row r="29" spans="1:38" ht="26.25" customHeight="1" thickBot="1" x14ac:dyDescent="0.25">
      <c r="A29" s="55" t="s">
        <v>79</v>
      </c>
      <c r="B29" s="55" t="s">
        <v>84</v>
      </c>
      <c r="C29" s="56" t="s">
        <v>85</v>
      </c>
      <c r="D29" s="57"/>
      <c r="E29" s="163">
        <v>7.1525003289831934</v>
      </c>
      <c r="F29" s="163">
        <v>0.28497972397616456</v>
      </c>
      <c r="G29" s="163">
        <v>3.2374098286584908E-6</v>
      </c>
      <c r="H29" s="163">
        <v>1.6221850798445365E-2</v>
      </c>
      <c r="I29" s="163">
        <v>0.12261390643540029</v>
      </c>
      <c r="J29" s="163">
        <v>0.12261390643540029</v>
      </c>
      <c r="K29" s="163">
        <v>0.12261390643540029</v>
      </c>
      <c r="L29" s="163">
        <v>7.932205948445431E-2</v>
      </c>
      <c r="M29" s="163">
        <v>1.7991288296947012</v>
      </c>
      <c r="N29" s="163">
        <v>2.1368988829477043E-4</v>
      </c>
      <c r="O29" s="163">
        <v>2.1372271356953229E-5</v>
      </c>
      <c r="P29" s="163">
        <v>2.2644349740007343E-3</v>
      </c>
      <c r="Q29" s="163">
        <v>4.2736336395215989E-5</v>
      </c>
      <c r="R29" s="163">
        <v>3.6310129804047924E-3</v>
      </c>
      <c r="S29" s="163">
        <v>2.4349371783723146E-3</v>
      </c>
      <c r="T29" s="163">
        <v>8.5612180208169872E-5</v>
      </c>
      <c r="U29" s="163">
        <v>4.2728130076525534E-5</v>
      </c>
      <c r="V29" s="163">
        <v>7.6908172242138827E-3</v>
      </c>
      <c r="W29" s="163">
        <v>8.9716500000000005E-2</v>
      </c>
      <c r="X29" s="163">
        <v>2.2699079177E-3</v>
      </c>
      <c r="Y29" s="163">
        <v>1.3745553501999999E-2</v>
      </c>
      <c r="Z29" s="163">
        <v>1.5359710244000001E-2</v>
      </c>
      <c r="AA29" s="163">
        <v>3.5309678725999999E-3</v>
      </c>
      <c r="AB29" s="163">
        <v>3.49061395363E-2</v>
      </c>
      <c r="AC29" s="163">
        <v>7.18262E-5</v>
      </c>
      <c r="AD29" s="163">
        <v>1.5141599999999999E-5</v>
      </c>
      <c r="AE29" s="164"/>
      <c r="AF29" s="165">
        <v>17973.961413823999</v>
      </c>
      <c r="AG29" s="165" t="s">
        <v>432</v>
      </c>
      <c r="AH29" s="165">
        <v>141.03466372450001</v>
      </c>
      <c r="AI29" s="165">
        <v>230.57231416120001</v>
      </c>
      <c r="AJ29" s="165" t="s">
        <v>432</v>
      </c>
      <c r="AK29" s="165" t="s">
        <v>432</v>
      </c>
      <c r="AL29" s="200" t="s">
        <v>50</v>
      </c>
    </row>
    <row r="30" spans="1:38" ht="26.25" customHeight="1" thickBot="1" x14ac:dyDescent="0.25">
      <c r="A30" s="55" t="s">
        <v>79</v>
      </c>
      <c r="B30" s="55" t="s">
        <v>86</v>
      </c>
      <c r="C30" s="56" t="s">
        <v>87</v>
      </c>
      <c r="D30" s="57"/>
      <c r="E30" s="163">
        <v>0.10907651519110974</v>
      </c>
      <c r="F30" s="163">
        <v>1.0072305751544952</v>
      </c>
      <c r="G30" s="163">
        <v>2.6816750792926214E-8</v>
      </c>
      <c r="H30" s="163">
        <v>1.2015841124534247E-3</v>
      </c>
      <c r="I30" s="163">
        <v>1.752786561080967E-2</v>
      </c>
      <c r="J30" s="163">
        <v>1.752786561080967E-2</v>
      </c>
      <c r="K30" s="163">
        <v>1.752786561080967E-2</v>
      </c>
      <c r="L30" s="163">
        <v>3.063405256446898E-3</v>
      </c>
      <c r="M30" s="163">
        <v>3.0199969911406237</v>
      </c>
      <c r="N30" s="163">
        <v>3.1603469219075184E-5</v>
      </c>
      <c r="O30" s="163">
        <v>3.9500606014548417E-6</v>
      </c>
      <c r="P30" s="163">
        <v>1.7192089889567452E-4</v>
      </c>
      <c r="Q30" s="163">
        <v>5.9258370040413742E-6</v>
      </c>
      <c r="R30" s="163">
        <v>1.2463357916080132E-4</v>
      </c>
      <c r="S30" s="163">
        <v>8.901290017295131E-5</v>
      </c>
      <c r="T30" s="163">
        <v>4.5414505388844011E-5</v>
      </c>
      <c r="U30" s="163">
        <v>3.9515528051730651E-6</v>
      </c>
      <c r="V30" s="163">
        <v>6.5205097896510228E-4</v>
      </c>
      <c r="W30" s="163">
        <v>8.2214999999999996E-3</v>
      </c>
      <c r="X30" s="163">
        <v>1.6774589810000001E-4</v>
      </c>
      <c r="Y30" s="163">
        <v>2.024550019E-4</v>
      </c>
      <c r="Z30" s="163">
        <v>1.327610159E-4</v>
      </c>
      <c r="AA30" s="163">
        <v>2.2197469270000001E-4</v>
      </c>
      <c r="AB30" s="163">
        <v>7.2493660859999996E-4</v>
      </c>
      <c r="AC30" s="163">
        <v>8.2212000000000002E-6</v>
      </c>
      <c r="AD30" s="163">
        <v>2.6631E-6</v>
      </c>
      <c r="AE30" s="164"/>
      <c r="AF30" s="165">
        <v>865.4788137004</v>
      </c>
      <c r="AG30" s="165" t="s">
        <v>432</v>
      </c>
      <c r="AH30" s="165" t="s">
        <v>431</v>
      </c>
      <c r="AI30" s="165">
        <v>1.6110841899999999E-2</v>
      </c>
      <c r="AJ30" s="165" t="s">
        <v>432</v>
      </c>
      <c r="AK30" s="165" t="s">
        <v>432</v>
      </c>
      <c r="AL30" s="200" t="s">
        <v>50</v>
      </c>
    </row>
    <row r="31" spans="1:38" ht="26.25" customHeight="1" thickBot="1" x14ac:dyDescent="0.25">
      <c r="A31" s="55" t="s">
        <v>79</v>
      </c>
      <c r="B31" s="55" t="s">
        <v>88</v>
      </c>
      <c r="C31" s="56" t="s">
        <v>89</v>
      </c>
      <c r="D31" s="57"/>
      <c r="E31" s="163" t="s">
        <v>432</v>
      </c>
      <c r="F31" s="163">
        <v>0.92696927796836037</v>
      </c>
      <c r="G31" s="163" t="s">
        <v>432</v>
      </c>
      <c r="H31" s="163" t="s">
        <v>432</v>
      </c>
      <c r="I31" s="163" t="s">
        <v>432</v>
      </c>
      <c r="J31" s="163" t="s">
        <v>432</v>
      </c>
      <c r="K31" s="163" t="s">
        <v>432</v>
      </c>
      <c r="L31" s="163" t="s">
        <v>432</v>
      </c>
      <c r="M31" s="163" t="s">
        <v>432</v>
      </c>
      <c r="N31" s="163" t="s">
        <v>432</v>
      </c>
      <c r="O31" s="163" t="s">
        <v>432</v>
      </c>
      <c r="P31" s="163" t="s">
        <v>432</v>
      </c>
      <c r="Q31" s="163" t="s">
        <v>432</v>
      </c>
      <c r="R31" s="163" t="s">
        <v>432</v>
      </c>
      <c r="S31" s="163" t="s">
        <v>432</v>
      </c>
      <c r="T31" s="163" t="s">
        <v>432</v>
      </c>
      <c r="U31" s="163" t="s">
        <v>432</v>
      </c>
      <c r="V31" s="163" t="s">
        <v>432</v>
      </c>
      <c r="W31" s="163" t="s">
        <v>432</v>
      </c>
      <c r="X31" s="163" t="s">
        <v>432</v>
      </c>
      <c r="Y31" s="163" t="s">
        <v>432</v>
      </c>
      <c r="Z31" s="163" t="s">
        <v>432</v>
      </c>
      <c r="AA31" s="163" t="s">
        <v>432</v>
      </c>
      <c r="AB31" s="163" t="s">
        <v>432</v>
      </c>
      <c r="AC31" s="163" t="s">
        <v>432</v>
      </c>
      <c r="AD31" s="163" t="s">
        <v>432</v>
      </c>
      <c r="AE31" s="164"/>
      <c r="AF31" s="165">
        <v>42.766777213899999</v>
      </c>
      <c r="AG31" s="165" t="s">
        <v>432</v>
      </c>
      <c r="AH31" s="165" t="s">
        <v>432</v>
      </c>
      <c r="AI31" s="165" t="s">
        <v>432</v>
      </c>
      <c r="AJ31" s="165" t="s">
        <v>432</v>
      </c>
      <c r="AK31" s="165" t="s">
        <v>432</v>
      </c>
      <c r="AL31" s="200" t="s">
        <v>50</v>
      </c>
    </row>
    <row r="32" spans="1:38" ht="26.25" customHeight="1" thickBot="1" x14ac:dyDescent="0.25">
      <c r="A32" s="55" t="s">
        <v>79</v>
      </c>
      <c r="B32" s="55" t="s">
        <v>90</v>
      </c>
      <c r="C32" s="56" t="s">
        <v>91</v>
      </c>
      <c r="D32" s="57"/>
      <c r="E32" s="163" t="s">
        <v>432</v>
      </c>
      <c r="F32" s="163" t="s">
        <v>432</v>
      </c>
      <c r="G32" s="163" t="s">
        <v>432</v>
      </c>
      <c r="H32" s="163" t="s">
        <v>432</v>
      </c>
      <c r="I32" s="163">
        <v>0.39699777621403903</v>
      </c>
      <c r="J32" s="163">
        <v>0.78335661841864423</v>
      </c>
      <c r="K32" s="163">
        <v>0.98175593194760291</v>
      </c>
      <c r="L32" s="163">
        <v>8.532166227525842E-2</v>
      </c>
      <c r="M32" s="163" t="s">
        <v>432</v>
      </c>
      <c r="N32" s="163">
        <v>3.1875544054398439</v>
      </c>
      <c r="O32" s="163">
        <v>1.3664684850486504E-2</v>
      </c>
      <c r="P32" s="163" t="s">
        <v>432</v>
      </c>
      <c r="Q32" s="163">
        <v>3.6302001157796263E-2</v>
      </c>
      <c r="R32" s="163">
        <v>1.1928656783297946</v>
      </c>
      <c r="S32" s="163">
        <v>26.216639300792259</v>
      </c>
      <c r="T32" s="163">
        <v>0.18126881526838978</v>
      </c>
      <c r="U32" s="163">
        <v>1.9635118638952065E-2</v>
      </c>
      <c r="V32" s="163">
        <v>7.9334378075421679</v>
      </c>
      <c r="W32" s="163" t="s">
        <v>431</v>
      </c>
      <c r="X32" s="163">
        <v>0.18178777729517326</v>
      </c>
      <c r="Y32" s="163">
        <v>1.6454928117235507E-2</v>
      </c>
      <c r="Z32" s="163">
        <v>2.4290608173061942E-2</v>
      </c>
      <c r="AA32" s="163" t="s">
        <v>431</v>
      </c>
      <c r="AB32" s="163">
        <v>0.22253331358547071</v>
      </c>
      <c r="AC32" s="163" t="s">
        <v>431</v>
      </c>
      <c r="AD32" s="163" t="s">
        <v>431</v>
      </c>
      <c r="AE32" s="164"/>
      <c r="AF32" s="165" t="s">
        <v>432</v>
      </c>
      <c r="AG32" s="165" t="s">
        <v>432</v>
      </c>
      <c r="AH32" s="165" t="s">
        <v>432</v>
      </c>
      <c r="AI32" s="165" t="s">
        <v>432</v>
      </c>
      <c r="AJ32" s="165" t="s">
        <v>432</v>
      </c>
      <c r="AK32" s="165">
        <v>33639.605100275869</v>
      </c>
      <c r="AL32" s="200" t="s">
        <v>414</v>
      </c>
    </row>
    <row r="33" spans="1:38" ht="26.25" customHeight="1" thickBot="1" x14ac:dyDescent="0.25">
      <c r="A33" s="55" t="s">
        <v>79</v>
      </c>
      <c r="B33" s="55" t="s">
        <v>92</v>
      </c>
      <c r="C33" s="56" t="s">
        <v>93</v>
      </c>
      <c r="D33" s="57"/>
      <c r="E33" s="163" t="s">
        <v>432</v>
      </c>
      <c r="F33" s="163" t="s">
        <v>432</v>
      </c>
      <c r="G33" s="163" t="s">
        <v>432</v>
      </c>
      <c r="H33" s="163" t="s">
        <v>432</v>
      </c>
      <c r="I33" s="163">
        <v>0.1730560360834669</v>
      </c>
      <c r="J33" s="163">
        <v>0.32047414089530907</v>
      </c>
      <c r="K33" s="163">
        <v>0.64094828179061814</v>
      </c>
      <c r="L33" s="163">
        <v>6.7940517869805586E-3</v>
      </c>
      <c r="M33" s="163" t="s">
        <v>432</v>
      </c>
      <c r="N33" s="163" t="s">
        <v>431</v>
      </c>
      <c r="O33" s="163" t="s">
        <v>431</v>
      </c>
      <c r="P33" s="163" t="s">
        <v>431</v>
      </c>
      <c r="Q33" s="163" t="s">
        <v>431</v>
      </c>
      <c r="R33" s="163" t="s">
        <v>431</v>
      </c>
      <c r="S33" s="163" t="s">
        <v>431</v>
      </c>
      <c r="T33" s="163" t="s">
        <v>431</v>
      </c>
      <c r="U33" s="163" t="s">
        <v>431</v>
      </c>
      <c r="V33" s="163" t="s">
        <v>431</v>
      </c>
      <c r="W33" s="163" t="s">
        <v>431</v>
      </c>
      <c r="X33" s="163" t="s">
        <v>431</v>
      </c>
      <c r="Y33" s="163" t="s">
        <v>431</v>
      </c>
      <c r="Z33" s="163" t="s">
        <v>431</v>
      </c>
      <c r="AA33" s="163" t="s">
        <v>431</v>
      </c>
      <c r="AB33" s="163" t="s">
        <v>431</v>
      </c>
      <c r="AC33" s="163" t="s">
        <v>431</v>
      </c>
      <c r="AD33" s="163" t="s">
        <v>431</v>
      </c>
      <c r="AE33" s="164"/>
      <c r="AF33" s="165" t="s">
        <v>432</v>
      </c>
      <c r="AG33" s="165" t="s">
        <v>432</v>
      </c>
      <c r="AH33" s="165" t="s">
        <v>432</v>
      </c>
      <c r="AI33" s="165" t="s">
        <v>432</v>
      </c>
      <c r="AJ33" s="165" t="s">
        <v>432</v>
      </c>
      <c r="AK33" s="165">
        <v>33639.605100275869</v>
      </c>
      <c r="AL33" s="200" t="s">
        <v>414</v>
      </c>
    </row>
    <row r="34" spans="1:38" ht="26.25" customHeight="1" thickBot="1" x14ac:dyDescent="0.25">
      <c r="A34" s="55" t="s">
        <v>71</v>
      </c>
      <c r="B34" s="55" t="s">
        <v>94</v>
      </c>
      <c r="C34" s="56" t="s">
        <v>95</v>
      </c>
      <c r="D34" s="57"/>
      <c r="E34" s="163">
        <v>0.77028065856000005</v>
      </c>
      <c r="F34" s="163">
        <v>6.8352614189999994E-2</v>
      </c>
      <c r="G34" s="163">
        <v>1.7780261889983504E-4</v>
      </c>
      <c r="H34" s="163">
        <v>1.0045391999999999E-4</v>
      </c>
      <c r="I34" s="163">
        <v>2.0141010959999997E-2</v>
      </c>
      <c r="J34" s="163">
        <v>2.117066364E-2</v>
      </c>
      <c r="K34" s="163">
        <v>2.2344718830000002E-2</v>
      </c>
      <c r="L34" s="163">
        <v>1.3184576999999997E-4</v>
      </c>
      <c r="M34" s="163">
        <v>0.15729200361000001</v>
      </c>
      <c r="N34" s="163">
        <v>5.0226959999999996E-5</v>
      </c>
      <c r="O34" s="163">
        <v>1.4440251000000001E-4</v>
      </c>
      <c r="P34" s="163">
        <v>7.5340439999999997E-5</v>
      </c>
      <c r="Q34" s="163">
        <v>1.8835109999999999E-5</v>
      </c>
      <c r="R34" s="163">
        <v>7.3456928999999995E-4</v>
      </c>
      <c r="S34" s="163">
        <v>2.4987912599999999E-2</v>
      </c>
      <c r="T34" s="163">
        <v>1.0296526799999999E-3</v>
      </c>
      <c r="U34" s="163">
        <v>1.4440251000000001E-4</v>
      </c>
      <c r="V34" s="163">
        <v>1.4697664169999999E-2</v>
      </c>
      <c r="W34" s="163">
        <v>8.7897179999999993E-4</v>
      </c>
      <c r="X34" s="163">
        <v>4.3948589999999991E-4</v>
      </c>
      <c r="Y34" s="163">
        <v>7.3456928999999995E-4</v>
      </c>
      <c r="Z34" s="163">
        <v>1.0673229E-6</v>
      </c>
      <c r="AA34" s="163">
        <v>9.4175550000000007E-7</v>
      </c>
      <c r="AB34" s="163">
        <v>1.1760642683999998E-3</v>
      </c>
      <c r="AC34" s="163" t="s">
        <v>431</v>
      </c>
      <c r="AD34" s="163" t="s">
        <v>431</v>
      </c>
      <c r="AE34" s="164"/>
      <c r="AF34" s="165">
        <v>627.83699999999999</v>
      </c>
      <c r="AG34" s="165" t="s">
        <v>430</v>
      </c>
      <c r="AH34" s="165" t="s">
        <v>430</v>
      </c>
      <c r="AI34" s="165" t="s">
        <v>430</v>
      </c>
      <c r="AJ34" s="165" t="s">
        <v>432</v>
      </c>
      <c r="AK34" s="165" t="s">
        <v>432</v>
      </c>
      <c r="AL34" s="200" t="s">
        <v>50</v>
      </c>
    </row>
    <row r="35" spans="1:38" s="3" customFormat="1" ht="26.25" customHeight="1" thickBot="1" x14ac:dyDescent="0.25">
      <c r="A35" s="55" t="s">
        <v>96</v>
      </c>
      <c r="B35" s="55" t="s">
        <v>97</v>
      </c>
      <c r="C35" s="56" t="s">
        <v>98</v>
      </c>
      <c r="D35" s="57"/>
      <c r="E35" s="163" t="s">
        <v>434</v>
      </c>
      <c r="F35" s="163" t="s">
        <v>434</v>
      </c>
      <c r="G35" s="163" t="s">
        <v>434</v>
      </c>
      <c r="H35" s="163" t="s">
        <v>434</v>
      </c>
      <c r="I35" s="163" t="s">
        <v>434</v>
      </c>
      <c r="J35" s="163" t="s">
        <v>434</v>
      </c>
      <c r="K35" s="163" t="s">
        <v>434</v>
      </c>
      <c r="L35" s="163" t="s">
        <v>434</v>
      </c>
      <c r="M35" s="163" t="s">
        <v>434</v>
      </c>
      <c r="N35" s="163" t="s">
        <v>434</v>
      </c>
      <c r="O35" s="163" t="s">
        <v>434</v>
      </c>
      <c r="P35" s="163" t="s">
        <v>434</v>
      </c>
      <c r="Q35" s="163" t="s">
        <v>434</v>
      </c>
      <c r="R35" s="163" t="s">
        <v>434</v>
      </c>
      <c r="S35" s="163" t="s">
        <v>434</v>
      </c>
      <c r="T35" s="163" t="s">
        <v>434</v>
      </c>
      <c r="U35" s="163" t="s">
        <v>434</v>
      </c>
      <c r="V35" s="163" t="s">
        <v>434</v>
      </c>
      <c r="W35" s="163" t="s">
        <v>434</v>
      </c>
      <c r="X35" s="163" t="s">
        <v>434</v>
      </c>
      <c r="Y35" s="163" t="s">
        <v>434</v>
      </c>
      <c r="Z35" s="163" t="s">
        <v>434</v>
      </c>
      <c r="AA35" s="163" t="s">
        <v>434</v>
      </c>
      <c r="AB35" s="163" t="s">
        <v>434</v>
      </c>
      <c r="AC35" s="163" t="s">
        <v>434</v>
      </c>
      <c r="AD35" s="163" t="s">
        <v>434</v>
      </c>
      <c r="AE35" s="164"/>
      <c r="AF35" s="165" t="s">
        <v>434</v>
      </c>
      <c r="AG35" s="165" t="s">
        <v>430</v>
      </c>
      <c r="AH35" s="165" t="s">
        <v>430</v>
      </c>
      <c r="AI35" s="165" t="s">
        <v>430</v>
      </c>
      <c r="AJ35" s="165" t="s">
        <v>432</v>
      </c>
      <c r="AK35" s="165" t="s">
        <v>432</v>
      </c>
      <c r="AL35" s="200" t="s">
        <v>50</v>
      </c>
    </row>
    <row r="36" spans="1:38" ht="26.25" customHeight="1" thickBot="1" x14ac:dyDescent="0.25">
      <c r="A36" s="55" t="s">
        <v>96</v>
      </c>
      <c r="B36" s="55" t="s">
        <v>99</v>
      </c>
      <c r="C36" s="56" t="s">
        <v>100</v>
      </c>
      <c r="D36" s="57"/>
      <c r="E36" s="163">
        <v>2.5069429376934322</v>
      </c>
      <c r="F36" s="163">
        <v>9.876307885741048E-2</v>
      </c>
      <c r="G36" s="163">
        <v>1.3399989333171716E-3</v>
      </c>
      <c r="H36" s="163" t="s">
        <v>431</v>
      </c>
      <c r="I36" s="163">
        <v>5.6451025239990578E-2</v>
      </c>
      <c r="J36" s="163">
        <v>6.4743770662608252E-2</v>
      </c>
      <c r="K36" s="163">
        <v>6.4743770662608252E-2</v>
      </c>
      <c r="L36" s="163">
        <v>1.7499817824397087E-4</v>
      </c>
      <c r="M36" s="163">
        <v>0.35742096696599995</v>
      </c>
      <c r="N36" s="163">
        <v>6.2713213148799995E-3</v>
      </c>
      <c r="O36" s="163">
        <v>4.8272645661599989E-4</v>
      </c>
      <c r="P36" s="163">
        <v>1.4442149923200001E-3</v>
      </c>
      <c r="Q36" s="163">
        <v>1.9391668930799993E-3</v>
      </c>
      <c r="R36" s="163">
        <v>2.4159641901999999E-3</v>
      </c>
      <c r="S36" s="163">
        <v>4.2504195507919992E-2</v>
      </c>
      <c r="T36" s="163">
        <v>4.8300589361488004E-2</v>
      </c>
      <c r="U36" s="163">
        <v>4.8294065809599985E-3</v>
      </c>
      <c r="V36" s="163">
        <v>5.8004932371999988E-2</v>
      </c>
      <c r="W36" s="163">
        <v>6.2711947200000005E-3</v>
      </c>
      <c r="X36" s="163" t="s">
        <v>431</v>
      </c>
      <c r="Y36" s="163" t="s">
        <v>431</v>
      </c>
      <c r="Z36" s="163" t="s">
        <v>431</v>
      </c>
      <c r="AA36" s="163" t="s">
        <v>431</v>
      </c>
      <c r="AB36" s="163" t="s">
        <v>431</v>
      </c>
      <c r="AC36" s="163">
        <v>3.8576099100000008E-3</v>
      </c>
      <c r="AD36" s="163">
        <v>1.8359747700000004E-3</v>
      </c>
      <c r="AE36" s="164"/>
      <c r="AF36" s="165">
        <v>2064.4754360338306</v>
      </c>
      <c r="AG36" s="165" t="s">
        <v>430</v>
      </c>
      <c r="AH36" s="165" t="s">
        <v>430</v>
      </c>
      <c r="AI36" s="165" t="s">
        <v>430</v>
      </c>
      <c r="AJ36" s="165" t="s">
        <v>432</v>
      </c>
      <c r="AK36" s="165" t="s">
        <v>432</v>
      </c>
      <c r="AL36" s="200" t="s">
        <v>50</v>
      </c>
    </row>
    <row r="37" spans="1:38" ht="26.25" customHeight="1" thickBot="1" x14ac:dyDescent="0.25">
      <c r="A37" s="55" t="s">
        <v>71</v>
      </c>
      <c r="B37" s="55" t="s">
        <v>101</v>
      </c>
      <c r="C37" s="56" t="s">
        <v>400</v>
      </c>
      <c r="D37" s="57"/>
      <c r="E37" s="163" t="s">
        <v>430</v>
      </c>
      <c r="F37" s="163" t="s">
        <v>430</v>
      </c>
      <c r="G37" s="163" t="s">
        <v>430</v>
      </c>
      <c r="H37" s="163" t="s">
        <v>430</v>
      </c>
      <c r="I37" s="163" t="s">
        <v>430</v>
      </c>
      <c r="J37" s="163" t="s">
        <v>430</v>
      </c>
      <c r="K37" s="163" t="s">
        <v>430</v>
      </c>
      <c r="L37" s="163" t="s">
        <v>430</v>
      </c>
      <c r="M37" s="163" t="s">
        <v>430</v>
      </c>
      <c r="N37" s="163" t="s">
        <v>430</v>
      </c>
      <c r="O37" s="163" t="s">
        <v>430</v>
      </c>
      <c r="P37" s="163" t="s">
        <v>430</v>
      </c>
      <c r="Q37" s="163" t="s">
        <v>430</v>
      </c>
      <c r="R37" s="163" t="s">
        <v>430</v>
      </c>
      <c r="S37" s="163" t="s">
        <v>430</v>
      </c>
      <c r="T37" s="163" t="s">
        <v>430</v>
      </c>
      <c r="U37" s="163" t="s">
        <v>430</v>
      </c>
      <c r="V37" s="163" t="s">
        <v>430</v>
      </c>
      <c r="W37" s="163" t="s">
        <v>430</v>
      </c>
      <c r="X37" s="163" t="s">
        <v>430</v>
      </c>
      <c r="Y37" s="163" t="s">
        <v>430</v>
      </c>
      <c r="Z37" s="163" t="s">
        <v>430</v>
      </c>
      <c r="AA37" s="163" t="s">
        <v>430</v>
      </c>
      <c r="AB37" s="163" t="s">
        <v>430</v>
      </c>
      <c r="AC37" s="163" t="s">
        <v>430</v>
      </c>
      <c r="AD37" s="163" t="s">
        <v>430</v>
      </c>
      <c r="AE37" s="164"/>
      <c r="AF37" s="165" t="s">
        <v>430</v>
      </c>
      <c r="AG37" s="165" t="s">
        <v>432</v>
      </c>
      <c r="AH37" s="165" t="s">
        <v>432</v>
      </c>
      <c r="AI37" s="165" t="s">
        <v>432</v>
      </c>
      <c r="AJ37" s="165" t="s">
        <v>432</v>
      </c>
      <c r="AK37" s="165" t="s">
        <v>432</v>
      </c>
      <c r="AL37" s="200" t="s">
        <v>50</v>
      </c>
    </row>
    <row r="38" spans="1:38" ht="26.25" customHeight="1" thickBot="1" x14ac:dyDescent="0.25">
      <c r="A38" s="55" t="s">
        <v>71</v>
      </c>
      <c r="B38" s="55" t="s">
        <v>102</v>
      </c>
      <c r="C38" s="56" t="s">
        <v>103</v>
      </c>
      <c r="D38" s="62"/>
      <c r="E38" s="163" t="s">
        <v>430</v>
      </c>
      <c r="F38" s="163" t="s">
        <v>430</v>
      </c>
      <c r="G38" s="163" t="s">
        <v>430</v>
      </c>
      <c r="H38" s="163" t="s">
        <v>430</v>
      </c>
      <c r="I38" s="163" t="s">
        <v>430</v>
      </c>
      <c r="J38" s="163" t="s">
        <v>430</v>
      </c>
      <c r="K38" s="163" t="s">
        <v>430</v>
      </c>
      <c r="L38" s="163" t="s">
        <v>430</v>
      </c>
      <c r="M38" s="163" t="s">
        <v>430</v>
      </c>
      <c r="N38" s="163" t="s">
        <v>430</v>
      </c>
      <c r="O38" s="163" t="s">
        <v>430</v>
      </c>
      <c r="P38" s="163" t="s">
        <v>430</v>
      </c>
      <c r="Q38" s="163" t="s">
        <v>430</v>
      </c>
      <c r="R38" s="163" t="s">
        <v>430</v>
      </c>
      <c r="S38" s="163" t="s">
        <v>430</v>
      </c>
      <c r="T38" s="163" t="s">
        <v>430</v>
      </c>
      <c r="U38" s="163" t="s">
        <v>430</v>
      </c>
      <c r="V38" s="163" t="s">
        <v>430</v>
      </c>
      <c r="W38" s="163" t="s">
        <v>430</v>
      </c>
      <c r="X38" s="163" t="s">
        <v>430</v>
      </c>
      <c r="Y38" s="163" t="s">
        <v>430</v>
      </c>
      <c r="Z38" s="163" t="s">
        <v>430</v>
      </c>
      <c r="AA38" s="163" t="s">
        <v>430</v>
      </c>
      <c r="AB38" s="163" t="s">
        <v>430</v>
      </c>
      <c r="AC38" s="163" t="s">
        <v>430</v>
      </c>
      <c r="AD38" s="163" t="s">
        <v>430</v>
      </c>
      <c r="AE38" s="164"/>
      <c r="AF38" s="165" t="s">
        <v>430</v>
      </c>
      <c r="AG38" s="165" t="s">
        <v>430</v>
      </c>
      <c r="AH38" s="165" t="s">
        <v>430</v>
      </c>
      <c r="AI38" s="165" t="s">
        <v>430</v>
      </c>
      <c r="AJ38" s="165" t="s">
        <v>430</v>
      </c>
      <c r="AK38" s="165" t="s">
        <v>430</v>
      </c>
      <c r="AL38" s="200" t="s">
        <v>50</v>
      </c>
    </row>
    <row r="39" spans="1:38" ht="26.25" customHeight="1" thickBot="1" x14ac:dyDescent="0.25">
      <c r="A39" s="55" t="s">
        <v>104</v>
      </c>
      <c r="B39" s="55" t="s">
        <v>105</v>
      </c>
      <c r="C39" s="56" t="s">
        <v>391</v>
      </c>
      <c r="D39" s="57"/>
      <c r="E39" s="163">
        <v>1.0193084830399999</v>
      </c>
      <c r="F39" s="163">
        <v>0.39346136708000001</v>
      </c>
      <c r="G39" s="163">
        <v>3.6840221263200003E-2</v>
      </c>
      <c r="H39" s="163">
        <v>2.2532895394E-2</v>
      </c>
      <c r="I39" s="163">
        <v>0.1060980420488</v>
      </c>
      <c r="J39" s="163">
        <v>0.11098395304879999</v>
      </c>
      <c r="K39" s="163">
        <v>0.11499985304879999</v>
      </c>
      <c r="L39" s="163">
        <v>3.3394452001951999E-2</v>
      </c>
      <c r="M39" s="163">
        <v>0.67761058383999984</v>
      </c>
      <c r="N39" s="163">
        <v>2.4025168995560002E-2</v>
      </c>
      <c r="O39" s="163">
        <v>7.624176522364E-3</v>
      </c>
      <c r="P39" s="163">
        <v>1.2974292959999998E-3</v>
      </c>
      <c r="Q39" s="163">
        <v>1.5071350959999998E-3</v>
      </c>
      <c r="R39" s="163">
        <v>2.3857656267479994E-2</v>
      </c>
      <c r="S39" s="163">
        <v>6.6296482534959986E-3</v>
      </c>
      <c r="T39" s="163">
        <v>0.13312771126747999</v>
      </c>
      <c r="U39" s="163">
        <v>8.9732858567999991E-4</v>
      </c>
      <c r="V39" s="163">
        <v>0.31907911025079994</v>
      </c>
      <c r="W39" s="163">
        <v>6.3374362499200004E-2</v>
      </c>
      <c r="X39" s="163">
        <v>5.7452731581912001E-3</v>
      </c>
      <c r="Y39" s="163">
        <v>9.2202732992839997E-3</v>
      </c>
      <c r="Z39" s="163">
        <v>2.8798706924560002E-3</v>
      </c>
      <c r="AA39" s="163">
        <v>2.3057855723367998E-3</v>
      </c>
      <c r="AB39" s="163">
        <v>2.0151202722268002E-2</v>
      </c>
      <c r="AC39" s="163">
        <v>3.1005861400000005E-3</v>
      </c>
      <c r="AD39" s="163">
        <v>3.4559141810000001E-5</v>
      </c>
      <c r="AE39" s="164"/>
      <c r="AF39" s="165">
        <v>1458.191</v>
      </c>
      <c r="AG39" s="165" t="s">
        <v>430</v>
      </c>
      <c r="AH39" s="165">
        <v>8189.6</v>
      </c>
      <c r="AI39" s="165">
        <v>687.48195999999996</v>
      </c>
      <c r="AJ39" s="165" t="s">
        <v>430</v>
      </c>
      <c r="AK39" s="165" t="s">
        <v>432</v>
      </c>
      <c r="AL39" s="200" t="s">
        <v>50</v>
      </c>
    </row>
    <row r="40" spans="1:38" ht="26.25" customHeight="1" thickBot="1" x14ac:dyDescent="0.25">
      <c r="A40" s="55" t="s">
        <v>71</v>
      </c>
      <c r="B40" s="55" t="s">
        <v>106</v>
      </c>
      <c r="C40" s="56" t="s">
        <v>392</v>
      </c>
      <c r="D40" s="57"/>
      <c r="E40" s="163" t="s">
        <v>434</v>
      </c>
      <c r="F40" s="163" t="s">
        <v>434</v>
      </c>
      <c r="G40" s="163" t="s">
        <v>434</v>
      </c>
      <c r="H40" s="163" t="s">
        <v>434</v>
      </c>
      <c r="I40" s="163" t="s">
        <v>434</v>
      </c>
      <c r="J40" s="163" t="s">
        <v>434</v>
      </c>
      <c r="K40" s="163" t="s">
        <v>434</v>
      </c>
      <c r="L40" s="163" t="s">
        <v>434</v>
      </c>
      <c r="M40" s="163" t="s">
        <v>434</v>
      </c>
      <c r="N40" s="163" t="s">
        <v>434</v>
      </c>
      <c r="O40" s="163" t="s">
        <v>434</v>
      </c>
      <c r="P40" s="163" t="s">
        <v>434</v>
      </c>
      <c r="Q40" s="163" t="s">
        <v>434</v>
      </c>
      <c r="R40" s="163" t="s">
        <v>434</v>
      </c>
      <c r="S40" s="163" t="s">
        <v>434</v>
      </c>
      <c r="T40" s="163" t="s">
        <v>434</v>
      </c>
      <c r="U40" s="163" t="s">
        <v>434</v>
      </c>
      <c r="V40" s="163" t="s">
        <v>434</v>
      </c>
      <c r="W40" s="163" t="s">
        <v>434</v>
      </c>
      <c r="X40" s="163" t="s">
        <v>434</v>
      </c>
      <c r="Y40" s="163" t="s">
        <v>434</v>
      </c>
      <c r="Z40" s="163" t="s">
        <v>434</v>
      </c>
      <c r="AA40" s="163" t="s">
        <v>434</v>
      </c>
      <c r="AB40" s="163" t="s">
        <v>434</v>
      </c>
      <c r="AC40" s="163" t="s">
        <v>434</v>
      </c>
      <c r="AD40" s="163" t="s">
        <v>434</v>
      </c>
      <c r="AE40" s="164"/>
      <c r="AF40" s="165" t="s">
        <v>434</v>
      </c>
      <c r="AG40" s="165" t="s">
        <v>434</v>
      </c>
      <c r="AH40" s="165" t="s">
        <v>434</v>
      </c>
      <c r="AI40" s="165" t="s">
        <v>434</v>
      </c>
      <c r="AJ40" s="165" t="s">
        <v>434</v>
      </c>
      <c r="AK40" s="165" t="s">
        <v>434</v>
      </c>
      <c r="AL40" s="200" t="s">
        <v>50</v>
      </c>
    </row>
    <row r="41" spans="1:38" ht="26.25" customHeight="1" thickBot="1" x14ac:dyDescent="0.25">
      <c r="A41" s="55" t="s">
        <v>104</v>
      </c>
      <c r="B41" s="55" t="s">
        <v>107</v>
      </c>
      <c r="C41" s="56" t="s">
        <v>401</v>
      </c>
      <c r="D41" s="57"/>
      <c r="E41" s="163">
        <v>4.2213545636199994</v>
      </c>
      <c r="F41" s="163">
        <v>17.553564104749999</v>
      </c>
      <c r="G41" s="163">
        <v>0.6470007147265</v>
      </c>
      <c r="H41" s="163">
        <v>0.29622579700299995</v>
      </c>
      <c r="I41" s="163">
        <v>20.321111828789999</v>
      </c>
      <c r="J41" s="163">
        <v>20.837034790149996</v>
      </c>
      <c r="K41" s="163">
        <v>21.880884561189998</v>
      </c>
      <c r="L41" s="163">
        <v>2.46712119656496</v>
      </c>
      <c r="M41" s="163">
        <v>148.63085818743002</v>
      </c>
      <c r="N41" s="163">
        <v>1.1439604015245</v>
      </c>
      <c r="O41" s="163">
        <v>0.54704205767975</v>
      </c>
      <c r="P41" s="163">
        <v>2.6375214160000004E-2</v>
      </c>
      <c r="Q41" s="163">
        <v>8.8990755469999985E-3</v>
      </c>
      <c r="R41" s="163">
        <v>0.96882116272060015</v>
      </c>
      <c r="S41" s="163">
        <v>0.25409928332706</v>
      </c>
      <c r="T41" s="163">
        <v>8.4963031266849995E-2</v>
      </c>
      <c r="U41" s="163">
        <v>2.1397225866999998E-2</v>
      </c>
      <c r="V41" s="163">
        <v>21.555263983172498</v>
      </c>
      <c r="W41" s="163">
        <v>20.426285097900003</v>
      </c>
      <c r="X41" s="163">
        <v>4.1781237687799999</v>
      </c>
      <c r="Y41" s="163">
        <v>3.8953423817399999</v>
      </c>
      <c r="Z41" s="163">
        <v>1.4653242011699998</v>
      </c>
      <c r="AA41" s="163">
        <v>2.4338134414599999</v>
      </c>
      <c r="AB41" s="163">
        <v>11.97260379315</v>
      </c>
      <c r="AC41" s="163">
        <v>0.21039272000620002</v>
      </c>
      <c r="AD41" s="163">
        <v>1.1292035295000001E-2</v>
      </c>
      <c r="AE41" s="164"/>
      <c r="AF41" s="165">
        <v>4154.4059999999999</v>
      </c>
      <c r="AG41" s="165">
        <v>56.000009999999996</v>
      </c>
      <c r="AH41" s="165">
        <v>20481.060000000001</v>
      </c>
      <c r="AI41" s="165">
        <v>42071.6</v>
      </c>
      <c r="AJ41" s="165" t="s">
        <v>430</v>
      </c>
      <c r="AK41" s="165" t="s">
        <v>432</v>
      </c>
      <c r="AL41" s="200" t="s">
        <v>50</v>
      </c>
    </row>
    <row r="42" spans="1:38" ht="26.25" customHeight="1" thickBot="1" x14ac:dyDescent="0.25">
      <c r="A42" s="55" t="s">
        <v>71</v>
      </c>
      <c r="B42" s="55" t="s">
        <v>108</v>
      </c>
      <c r="C42" s="56" t="s">
        <v>109</v>
      </c>
      <c r="D42" s="57"/>
      <c r="E42" s="163">
        <v>3.9517384664517298E-2</v>
      </c>
      <c r="F42" s="163">
        <v>0.17982087876685249</v>
      </c>
      <c r="G42" s="163">
        <v>5.328031189971833E-4</v>
      </c>
      <c r="H42" s="163">
        <v>2.5472933767049901E-5</v>
      </c>
      <c r="I42" s="163">
        <v>4.2786483082504108E-3</v>
      </c>
      <c r="J42" s="163">
        <v>4.2786483082504108E-3</v>
      </c>
      <c r="K42" s="163">
        <v>4.2786483082504108E-3</v>
      </c>
      <c r="L42" s="163">
        <v>2.1431250000000001E-4</v>
      </c>
      <c r="M42" s="163">
        <v>5.0708823637052181</v>
      </c>
      <c r="N42" s="163">
        <v>2.8125079527202099E-2</v>
      </c>
      <c r="O42" s="163">
        <v>7.5005964540157425E-5</v>
      </c>
      <c r="P42" s="163">
        <v>1.1929080314853732E-7</v>
      </c>
      <c r="Q42" s="163">
        <v>2.982270078713433E-8</v>
      </c>
      <c r="R42" s="163">
        <v>3.751988180052475E-4</v>
      </c>
      <c r="S42" s="163">
        <v>1.275021869980577E-2</v>
      </c>
      <c r="T42" s="163">
        <v>5.2500795272020988E-4</v>
      </c>
      <c r="U42" s="163">
        <v>7.5109349902886154E-5</v>
      </c>
      <c r="V42" s="163">
        <v>7.5288286107608954E-3</v>
      </c>
      <c r="W42" s="163" t="s">
        <v>431</v>
      </c>
      <c r="X42" s="163">
        <v>2.9999999999999992E-4</v>
      </c>
      <c r="Y42" s="163">
        <v>2.9999999999999992E-4</v>
      </c>
      <c r="Z42" s="163" t="s">
        <v>431</v>
      </c>
      <c r="AA42" s="163" t="s">
        <v>431</v>
      </c>
      <c r="AB42" s="163">
        <v>5.9999999999999984E-4</v>
      </c>
      <c r="AC42" s="163" t="s">
        <v>431</v>
      </c>
      <c r="AD42" s="163" t="s">
        <v>431</v>
      </c>
      <c r="AE42" s="164"/>
      <c r="AF42" s="165">
        <v>335.15245439991116</v>
      </c>
      <c r="AG42" s="165" t="s">
        <v>432</v>
      </c>
      <c r="AH42" s="165" t="s">
        <v>430</v>
      </c>
      <c r="AI42" s="165" t="s">
        <v>430</v>
      </c>
      <c r="AJ42" s="165" t="s">
        <v>432</v>
      </c>
      <c r="AK42" s="165" t="s">
        <v>432</v>
      </c>
      <c r="AL42" s="200" t="s">
        <v>50</v>
      </c>
    </row>
    <row r="43" spans="1:38" ht="26.25" customHeight="1" thickBot="1" x14ac:dyDescent="0.25">
      <c r="A43" s="55" t="s">
        <v>104</v>
      </c>
      <c r="B43" s="55" t="s">
        <v>110</v>
      </c>
      <c r="C43" s="56" t="s">
        <v>111</v>
      </c>
      <c r="D43" s="57"/>
      <c r="E43" s="163">
        <v>0.23742682800000001</v>
      </c>
      <c r="F43" s="163">
        <v>3.6904350999999995E-2</v>
      </c>
      <c r="G43" s="163">
        <v>1.228705544E-2</v>
      </c>
      <c r="H43" s="163">
        <v>1.7661554999999997E-4</v>
      </c>
      <c r="I43" s="163">
        <v>9.7593708599999999E-3</v>
      </c>
      <c r="J43" s="163">
        <v>1.123286586E-2</v>
      </c>
      <c r="K43" s="163">
        <v>1.123286586E-2</v>
      </c>
      <c r="L43" s="163">
        <v>4.9876792343999995E-3</v>
      </c>
      <c r="M43" s="163">
        <v>7.9824017999999997E-2</v>
      </c>
      <c r="N43" s="163">
        <v>3.9422718069999996E-3</v>
      </c>
      <c r="O43" s="163">
        <v>7.47344433E-5</v>
      </c>
      <c r="P43" s="163">
        <v>1.668602E-4</v>
      </c>
      <c r="Q43" s="163">
        <v>3.6332619999999998E-4</v>
      </c>
      <c r="R43" s="163">
        <v>4.926956681E-3</v>
      </c>
      <c r="S43" s="163">
        <v>1.4765563362000001E-3</v>
      </c>
      <c r="T43" s="163">
        <v>6.1410931680999994E-2</v>
      </c>
      <c r="U43" s="163">
        <v>1.17407846E-4</v>
      </c>
      <c r="V43" s="163">
        <v>9.7004990100000004E-3</v>
      </c>
      <c r="W43" s="163">
        <v>1.2998982400000002E-3</v>
      </c>
      <c r="X43" s="163">
        <v>1.7809681400000002E-6</v>
      </c>
      <c r="Y43" s="163">
        <v>1.0782042300000001E-5</v>
      </c>
      <c r="Z43" s="163">
        <v>2.1301612000000002E-6</v>
      </c>
      <c r="AA43" s="163">
        <v>2.0083794600000001E-6</v>
      </c>
      <c r="AB43" s="163">
        <v>1.67015511E-5</v>
      </c>
      <c r="AC43" s="163">
        <v>1.080563E-4</v>
      </c>
      <c r="AD43" s="163">
        <v>6.3851449999999998E-8</v>
      </c>
      <c r="AE43" s="164"/>
      <c r="AF43" s="165">
        <v>599.01199999999994</v>
      </c>
      <c r="AG43" s="165" t="s">
        <v>430</v>
      </c>
      <c r="AH43" s="165">
        <v>1069.5899999999999</v>
      </c>
      <c r="AI43" s="165" t="s">
        <v>430</v>
      </c>
      <c r="AJ43" s="165" t="s">
        <v>430</v>
      </c>
      <c r="AK43" s="165" t="s">
        <v>432</v>
      </c>
      <c r="AL43" s="200" t="s">
        <v>50</v>
      </c>
    </row>
    <row r="44" spans="1:38" ht="26.25" customHeight="1" thickBot="1" x14ac:dyDescent="0.25">
      <c r="A44" s="55" t="s">
        <v>71</v>
      </c>
      <c r="B44" s="55" t="s">
        <v>112</v>
      </c>
      <c r="C44" s="56" t="s">
        <v>113</v>
      </c>
      <c r="D44" s="57"/>
      <c r="E44" s="163">
        <v>1.7902554855742994</v>
      </c>
      <c r="F44" s="163">
        <v>0.18243809705693534</v>
      </c>
      <c r="G44" s="163">
        <v>2.3424035941369721E-3</v>
      </c>
      <c r="H44" s="163">
        <v>1.4853988964396313E-3</v>
      </c>
      <c r="I44" s="163">
        <v>6.3748579176087797E-2</v>
      </c>
      <c r="J44" s="163">
        <v>6.3748579176087797E-2</v>
      </c>
      <c r="K44" s="163">
        <v>6.3748579176087797E-2</v>
      </c>
      <c r="L44" s="163">
        <v>4.0548009338265127E-2</v>
      </c>
      <c r="M44" s="163">
        <v>1.2428486332925128</v>
      </c>
      <c r="N44" s="163" t="s">
        <v>432</v>
      </c>
      <c r="O44" s="163">
        <v>1.8640000000000002E-3</v>
      </c>
      <c r="P44" s="163" t="s">
        <v>431</v>
      </c>
      <c r="Q44" s="163" t="s">
        <v>431</v>
      </c>
      <c r="R44" s="163">
        <v>9.3200000000000019E-3</v>
      </c>
      <c r="S44" s="163">
        <v>0.31688</v>
      </c>
      <c r="T44" s="163">
        <v>1.3048000000000002E-2</v>
      </c>
      <c r="U44" s="163">
        <v>1.8640000000000002E-3</v>
      </c>
      <c r="V44" s="163">
        <v>0.18640000000000004</v>
      </c>
      <c r="W44" s="163" t="s">
        <v>431</v>
      </c>
      <c r="X44" s="163">
        <v>5.5920000000000006E-3</v>
      </c>
      <c r="Y44" s="163">
        <v>9.3200000000000002E-3</v>
      </c>
      <c r="Z44" s="163" t="s">
        <v>431</v>
      </c>
      <c r="AA44" s="163" t="s">
        <v>431</v>
      </c>
      <c r="AB44" s="163">
        <v>1.4912000000000002E-2</v>
      </c>
      <c r="AC44" s="163" t="s">
        <v>431</v>
      </c>
      <c r="AD44" s="163" t="s">
        <v>431</v>
      </c>
      <c r="AE44" s="164"/>
      <c r="AF44" s="165">
        <v>7961.1440000000002</v>
      </c>
      <c r="AG44" s="165" t="s">
        <v>432</v>
      </c>
      <c r="AH44" s="165" t="s">
        <v>430</v>
      </c>
      <c r="AI44" s="165" t="s">
        <v>430</v>
      </c>
      <c r="AJ44" s="165" t="s">
        <v>432</v>
      </c>
      <c r="AK44" s="165" t="s">
        <v>432</v>
      </c>
      <c r="AL44" s="200" t="s">
        <v>50</v>
      </c>
    </row>
    <row r="45" spans="1:38" ht="26.25" customHeight="1" thickBot="1" x14ac:dyDescent="0.25">
      <c r="A45" s="55" t="s">
        <v>71</v>
      </c>
      <c r="B45" s="55" t="s">
        <v>114</v>
      </c>
      <c r="C45" s="56" t="s">
        <v>115</v>
      </c>
      <c r="D45" s="57"/>
      <c r="E45" s="163" t="s">
        <v>434</v>
      </c>
      <c r="F45" s="163" t="s">
        <v>434</v>
      </c>
      <c r="G45" s="163" t="s">
        <v>434</v>
      </c>
      <c r="H45" s="163" t="s">
        <v>434</v>
      </c>
      <c r="I45" s="163" t="s">
        <v>434</v>
      </c>
      <c r="J45" s="163" t="s">
        <v>434</v>
      </c>
      <c r="K45" s="163" t="s">
        <v>434</v>
      </c>
      <c r="L45" s="163" t="s">
        <v>434</v>
      </c>
      <c r="M45" s="163" t="s">
        <v>434</v>
      </c>
      <c r="N45" s="163" t="s">
        <v>434</v>
      </c>
      <c r="O45" s="163" t="s">
        <v>434</v>
      </c>
      <c r="P45" s="163" t="s">
        <v>434</v>
      </c>
      <c r="Q45" s="163" t="s">
        <v>434</v>
      </c>
      <c r="R45" s="163" t="s">
        <v>434</v>
      </c>
      <c r="S45" s="163" t="s">
        <v>434</v>
      </c>
      <c r="T45" s="163" t="s">
        <v>434</v>
      </c>
      <c r="U45" s="163" t="s">
        <v>434</v>
      </c>
      <c r="V45" s="163" t="s">
        <v>434</v>
      </c>
      <c r="W45" s="163" t="s">
        <v>434</v>
      </c>
      <c r="X45" s="163" t="s">
        <v>434</v>
      </c>
      <c r="Y45" s="163" t="s">
        <v>434</v>
      </c>
      <c r="Z45" s="163" t="s">
        <v>434</v>
      </c>
      <c r="AA45" s="163" t="s">
        <v>434</v>
      </c>
      <c r="AB45" s="163" t="s">
        <v>434</v>
      </c>
      <c r="AC45" s="163" t="s">
        <v>434</v>
      </c>
      <c r="AD45" s="163" t="s">
        <v>434</v>
      </c>
      <c r="AE45" s="164"/>
      <c r="AF45" s="165" t="s">
        <v>434</v>
      </c>
      <c r="AG45" s="165" t="s">
        <v>434</v>
      </c>
      <c r="AH45" s="165" t="s">
        <v>434</v>
      </c>
      <c r="AI45" s="165" t="s">
        <v>434</v>
      </c>
      <c r="AJ45" s="165" t="s">
        <v>434</v>
      </c>
      <c r="AK45" s="165" t="s">
        <v>432</v>
      </c>
      <c r="AL45" s="200" t="s">
        <v>50</v>
      </c>
    </row>
    <row r="46" spans="1:38" ht="26.25" customHeight="1" thickBot="1" x14ac:dyDescent="0.25">
      <c r="A46" s="55" t="s">
        <v>104</v>
      </c>
      <c r="B46" s="55" t="s">
        <v>116</v>
      </c>
      <c r="C46" s="56" t="s">
        <v>117</v>
      </c>
      <c r="D46" s="57"/>
      <c r="E46" s="163" t="s">
        <v>434</v>
      </c>
      <c r="F46" s="163" t="s">
        <v>434</v>
      </c>
      <c r="G46" s="163" t="s">
        <v>434</v>
      </c>
      <c r="H46" s="163" t="s">
        <v>434</v>
      </c>
      <c r="I46" s="163" t="s">
        <v>434</v>
      </c>
      <c r="J46" s="163" t="s">
        <v>434</v>
      </c>
      <c r="K46" s="163" t="s">
        <v>434</v>
      </c>
      <c r="L46" s="163" t="s">
        <v>434</v>
      </c>
      <c r="M46" s="163" t="s">
        <v>434</v>
      </c>
      <c r="N46" s="163" t="s">
        <v>434</v>
      </c>
      <c r="O46" s="163" t="s">
        <v>434</v>
      </c>
      <c r="P46" s="163" t="s">
        <v>434</v>
      </c>
      <c r="Q46" s="163" t="s">
        <v>434</v>
      </c>
      <c r="R46" s="163" t="s">
        <v>434</v>
      </c>
      <c r="S46" s="163" t="s">
        <v>434</v>
      </c>
      <c r="T46" s="163" t="s">
        <v>434</v>
      </c>
      <c r="U46" s="163" t="s">
        <v>434</v>
      </c>
      <c r="V46" s="163" t="s">
        <v>434</v>
      </c>
      <c r="W46" s="163" t="s">
        <v>434</v>
      </c>
      <c r="X46" s="163" t="s">
        <v>434</v>
      </c>
      <c r="Y46" s="163" t="s">
        <v>434</v>
      </c>
      <c r="Z46" s="163" t="s">
        <v>434</v>
      </c>
      <c r="AA46" s="163" t="s">
        <v>434</v>
      </c>
      <c r="AB46" s="163" t="s">
        <v>434</v>
      </c>
      <c r="AC46" s="163" t="s">
        <v>434</v>
      </c>
      <c r="AD46" s="163" t="s">
        <v>434</v>
      </c>
      <c r="AE46" s="164"/>
      <c r="AF46" s="165" t="s">
        <v>434</v>
      </c>
      <c r="AG46" s="165" t="s">
        <v>434</v>
      </c>
      <c r="AH46" s="165" t="s">
        <v>434</v>
      </c>
      <c r="AI46" s="165" t="s">
        <v>434</v>
      </c>
      <c r="AJ46" s="165" t="s">
        <v>432</v>
      </c>
      <c r="AK46" s="165" t="s">
        <v>432</v>
      </c>
      <c r="AL46" s="200" t="s">
        <v>50</v>
      </c>
    </row>
    <row r="47" spans="1:38" ht="26.25" customHeight="1" thickBot="1" x14ac:dyDescent="0.25">
      <c r="A47" s="55" t="s">
        <v>71</v>
      </c>
      <c r="B47" s="55" t="s">
        <v>118</v>
      </c>
      <c r="C47" s="56" t="s">
        <v>119</v>
      </c>
      <c r="D47" s="57"/>
      <c r="E47" s="163" t="s">
        <v>434</v>
      </c>
      <c r="F47" s="163" t="s">
        <v>434</v>
      </c>
      <c r="G47" s="163" t="s">
        <v>434</v>
      </c>
      <c r="H47" s="163" t="s">
        <v>434</v>
      </c>
      <c r="I47" s="163" t="s">
        <v>434</v>
      </c>
      <c r="J47" s="163" t="s">
        <v>434</v>
      </c>
      <c r="K47" s="163" t="s">
        <v>434</v>
      </c>
      <c r="L47" s="163" t="s">
        <v>434</v>
      </c>
      <c r="M47" s="163" t="s">
        <v>434</v>
      </c>
      <c r="N47" s="163" t="s">
        <v>434</v>
      </c>
      <c r="O47" s="163" t="s">
        <v>434</v>
      </c>
      <c r="P47" s="163" t="s">
        <v>434</v>
      </c>
      <c r="Q47" s="163" t="s">
        <v>434</v>
      </c>
      <c r="R47" s="163" t="s">
        <v>434</v>
      </c>
      <c r="S47" s="163" t="s">
        <v>434</v>
      </c>
      <c r="T47" s="163" t="s">
        <v>434</v>
      </c>
      <c r="U47" s="163" t="s">
        <v>434</v>
      </c>
      <c r="V47" s="163" t="s">
        <v>434</v>
      </c>
      <c r="W47" s="163" t="s">
        <v>434</v>
      </c>
      <c r="X47" s="163" t="s">
        <v>434</v>
      </c>
      <c r="Y47" s="163" t="s">
        <v>434</v>
      </c>
      <c r="Z47" s="163" t="s">
        <v>434</v>
      </c>
      <c r="AA47" s="163" t="s">
        <v>434</v>
      </c>
      <c r="AB47" s="163" t="s">
        <v>434</v>
      </c>
      <c r="AC47" s="163" t="s">
        <v>434</v>
      </c>
      <c r="AD47" s="163" t="s">
        <v>434</v>
      </c>
      <c r="AE47" s="164"/>
      <c r="AF47" s="165" t="s">
        <v>434</v>
      </c>
      <c r="AG47" s="165" t="s">
        <v>434</v>
      </c>
      <c r="AH47" s="165" t="s">
        <v>434</v>
      </c>
      <c r="AI47" s="165" t="s">
        <v>434</v>
      </c>
      <c r="AJ47" s="165" t="s">
        <v>432</v>
      </c>
      <c r="AK47" s="165" t="s">
        <v>432</v>
      </c>
      <c r="AL47" s="200" t="s">
        <v>50</v>
      </c>
    </row>
    <row r="48" spans="1:38" ht="26.25" customHeight="1" thickBot="1" x14ac:dyDescent="0.25">
      <c r="A48" s="55" t="s">
        <v>120</v>
      </c>
      <c r="B48" s="55" t="s">
        <v>121</v>
      </c>
      <c r="C48" s="56" t="s">
        <v>122</v>
      </c>
      <c r="D48" s="57"/>
      <c r="E48" s="163" t="s">
        <v>432</v>
      </c>
      <c r="F48" s="163" t="s">
        <v>430</v>
      </c>
      <c r="G48" s="163" t="s">
        <v>432</v>
      </c>
      <c r="H48" s="163" t="s">
        <v>432</v>
      </c>
      <c r="I48" s="163" t="s">
        <v>430</v>
      </c>
      <c r="J48" s="163" t="s">
        <v>430</v>
      </c>
      <c r="K48" s="163" t="s">
        <v>430</v>
      </c>
      <c r="L48" s="163" t="s">
        <v>430</v>
      </c>
      <c r="M48" s="163" t="s">
        <v>432</v>
      </c>
      <c r="N48" s="163" t="s">
        <v>430</v>
      </c>
      <c r="O48" s="163" t="s">
        <v>430</v>
      </c>
      <c r="P48" s="163" t="s">
        <v>430</v>
      </c>
      <c r="Q48" s="163" t="s">
        <v>430</v>
      </c>
      <c r="R48" s="163" t="s">
        <v>430</v>
      </c>
      <c r="S48" s="163" t="s">
        <v>430</v>
      </c>
      <c r="T48" s="163" t="s">
        <v>430</v>
      </c>
      <c r="U48" s="163" t="s">
        <v>430</v>
      </c>
      <c r="V48" s="163" t="s">
        <v>430</v>
      </c>
      <c r="W48" s="163" t="s">
        <v>432</v>
      </c>
      <c r="X48" s="163" t="s">
        <v>432</v>
      </c>
      <c r="Y48" s="163" t="s">
        <v>432</v>
      </c>
      <c r="Z48" s="163" t="s">
        <v>432</v>
      </c>
      <c r="AA48" s="163" t="s">
        <v>432</v>
      </c>
      <c r="AB48" s="163" t="s">
        <v>432</v>
      </c>
      <c r="AC48" s="163" t="s">
        <v>432</v>
      </c>
      <c r="AD48" s="163" t="s">
        <v>432</v>
      </c>
      <c r="AE48" s="164"/>
      <c r="AF48" s="165" t="s">
        <v>432</v>
      </c>
      <c r="AG48" s="165" t="s">
        <v>432</v>
      </c>
      <c r="AH48" s="165" t="s">
        <v>432</v>
      </c>
      <c r="AI48" s="165" t="s">
        <v>432</v>
      </c>
      <c r="AJ48" s="165" t="s">
        <v>432</v>
      </c>
      <c r="AK48" s="165" t="s">
        <v>430</v>
      </c>
      <c r="AL48" s="200" t="s">
        <v>123</v>
      </c>
    </row>
    <row r="49" spans="1:38" ht="26.25" customHeight="1" thickBot="1" x14ac:dyDescent="0.25">
      <c r="A49" s="55" t="s">
        <v>120</v>
      </c>
      <c r="B49" s="55" t="s">
        <v>124</v>
      </c>
      <c r="C49" s="56" t="s">
        <v>125</v>
      </c>
      <c r="D49" s="57"/>
      <c r="E49" s="163" t="s">
        <v>430</v>
      </c>
      <c r="F49" s="163" t="s">
        <v>430</v>
      </c>
      <c r="G49" s="163" t="s">
        <v>430</v>
      </c>
      <c r="H49" s="163" t="s">
        <v>430</v>
      </c>
      <c r="I49" s="163" t="s">
        <v>430</v>
      </c>
      <c r="J49" s="163" t="s">
        <v>430</v>
      </c>
      <c r="K49" s="163" t="s">
        <v>430</v>
      </c>
      <c r="L49" s="163" t="s">
        <v>430</v>
      </c>
      <c r="M49" s="163" t="s">
        <v>430</v>
      </c>
      <c r="N49" s="163" t="s">
        <v>430</v>
      </c>
      <c r="O49" s="163" t="s">
        <v>430</v>
      </c>
      <c r="P49" s="163" t="s">
        <v>430</v>
      </c>
      <c r="Q49" s="163" t="s">
        <v>430</v>
      </c>
      <c r="R49" s="163" t="s">
        <v>430</v>
      </c>
      <c r="S49" s="163" t="s">
        <v>430</v>
      </c>
      <c r="T49" s="163" t="s">
        <v>430</v>
      </c>
      <c r="U49" s="163" t="s">
        <v>430</v>
      </c>
      <c r="V49" s="163" t="s">
        <v>430</v>
      </c>
      <c r="W49" s="163" t="s">
        <v>430</v>
      </c>
      <c r="X49" s="163" t="s">
        <v>430</v>
      </c>
      <c r="Y49" s="163" t="s">
        <v>430</v>
      </c>
      <c r="Z49" s="163" t="s">
        <v>430</v>
      </c>
      <c r="AA49" s="163" t="s">
        <v>430</v>
      </c>
      <c r="AB49" s="163" t="s">
        <v>430</v>
      </c>
      <c r="AC49" s="163" t="s">
        <v>430</v>
      </c>
      <c r="AD49" s="163" t="s">
        <v>430</v>
      </c>
      <c r="AE49" s="164"/>
      <c r="AF49" s="165" t="s">
        <v>432</v>
      </c>
      <c r="AG49" s="165" t="s">
        <v>432</v>
      </c>
      <c r="AH49" s="165" t="s">
        <v>432</v>
      </c>
      <c r="AI49" s="165" t="s">
        <v>432</v>
      </c>
      <c r="AJ49" s="165" t="s">
        <v>432</v>
      </c>
      <c r="AK49" s="165" t="s">
        <v>430</v>
      </c>
      <c r="AL49" s="200" t="s">
        <v>126</v>
      </c>
    </row>
    <row r="50" spans="1:38" ht="26.25" customHeight="1" thickBot="1" x14ac:dyDescent="0.25">
      <c r="A50" s="55" t="s">
        <v>120</v>
      </c>
      <c r="B50" s="55" t="s">
        <v>127</v>
      </c>
      <c r="C50" s="56" t="s">
        <v>128</v>
      </c>
      <c r="D50" s="57"/>
      <c r="E50" s="163" t="s">
        <v>430</v>
      </c>
      <c r="F50" s="163" t="s">
        <v>430</v>
      </c>
      <c r="G50" s="163" t="s">
        <v>430</v>
      </c>
      <c r="H50" s="163" t="s">
        <v>430</v>
      </c>
      <c r="I50" s="163" t="s">
        <v>430</v>
      </c>
      <c r="J50" s="163" t="s">
        <v>430</v>
      </c>
      <c r="K50" s="163" t="s">
        <v>430</v>
      </c>
      <c r="L50" s="163" t="s">
        <v>430</v>
      </c>
      <c r="M50" s="163" t="s">
        <v>430</v>
      </c>
      <c r="N50" s="163" t="s">
        <v>430</v>
      </c>
      <c r="O50" s="163" t="s">
        <v>430</v>
      </c>
      <c r="P50" s="163" t="s">
        <v>430</v>
      </c>
      <c r="Q50" s="163" t="s">
        <v>430</v>
      </c>
      <c r="R50" s="163" t="s">
        <v>430</v>
      </c>
      <c r="S50" s="163" t="s">
        <v>430</v>
      </c>
      <c r="T50" s="163" t="s">
        <v>430</v>
      </c>
      <c r="U50" s="163" t="s">
        <v>430</v>
      </c>
      <c r="V50" s="163" t="s">
        <v>430</v>
      </c>
      <c r="W50" s="163" t="s">
        <v>430</v>
      </c>
      <c r="X50" s="163" t="s">
        <v>430</v>
      </c>
      <c r="Y50" s="163" t="s">
        <v>430</v>
      </c>
      <c r="Z50" s="163" t="s">
        <v>430</v>
      </c>
      <c r="AA50" s="163" t="s">
        <v>430</v>
      </c>
      <c r="AB50" s="163" t="s">
        <v>430</v>
      </c>
      <c r="AC50" s="163" t="s">
        <v>430</v>
      </c>
      <c r="AD50" s="163" t="s">
        <v>430</v>
      </c>
      <c r="AE50" s="164"/>
      <c r="AF50" s="165" t="s">
        <v>432</v>
      </c>
      <c r="AG50" s="165" t="s">
        <v>432</v>
      </c>
      <c r="AH50" s="165" t="s">
        <v>432</v>
      </c>
      <c r="AI50" s="165" t="s">
        <v>432</v>
      </c>
      <c r="AJ50" s="165" t="s">
        <v>432</v>
      </c>
      <c r="AK50" s="165" t="s">
        <v>432</v>
      </c>
      <c r="AL50" s="200" t="s">
        <v>413</v>
      </c>
    </row>
    <row r="51" spans="1:38" ht="26.25" customHeight="1" thickBot="1" x14ac:dyDescent="0.25">
      <c r="A51" s="55" t="s">
        <v>120</v>
      </c>
      <c r="B51" s="59" t="s">
        <v>129</v>
      </c>
      <c r="C51" s="56" t="s">
        <v>130</v>
      </c>
      <c r="D51" s="57"/>
      <c r="E51" s="163" t="s">
        <v>432</v>
      </c>
      <c r="F51" s="163">
        <v>5.5479999999999995E-2</v>
      </c>
      <c r="G51" s="163" t="s">
        <v>431</v>
      </c>
      <c r="H51" s="163" t="s">
        <v>432</v>
      </c>
      <c r="I51" s="163" t="s">
        <v>432</v>
      </c>
      <c r="J51" s="163" t="s">
        <v>432</v>
      </c>
      <c r="K51" s="163" t="s">
        <v>432</v>
      </c>
      <c r="L51" s="163" t="s">
        <v>432</v>
      </c>
      <c r="M51" s="163" t="s">
        <v>432</v>
      </c>
      <c r="N51" s="163" t="s">
        <v>432</v>
      </c>
      <c r="O51" s="163" t="s">
        <v>432</v>
      </c>
      <c r="P51" s="163" t="s">
        <v>432</v>
      </c>
      <c r="Q51" s="163" t="s">
        <v>432</v>
      </c>
      <c r="R51" s="163" t="s">
        <v>432</v>
      </c>
      <c r="S51" s="163" t="s">
        <v>432</v>
      </c>
      <c r="T51" s="163" t="s">
        <v>432</v>
      </c>
      <c r="U51" s="163" t="s">
        <v>432</v>
      </c>
      <c r="V51" s="163" t="s">
        <v>432</v>
      </c>
      <c r="W51" s="163" t="s">
        <v>431</v>
      </c>
      <c r="X51" s="163" t="s">
        <v>432</v>
      </c>
      <c r="Y51" s="163" t="s">
        <v>432</v>
      </c>
      <c r="Z51" s="163" t="s">
        <v>432</v>
      </c>
      <c r="AA51" s="163" t="s">
        <v>432</v>
      </c>
      <c r="AB51" s="163" t="s">
        <v>432</v>
      </c>
      <c r="AC51" s="163" t="s">
        <v>432</v>
      </c>
      <c r="AD51" s="163" t="s">
        <v>432</v>
      </c>
      <c r="AE51" s="164"/>
      <c r="AF51" s="165" t="s">
        <v>432</v>
      </c>
      <c r="AG51" s="165" t="s">
        <v>432</v>
      </c>
      <c r="AH51" s="165" t="s">
        <v>432</v>
      </c>
      <c r="AI51" s="165" t="s">
        <v>432</v>
      </c>
      <c r="AJ51" s="165" t="s">
        <v>432</v>
      </c>
      <c r="AK51" s="165">
        <v>0.58399999999999996</v>
      </c>
      <c r="AL51" s="200" t="s">
        <v>131</v>
      </c>
    </row>
    <row r="52" spans="1:38" ht="26.25" customHeight="1" thickBot="1" x14ac:dyDescent="0.25">
      <c r="A52" s="55" t="s">
        <v>120</v>
      </c>
      <c r="B52" s="59" t="s">
        <v>132</v>
      </c>
      <c r="C52" s="61" t="s">
        <v>393</v>
      </c>
      <c r="D52" s="58"/>
      <c r="E52" s="163">
        <v>7.01542E-2</v>
      </c>
      <c r="F52" s="163">
        <v>0.44735473000000003</v>
      </c>
      <c r="G52" s="163">
        <v>1.4918528759999998</v>
      </c>
      <c r="H52" s="163">
        <v>5.6123360000000004E-2</v>
      </c>
      <c r="I52" s="163">
        <v>8.4185040000000003E-2</v>
      </c>
      <c r="J52" s="163">
        <v>0.19292405000000001</v>
      </c>
      <c r="K52" s="163">
        <v>0.24553969999999997</v>
      </c>
      <c r="L52" s="163">
        <v>1.09440552E-4</v>
      </c>
      <c r="M52" s="163">
        <v>13.696800497999998</v>
      </c>
      <c r="N52" s="163">
        <v>0.11224672000000001</v>
      </c>
      <c r="O52" s="163">
        <v>2.2098573000000003E-2</v>
      </c>
      <c r="P52" s="163">
        <v>2.4553970000000005E-2</v>
      </c>
      <c r="Q52" s="163">
        <v>4.9107940000000004E-3</v>
      </c>
      <c r="R52" s="163">
        <v>0.11575443000000002</v>
      </c>
      <c r="S52" s="163">
        <v>4.910794000000001E-2</v>
      </c>
      <c r="T52" s="163">
        <v>0.21397031000000002</v>
      </c>
      <c r="U52" s="163">
        <v>4.9107940000000004E-3</v>
      </c>
      <c r="V52" s="163">
        <v>4.2092520000000001E-2</v>
      </c>
      <c r="W52" s="163">
        <v>6.6646489999999991E-3</v>
      </c>
      <c r="X52" s="163">
        <v>2.4904740999999995E-4</v>
      </c>
      <c r="Y52" s="163">
        <v>4.2092520000000001E-4</v>
      </c>
      <c r="Z52" s="163">
        <v>2.8763221999999995E-4</v>
      </c>
      <c r="AA52" s="163">
        <v>2.1747801999999995E-4</v>
      </c>
      <c r="AB52" s="163">
        <v>1.1750828499999999E-3</v>
      </c>
      <c r="AC52" s="163" t="s">
        <v>432</v>
      </c>
      <c r="AD52" s="163" t="s">
        <v>432</v>
      </c>
      <c r="AE52" s="164"/>
      <c r="AF52" s="165" t="s">
        <v>432</v>
      </c>
      <c r="AG52" s="165" t="s">
        <v>432</v>
      </c>
      <c r="AH52" s="165" t="s">
        <v>432</v>
      </c>
      <c r="AI52" s="165" t="s">
        <v>432</v>
      </c>
      <c r="AJ52" s="165" t="s">
        <v>432</v>
      </c>
      <c r="AK52" s="165">
        <v>1.4739</v>
      </c>
      <c r="AL52" s="200" t="s">
        <v>133</v>
      </c>
    </row>
    <row r="53" spans="1:38" ht="26.25" customHeight="1" thickBot="1" x14ac:dyDescent="0.25">
      <c r="A53" s="55" t="s">
        <v>120</v>
      </c>
      <c r="B53" s="59" t="s">
        <v>134</v>
      </c>
      <c r="C53" s="61" t="s">
        <v>135</v>
      </c>
      <c r="D53" s="58"/>
      <c r="E53" s="163" t="s">
        <v>432</v>
      </c>
      <c r="F53" s="163">
        <v>1.6330490593336535</v>
      </c>
      <c r="G53" s="163" t="s">
        <v>431</v>
      </c>
      <c r="H53" s="163" t="s">
        <v>432</v>
      </c>
      <c r="I53" s="163" t="s">
        <v>432</v>
      </c>
      <c r="J53" s="163" t="s">
        <v>432</v>
      </c>
      <c r="K53" s="163" t="s">
        <v>432</v>
      </c>
      <c r="L53" s="163" t="s">
        <v>432</v>
      </c>
      <c r="M53" s="163" t="s">
        <v>432</v>
      </c>
      <c r="N53" s="163" t="s">
        <v>432</v>
      </c>
      <c r="O53" s="163" t="s">
        <v>432</v>
      </c>
      <c r="P53" s="163" t="s">
        <v>432</v>
      </c>
      <c r="Q53" s="163" t="s">
        <v>432</v>
      </c>
      <c r="R53" s="163" t="s">
        <v>432</v>
      </c>
      <c r="S53" s="163" t="s">
        <v>432</v>
      </c>
      <c r="T53" s="163" t="s">
        <v>432</v>
      </c>
      <c r="U53" s="163" t="s">
        <v>432</v>
      </c>
      <c r="V53" s="163" t="s">
        <v>432</v>
      </c>
      <c r="W53" s="163" t="s">
        <v>431</v>
      </c>
      <c r="X53" s="163" t="s">
        <v>432</v>
      </c>
      <c r="Y53" s="163" t="s">
        <v>432</v>
      </c>
      <c r="Z53" s="163" t="s">
        <v>432</v>
      </c>
      <c r="AA53" s="163" t="s">
        <v>432</v>
      </c>
      <c r="AB53" s="163" t="s">
        <v>432</v>
      </c>
      <c r="AC53" s="163" t="s">
        <v>432</v>
      </c>
      <c r="AD53" s="163" t="s">
        <v>432</v>
      </c>
      <c r="AE53" s="164"/>
      <c r="AF53" s="165" t="s">
        <v>432</v>
      </c>
      <c r="AG53" s="165" t="s">
        <v>432</v>
      </c>
      <c r="AH53" s="165" t="s">
        <v>432</v>
      </c>
      <c r="AI53" s="165" t="s">
        <v>432</v>
      </c>
      <c r="AJ53" s="165" t="s">
        <v>432</v>
      </c>
      <c r="AK53" s="165">
        <v>4.0069999999999997</v>
      </c>
      <c r="AL53" s="200" t="s">
        <v>136</v>
      </c>
    </row>
    <row r="54" spans="1:38" ht="37.5" customHeight="1" thickBot="1" x14ac:dyDescent="0.25">
      <c r="A54" s="55" t="s">
        <v>120</v>
      </c>
      <c r="B54" s="59" t="s">
        <v>137</v>
      </c>
      <c r="C54" s="61" t="s">
        <v>138</v>
      </c>
      <c r="D54" s="58"/>
      <c r="E54" s="163" t="s">
        <v>432</v>
      </c>
      <c r="F54" s="163">
        <v>8.3884511551830257E-2</v>
      </c>
      <c r="G54" s="163" t="s">
        <v>431</v>
      </c>
      <c r="H54" s="163" t="s">
        <v>432</v>
      </c>
      <c r="I54" s="163" t="s">
        <v>432</v>
      </c>
      <c r="J54" s="163" t="s">
        <v>432</v>
      </c>
      <c r="K54" s="163" t="s">
        <v>432</v>
      </c>
      <c r="L54" s="163" t="s">
        <v>432</v>
      </c>
      <c r="M54" s="163" t="s">
        <v>432</v>
      </c>
      <c r="N54" s="163" t="s">
        <v>432</v>
      </c>
      <c r="O54" s="163" t="s">
        <v>432</v>
      </c>
      <c r="P54" s="163">
        <v>4.1E-5</v>
      </c>
      <c r="Q54" s="163" t="s">
        <v>432</v>
      </c>
      <c r="R54" s="163" t="s">
        <v>432</v>
      </c>
      <c r="S54" s="163" t="s">
        <v>432</v>
      </c>
      <c r="T54" s="163" t="s">
        <v>432</v>
      </c>
      <c r="U54" s="163" t="s">
        <v>432</v>
      </c>
      <c r="V54" s="163" t="s">
        <v>432</v>
      </c>
      <c r="W54" s="163" t="s">
        <v>431</v>
      </c>
      <c r="X54" s="163" t="s">
        <v>432</v>
      </c>
      <c r="Y54" s="163" t="s">
        <v>432</v>
      </c>
      <c r="Z54" s="163" t="s">
        <v>432</v>
      </c>
      <c r="AA54" s="163" t="s">
        <v>432</v>
      </c>
      <c r="AB54" s="163" t="s">
        <v>432</v>
      </c>
      <c r="AC54" s="163" t="s">
        <v>432</v>
      </c>
      <c r="AD54" s="163" t="s">
        <v>432</v>
      </c>
      <c r="AE54" s="164"/>
      <c r="AF54" s="165" t="s">
        <v>432</v>
      </c>
      <c r="AG54" s="165" t="s">
        <v>432</v>
      </c>
      <c r="AH54" s="165" t="s">
        <v>432</v>
      </c>
      <c r="AI54" s="165" t="s">
        <v>432</v>
      </c>
      <c r="AJ54" s="165" t="s">
        <v>432</v>
      </c>
      <c r="AK54" s="165">
        <v>0.11626506999999994</v>
      </c>
      <c r="AL54" s="200" t="s">
        <v>420</v>
      </c>
    </row>
    <row r="55" spans="1:38" ht="26.25" customHeight="1" thickBot="1" x14ac:dyDescent="0.25">
      <c r="A55" s="55" t="s">
        <v>120</v>
      </c>
      <c r="B55" s="59" t="s">
        <v>139</v>
      </c>
      <c r="C55" s="61" t="s">
        <v>140</v>
      </c>
      <c r="D55" s="58"/>
      <c r="E55" s="163">
        <v>1.5200962272199674E-2</v>
      </c>
      <c r="F55" s="163">
        <v>1.3342781149971013E-2</v>
      </c>
      <c r="G55" s="163">
        <v>0.18432634031052758</v>
      </c>
      <c r="H55" s="163" t="s">
        <v>431</v>
      </c>
      <c r="I55" s="163">
        <v>1.2620132175513683E-2</v>
      </c>
      <c r="J55" s="163">
        <v>1.2620132175513683E-2</v>
      </c>
      <c r="K55" s="163">
        <v>1.2620132175513683E-2</v>
      </c>
      <c r="L55" s="163">
        <v>2.9663189053232841E-3</v>
      </c>
      <c r="M55" s="163">
        <v>6.8872591024898525E-2</v>
      </c>
      <c r="N55" s="163">
        <v>4.9448063935269887E-4</v>
      </c>
      <c r="O55" s="163">
        <v>7.3600629388856679E-4</v>
      </c>
      <c r="P55" s="163">
        <v>1.3121310211381321E-4</v>
      </c>
      <c r="Q55" s="163">
        <v>1.2108149753882767E-4</v>
      </c>
      <c r="R55" s="163">
        <v>1.9640953010527568E-3</v>
      </c>
      <c r="S55" s="163">
        <v>9.7046721591108527E-4</v>
      </c>
      <c r="T55" s="163">
        <v>2.3375675253882768E-3</v>
      </c>
      <c r="U55" s="163">
        <v>4.5859837796360421E-4</v>
      </c>
      <c r="V55" s="163">
        <v>7.4472034211027355E-3</v>
      </c>
      <c r="W55" s="163" t="s">
        <v>431</v>
      </c>
      <c r="X55" s="163">
        <v>1.9608421000000004E-7</v>
      </c>
      <c r="Y55" s="163">
        <v>3.3363581999999994E-7</v>
      </c>
      <c r="Z55" s="163">
        <v>1.8437769E-7</v>
      </c>
      <c r="AA55" s="163">
        <v>1.8437769E-7</v>
      </c>
      <c r="AB55" s="163">
        <v>8.9847541000000011E-7</v>
      </c>
      <c r="AC55" s="163" t="s">
        <v>432</v>
      </c>
      <c r="AD55" s="163" t="s">
        <v>432</v>
      </c>
      <c r="AE55" s="164"/>
      <c r="AF55" s="165" t="s">
        <v>432</v>
      </c>
      <c r="AG55" s="165" t="s">
        <v>432</v>
      </c>
      <c r="AH55" s="165" t="s">
        <v>432</v>
      </c>
      <c r="AI55" s="165" t="s">
        <v>432</v>
      </c>
      <c r="AJ55" s="165" t="s">
        <v>432</v>
      </c>
      <c r="AK55" s="165">
        <v>221395.74181062027</v>
      </c>
      <c r="AL55" s="200" t="s">
        <v>141</v>
      </c>
    </row>
    <row r="56" spans="1:38" ht="26.25" customHeight="1" thickBot="1" x14ac:dyDescent="0.25">
      <c r="A56" s="59" t="s">
        <v>120</v>
      </c>
      <c r="B56" s="59" t="s">
        <v>142</v>
      </c>
      <c r="C56" s="61" t="s">
        <v>402</v>
      </c>
      <c r="D56" s="58"/>
      <c r="E56" s="163" t="s">
        <v>430</v>
      </c>
      <c r="F56" s="163" t="s">
        <v>430</v>
      </c>
      <c r="G56" s="163" t="s">
        <v>430</v>
      </c>
      <c r="H56" s="163" t="s">
        <v>430</v>
      </c>
      <c r="I56" s="163" t="s">
        <v>430</v>
      </c>
      <c r="J56" s="163" t="s">
        <v>430</v>
      </c>
      <c r="K56" s="163" t="s">
        <v>430</v>
      </c>
      <c r="L56" s="163" t="s">
        <v>430</v>
      </c>
      <c r="M56" s="163" t="s">
        <v>430</v>
      </c>
      <c r="N56" s="163" t="s">
        <v>430</v>
      </c>
      <c r="O56" s="163" t="s">
        <v>430</v>
      </c>
      <c r="P56" s="163" t="s">
        <v>430</v>
      </c>
      <c r="Q56" s="163" t="s">
        <v>430</v>
      </c>
      <c r="R56" s="163" t="s">
        <v>430</v>
      </c>
      <c r="S56" s="163" t="s">
        <v>430</v>
      </c>
      <c r="T56" s="163" t="s">
        <v>430</v>
      </c>
      <c r="U56" s="163" t="s">
        <v>430</v>
      </c>
      <c r="V56" s="163" t="s">
        <v>430</v>
      </c>
      <c r="W56" s="163" t="s">
        <v>430</v>
      </c>
      <c r="X56" s="163" t="s">
        <v>430</v>
      </c>
      <c r="Y56" s="163" t="s">
        <v>430</v>
      </c>
      <c r="Z56" s="163" t="s">
        <v>430</v>
      </c>
      <c r="AA56" s="163" t="s">
        <v>430</v>
      </c>
      <c r="AB56" s="163" t="s">
        <v>430</v>
      </c>
      <c r="AC56" s="163" t="s">
        <v>430</v>
      </c>
      <c r="AD56" s="163" t="s">
        <v>430</v>
      </c>
      <c r="AE56" s="164"/>
      <c r="AF56" s="165" t="s">
        <v>432</v>
      </c>
      <c r="AG56" s="165" t="s">
        <v>432</v>
      </c>
      <c r="AH56" s="165" t="s">
        <v>432</v>
      </c>
      <c r="AI56" s="165" t="s">
        <v>432</v>
      </c>
      <c r="AJ56" s="165" t="s">
        <v>432</v>
      </c>
      <c r="AK56" s="165" t="s">
        <v>430</v>
      </c>
      <c r="AL56" s="200" t="s">
        <v>413</v>
      </c>
    </row>
    <row r="57" spans="1:38" ht="26.25" customHeight="1" thickBot="1" x14ac:dyDescent="0.25">
      <c r="A57" s="55" t="s">
        <v>54</v>
      </c>
      <c r="B57" s="55" t="s">
        <v>144</v>
      </c>
      <c r="C57" s="56" t="s">
        <v>145</v>
      </c>
      <c r="D57" s="57"/>
      <c r="E57" s="163" t="s">
        <v>434</v>
      </c>
      <c r="F57" s="163" t="s">
        <v>434</v>
      </c>
      <c r="G57" s="163" t="s">
        <v>434</v>
      </c>
      <c r="H57" s="163" t="s">
        <v>434</v>
      </c>
      <c r="I57" s="163">
        <v>0.17572406768482796</v>
      </c>
      <c r="J57" s="163">
        <v>0.34793365401595938</v>
      </c>
      <c r="K57" s="163">
        <v>4.1002282459793198E-2</v>
      </c>
      <c r="L57" s="163">
        <v>8.7862033842414002E-3</v>
      </c>
      <c r="M57" s="163" t="s">
        <v>434</v>
      </c>
      <c r="N57" s="163" t="s">
        <v>434</v>
      </c>
      <c r="O57" s="163" t="s">
        <v>434</v>
      </c>
      <c r="P57" s="163" t="s">
        <v>434</v>
      </c>
      <c r="Q57" s="163" t="s">
        <v>434</v>
      </c>
      <c r="R57" s="163" t="s">
        <v>434</v>
      </c>
      <c r="S57" s="163" t="s">
        <v>434</v>
      </c>
      <c r="T57" s="163" t="s">
        <v>434</v>
      </c>
      <c r="U57" s="163" t="s">
        <v>434</v>
      </c>
      <c r="V57" s="163" t="s">
        <v>434</v>
      </c>
      <c r="W57" s="163" t="s">
        <v>434</v>
      </c>
      <c r="X57" s="163" t="s">
        <v>434</v>
      </c>
      <c r="Y57" s="163" t="s">
        <v>434</v>
      </c>
      <c r="Z57" s="163" t="s">
        <v>434</v>
      </c>
      <c r="AA57" s="163" t="s">
        <v>434</v>
      </c>
      <c r="AB57" s="163" t="s">
        <v>434</v>
      </c>
      <c r="AC57" s="163" t="s">
        <v>434</v>
      </c>
      <c r="AD57" s="163" t="s">
        <v>434</v>
      </c>
      <c r="AE57" s="164"/>
      <c r="AF57" s="165" t="s">
        <v>432</v>
      </c>
      <c r="AG57" s="165" t="s">
        <v>432</v>
      </c>
      <c r="AH57" s="165" t="s">
        <v>432</v>
      </c>
      <c r="AI57" s="165" t="s">
        <v>432</v>
      </c>
      <c r="AJ57" s="165" t="s">
        <v>432</v>
      </c>
      <c r="AK57" s="165">
        <v>2252.872662626</v>
      </c>
      <c r="AL57" s="200" t="s">
        <v>146</v>
      </c>
    </row>
    <row r="58" spans="1:38" ht="26.25" customHeight="1" thickBot="1" x14ac:dyDescent="0.25">
      <c r="A58" s="55" t="s">
        <v>54</v>
      </c>
      <c r="B58" s="55" t="s">
        <v>147</v>
      </c>
      <c r="C58" s="56" t="s">
        <v>148</v>
      </c>
      <c r="D58" s="57"/>
      <c r="E58" s="163" t="s">
        <v>434</v>
      </c>
      <c r="F58" s="163" t="s">
        <v>434</v>
      </c>
      <c r="G58" s="163" t="s">
        <v>434</v>
      </c>
      <c r="H58" s="163" t="s">
        <v>434</v>
      </c>
      <c r="I58" s="163">
        <v>4.497218429999999E-3</v>
      </c>
      <c r="J58" s="163">
        <v>2.9981456199999996E-2</v>
      </c>
      <c r="K58" s="163">
        <v>5.9962912399999992E-2</v>
      </c>
      <c r="L58" s="163">
        <v>2.0687204777999998E-5</v>
      </c>
      <c r="M58" s="163" t="s">
        <v>434</v>
      </c>
      <c r="N58" s="163" t="s">
        <v>434</v>
      </c>
      <c r="O58" s="163" t="s">
        <v>434</v>
      </c>
      <c r="P58" s="163" t="s">
        <v>434</v>
      </c>
      <c r="Q58" s="163" t="s">
        <v>432</v>
      </c>
      <c r="R58" s="163" t="s">
        <v>432</v>
      </c>
      <c r="S58" s="163" t="s">
        <v>432</v>
      </c>
      <c r="T58" s="163" t="s">
        <v>432</v>
      </c>
      <c r="U58" s="163" t="s">
        <v>432</v>
      </c>
      <c r="V58" s="163" t="s">
        <v>432</v>
      </c>
      <c r="W58" s="163" t="s">
        <v>432</v>
      </c>
      <c r="X58" s="163" t="s">
        <v>432</v>
      </c>
      <c r="Y58" s="163" t="s">
        <v>432</v>
      </c>
      <c r="Z58" s="163" t="s">
        <v>432</v>
      </c>
      <c r="AA58" s="163" t="s">
        <v>432</v>
      </c>
      <c r="AB58" s="163" t="s">
        <v>432</v>
      </c>
      <c r="AC58" s="163" t="s">
        <v>432</v>
      </c>
      <c r="AD58" s="163" t="s">
        <v>432</v>
      </c>
      <c r="AE58" s="164"/>
      <c r="AF58" s="165" t="s">
        <v>432</v>
      </c>
      <c r="AG58" s="165" t="s">
        <v>432</v>
      </c>
      <c r="AH58" s="165" t="s">
        <v>432</v>
      </c>
      <c r="AI58" s="165" t="s">
        <v>432</v>
      </c>
      <c r="AJ58" s="165" t="s">
        <v>432</v>
      </c>
      <c r="AK58" s="165">
        <v>149.90728100000001</v>
      </c>
      <c r="AL58" s="200" t="s">
        <v>149</v>
      </c>
    </row>
    <row r="59" spans="1:38" ht="26.25" customHeight="1" thickBot="1" x14ac:dyDescent="0.25">
      <c r="A59" s="55" t="s">
        <v>54</v>
      </c>
      <c r="B59" s="63" t="s">
        <v>150</v>
      </c>
      <c r="C59" s="56" t="s">
        <v>403</v>
      </c>
      <c r="D59" s="57"/>
      <c r="E59" s="163" t="s">
        <v>434</v>
      </c>
      <c r="F59" s="163">
        <v>4.9388000000000001E-2</v>
      </c>
      <c r="G59" s="163" t="s">
        <v>434</v>
      </c>
      <c r="H59" s="163">
        <v>7.964882899999999E-2</v>
      </c>
      <c r="I59" s="163">
        <v>5.93581460508475E-2</v>
      </c>
      <c r="J59" s="163">
        <v>6.7378328500000001E-2</v>
      </c>
      <c r="K59" s="163">
        <v>7.6213723084745708E-2</v>
      </c>
      <c r="L59" s="163">
        <v>8.8989906621694955E-4</v>
      </c>
      <c r="M59" s="163" t="s">
        <v>434</v>
      </c>
      <c r="N59" s="163">
        <v>0.89462969999999997</v>
      </c>
      <c r="O59" s="163">
        <v>3.7019160000000002E-2</v>
      </c>
      <c r="P59" s="163" t="s">
        <v>430</v>
      </c>
      <c r="Q59" s="163">
        <v>8.9462969999999989E-2</v>
      </c>
      <c r="R59" s="163">
        <v>0.11414241000000001</v>
      </c>
      <c r="S59" s="163" t="s">
        <v>430</v>
      </c>
      <c r="T59" s="163">
        <v>7.4038320000000005E-2</v>
      </c>
      <c r="U59" s="163">
        <v>0.46273950000000003</v>
      </c>
      <c r="V59" s="163" t="s">
        <v>430</v>
      </c>
      <c r="W59" s="163" t="s">
        <v>434</v>
      </c>
      <c r="X59" s="163" t="s">
        <v>434</v>
      </c>
      <c r="Y59" s="163" t="s">
        <v>434</v>
      </c>
      <c r="Z59" s="163" t="s">
        <v>434</v>
      </c>
      <c r="AA59" s="163" t="s">
        <v>434</v>
      </c>
      <c r="AB59" s="163" t="s">
        <v>434</v>
      </c>
      <c r="AC59" s="163" t="s">
        <v>434</v>
      </c>
      <c r="AD59" s="163" t="s">
        <v>434</v>
      </c>
      <c r="AE59" s="164"/>
      <c r="AF59" s="165" t="s">
        <v>432</v>
      </c>
      <c r="AG59" s="165" t="s">
        <v>432</v>
      </c>
      <c r="AH59" s="165" t="s">
        <v>432</v>
      </c>
      <c r="AI59" s="165" t="s">
        <v>432</v>
      </c>
      <c r="AJ59" s="165" t="s">
        <v>432</v>
      </c>
      <c r="AK59" s="165">
        <v>479.36305300000004</v>
      </c>
      <c r="AL59" s="200" t="s">
        <v>421</v>
      </c>
    </row>
    <row r="60" spans="1:38" ht="26.25" customHeight="1" thickBot="1" x14ac:dyDescent="0.25">
      <c r="A60" s="55" t="s">
        <v>54</v>
      </c>
      <c r="B60" s="63" t="s">
        <v>151</v>
      </c>
      <c r="C60" s="56" t="s">
        <v>152</v>
      </c>
      <c r="D60" s="98"/>
      <c r="E60" s="163" t="s">
        <v>432</v>
      </c>
      <c r="F60" s="163" t="s">
        <v>432</v>
      </c>
      <c r="G60" s="163" t="s">
        <v>432</v>
      </c>
      <c r="H60" s="163" t="s">
        <v>432</v>
      </c>
      <c r="I60" s="163">
        <v>0.15343236999999998</v>
      </c>
      <c r="J60" s="163">
        <v>1.5343236999999998</v>
      </c>
      <c r="K60" s="163">
        <v>3.130020348</v>
      </c>
      <c r="L60" s="163" t="s">
        <v>432</v>
      </c>
      <c r="M60" s="163" t="s">
        <v>432</v>
      </c>
      <c r="N60" s="163" t="s">
        <v>432</v>
      </c>
      <c r="O60" s="163" t="s">
        <v>432</v>
      </c>
      <c r="P60" s="163" t="s">
        <v>432</v>
      </c>
      <c r="Q60" s="163" t="s">
        <v>432</v>
      </c>
      <c r="R60" s="163" t="s">
        <v>432</v>
      </c>
      <c r="S60" s="163" t="s">
        <v>432</v>
      </c>
      <c r="T60" s="163" t="s">
        <v>432</v>
      </c>
      <c r="U60" s="163" t="s">
        <v>432</v>
      </c>
      <c r="V60" s="163" t="s">
        <v>432</v>
      </c>
      <c r="W60" s="163" t="s">
        <v>432</v>
      </c>
      <c r="X60" s="163" t="s">
        <v>432</v>
      </c>
      <c r="Y60" s="163" t="s">
        <v>432</v>
      </c>
      <c r="Z60" s="163" t="s">
        <v>432</v>
      </c>
      <c r="AA60" s="163" t="s">
        <v>432</v>
      </c>
      <c r="AB60" s="163" t="s">
        <v>432</v>
      </c>
      <c r="AC60" s="163" t="s">
        <v>432</v>
      </c>
      <c r="AD60" s="163" t="s">
        <v>432</v>
      </c>
      <c r="AE60" s="164"/>
      <c r="AF60" s="165" t="s">
        <v>432</v>
      </c>
      <c r="AG60" s="165" t="s">
        <v>432</v>
      </c>
      <c r="AH60" s="165" t="s">
        <v>432</v>
      </c>
      <c r="AI60" s="165" t="s">
        <v>432</v>
      </c>
      <c r="AJ60" s="165" t="s">
        <v>432</v>
      </c>
      <c r="AK60" s="165">
        <v>30.686474</v>
      </c>
      <c r="AL60" s="200" t="s">
        <v>422</v>
      </c>
    </row>
    <row r="61" spans="1:38" ht="26.25" customHeight="1" thickBot="1" x14ac:dyDescent="0.25">
      <c r="A61" s="55" t="s">
        <v>54</v>
      </c>
      <c r="B61" s="63" t="s">
        <v>153</v>
      </c>
      <c r="C61" s="56" t="s">
        <v>154</v>
      </c>
      <c r="D61" s="57"/>
      <c r="E61" s="163" t="s">
        <v>432</v>
      </c>
      <c r="F61" s="163" t="s">
        <v>432</v>
      </c>
      <c r="G61" s="163" t="s">
        <v>432</v>
      </c>
      <c r="H61" s="163" t="s">
        <v>432</v>
      </c>
      <c r="I61" s="163">
        <v>0.45827474836581267</v>
      </c>
      <c r="J61" s="163">
        <v>4.5827474836581263</v>
      </c>
      <c r="K61" s="163">
        <v>15.330775725230781</v>
      </c>
      <c r="L61" s="163" t="s">
        <v>432</v>
      </c>
      <c r="M61" s="163" t="s">
        <v>432</v>
      </c>
      <c r="N61" s="163" t="s">
        <v>432</v>
      </c>
      <c r="O61" s="163" t="s">
        <v>432</v>
      </c>
      <c r="P61" s="163" t="s">
        <v>432</v>
      </c>
      <c r="Q61" s="163" t="s">
        <v>432</v>
      </c>
      <c r="R61" s="163" t="s">
        <v>432</v>
      </c>
      <c r="S61" s="163" t="s">
        <v>432</v>
      </c>
      <c r="T61" s="163" t="s">
        <v>432</v>
      </c>
      <c r="U61" s="163" t="s">
        <v>432</v>
      </c>
      <c r="V61" s="163" t="s">
        <v>432</v>
      </c>
      <c r="W61" s="163" t="s">
        <v>432</v>
      </c>
      <c r="X61" s="163" t="s">
        <v>432</v>
      </c>
      <c r="Y61" s="163" t="s">
        <v>432</v>
      </c>
      <c r="Z61" s="163" t="s">
        <v>432</v>
      </c>
      <c r="AA61" s="163" t="s">
        <v>432</v>
      </c>
      <c r="AB61" s="163" t="s">
        <v>432</v>
      </c>
      <c r="AC61" s="163" t="s">
        <v>432</v>
      </c>
      <c r="AD61" s="163" t="s">
        <v>432</v>
      </c>
      <c r="AE61" s="164"/>
      <c r="AF61" s="165" t="s">
        <v>432</v>
      </c>
      <c r="AG61" s="165" t="s">
        <v>432</v>
      </c>
      <c r="AH61" s="165" t="s">
        <v>432</v>
      </c>
      <c r="AI61" s="165" t="s">
        <v>432</v>
      </c>
      <c r="AJ61" s="165" t="s">
        <v>432</v>
      </c>
      <c r="AK61" s="165">
        <v>7972299.3190000094</v>
      </c>
      <c r="AL61" s="200" t="s">
        <v>423</v>
      </c>
    </row>
    <row r="62" spans="1:38" ht="26.25" customHeight="1" thickBot="1" x14ac:dyDescent="0.25">
      <c r="A62" s="55" t="s">
        <v>54</v>
      </c>
      <c r="B62" s="63" t="s">
        <v>155</v>
      </c>
      <c r="C62" s="56" t="s">
        <v>156</v>
      </c>
      <c r="D62" s="57"/>
      <c r="E62" s="163" t="s">
        <v>434</v>
      </c>
      <c r="F62" s="163" t="s">
        <v>434</v>
      </c>
      <c r="G62" s="163" t="s">
        <v>434</v>
      </c>
      <c r="H62" s="163" t="s">
        <v>434</v>
      </c>
      <c r="I62" s="163" t="s">
        <v>434</v>
      </c>
      <c r="J62" s="163" t="s">
        <v>434</v>
      </c>
      <c r="K62" s="163" t="s">
        <v>434</v>
      </c>
      <c r="L62" s="163" t="s">
        <v>434</v>
      </c>
      <c r="M62" s="163" t="s">
        <v>434</v>
      </c>
      <c r="N62" s="163" t="s">
        <v>434</v>
      </c>
      <c r="O62" s="163" t="s">
        <v>434</v>
      </c>
      <c r="P62" s="163" t="s">
        <v>434</v>
      </c>
      <c r="Q62" s="163" t="s">
        <v>434</v>
      </c>
      <c r="R62" s="163" t="s">
        <v>434</v>
      </c>
      <c r="S62" s="163" t="s">
        <v>434</v>
      </c>
      <c r="T62" s="163" t="s">
        <v>434</v>
      </c>
      <c r="U62" s="163" t="s">
        <v>434</v>
      </c>
      <c r="V62" s="163" t="s">
        <v>434</v>
      </c>
      <c r="W62" s="163" t="s">
        <v>434</v>
      </c>
      <c r="X62" s="163" t="s">
        <v>434</v>
      </c>
      <c r="Y62" s="163" t="s">
        <v>434</v>
      </c>
      <c r="Z62" s="163" t="s">
        <v>434</v>
      </c>
      <c r="AA62" s="163" t="s">
        <v>434</v>
      </c>
      <c r="AB62" s="163" t="s">
        <v>434</v>
      </c>
      <c r="AC62" s="163" t="s">
        <v>434</v>
      </c>
      <c r="AD62" s="163" t="s">
        <v>434</v>
      </c>
      <c r="AE62" s="164"/>
      <c r="AF62" s="165" t="s">
        <v>432</v>
      </c>
      <c r="AG62" s="165" t="s">
        <v>432</v>
      </c>
      <c r="AH62" s="165" t="s">
        <v>432</v>
      </c>
      <c r="AI62" s="165" t="s">
        <v>432</v>
      </c>
      <c r="AJ62" s="165" t="s">
        <v>432</v>
      </c>
      <c r="AK62" s="165" t="s">
        <v>434</v>
      </c>
      <c r="AL62" s="200" t="s">
        <v>424</v>
      </c>
    </row>
    <row r="63" spans="1:38" ht="26.25" customHeight="1" thickBot="1" x14ac:dyDescent="0.25">
      <c r="A63" s="55" t="s">
        <v>54</v>
      </c>
      <c r="B63" s="63" t="s">
        <v>157</v>
      </c>
      <c r="C63" s="61" t="s">
        <v>158</v>
      </c>
      <c r="D63" s="64"/>
      <c r="E63" s="163" t="s">
        <v>430</v>
      </c>
      <c r="F63" s="163" t="s">
        <v>430</v>
      </c>
      <c r="G63" s="163" t="s">
        <v>430</v>
      </c>
      <c r="H63" s="163" t="s">
        <v>430</v>
      </c>
      <c r="I63" s="163" t="s">
        <v>430</v>
      </c>
      <c r="J63" s="163" t="s">
        <v>430</v>
      </c>
      <c r="K63" s="163" t="s">
        <v>430</v>
      </c>
      <c r="L63" s="163" t="s">
        <v>430</v>
      </c>
      <c r="M63" s="163" t="s">
        <v>430</v>
      </c>
      <c r="N63" s="163" t="s">
        <v>430</v>
      </c>
      <c r="O63" s="163" t="s">
        <v>430</v>
      </c>
      <c r="P63" s="163" t="s">
        <v>430</v>
      </c>
      <c r="Q63" s="163" t="s">
        <v>430</v>
      </c>
      <c r="R63" s="163" t="s">
        <v>430</v>
      </c>
      <c r="S63" s="163" t="s">
        <v>430</v>
      </c>
      <c r="T63" s="163" t="s">
        <v>430</v>
      </c>
      <c r="U63" s="163" t="s">
        <v>430</v>
      </c>
      <c r="V63" s="163" t="s">
        <v>430</v>
      </c>
      <c r="W63" s="163" t="s">
        <v>430</v>
      </c>
      <c r="X63" s="163" t="s">
        <v>430</v>
      </c>
      <c r="Y63" s="163" t="s">
        <v>430</v>
      </c>
      <c r="Z63" s="163" t="s">
        <v>430</v>
      </c>
      <c r="AA63" s="163" t="s">
        <v>430</v>
      </c>
      <c r="AB63" s="163" t="s">
        <v>430</v>
      </c>
      <c r="AC63" s="163" t="s">
        <v>430</v>
      </c>
      <c r="AD63" s="163" t="s">
        <v>430</v>
      </c>
      <c r="AE63" s="164"/>
      <c r="AF63" s="165" t="s">
        <v>432</v>
      </c>
      <c r="AG63" s="165" t="s">
        <v>432</v>
      </c>
      <c r="AH63" s="165" t="s">
        <v>432</v>
      </c>
      <c r="AI63" s="165" t="s">
        <v>432</v>
      </c>
      <c r="AJ63" s="165" t="s">
        <v>432</v>
      </c>
      <c r="AK63" s="165" t="s">
        <v>430</v>
      </c>
      <c r="AL63" s="200" t="s">
        <v>413</v>
      </c>
    </row>
    <row r="64" spans="1:38" ht="26.25" customHeight="1" thickBot="1" x14ac:dyDescent="0.25">
      <c r="A64" s="55" t="s">
        <v>54</v>
      </c>
      <c r="B64" s="63" t="s">
        <v>159</v>
      </c>
      <c r="C64" s="56" t="s">
        <v>160</v>
      </c>
      <c r="D64" s="57"/>
      <c r="E64" s="163">
        <v>0.10017576999999991</v>
      </c>
      <c r="F64" s="163">
        <v>4.9704749999999994E-3</v>
      </c>
      <c r="G64" s="163" t="s">
        <v>431</v>
      </c>
      <c r="H64" s="163">
        <v>2.7613749999999999E-3</v>
      </c>
      <c r="I64" s="163" t="s">
        <v>431</v>
      </c>
      <c r="J64" s="163" t="s">
        <v>432</v>
      </c>
      <c r="K64" s="163" t="s">
        <v>432</v>
      </c>
      <c r="L64" s="163" t="s">
        <v>432</v>
      </c>
      <c r="M64" s="163">
        <v>3.3136500000000002E-4</v>
      </c>
      <c r="N64" s="163" t="s">
        <v>432</v>
      </c>
      <c r="O64" s="163" t="s">
        <v>432</v>
      </c>
      <c r="P64" s="163" t="s">
        <v>432</v>
      </c>
      <c r="Q64" s="163" t="s">
        <v>432</v>
      </c>
      <c r="R64" s="163" t="s">
        <v>432</v>
      </c>
      <c r="S64" s="163" t="s">
        <v>432</v>
      </c>
      <c r="T64" s="163" t="s">
        <v>432</v>
      </c>
      <c r="U64" s="163" t="s">
        <v>432</v>
      </c>
      <c r="V64" s="163" t="s">
        <v>432</v>
      </c>
      <c r="W64" s="163" t="s">
        <v>432</v>
      </c>
      <c r="X64" s="163" t="s">
        <v>432</v>
      </c>
      <c r="Y64" s="163" t="s">
        <v>432</v>
      </c>
      <c r="Z64" s="163" t="s">
        <v>432</v>
      </c>
      <c r="AA64" s="163" t="s">
        <v>432</v>
      </c>
      <c r="AB64" s="163" t="s">
        <v>432</v>
      </c>
      <c r="AC64" s="163" t="s">
        <v>432</v>
      </c>
      <c r="AD64" s="163" t="s">
        <v>432</v>
      </c>
      <c r="AE64" s="164"/>
      <c r="AF64" s="165" t="s">
        <v>432</v>
      </c>
      <c r="AG64" s="165" t="s">
        <v>432</v>
      </c>
      <c r="AH64" s="165" t="s">
        <v>432</v>
      </c>
      <c r="AI64" s="165" t="s">
        <v>432</v>
      </c>
      <c r="AJ64" s="165" t="s">
        <v>432</v>
      </c>
      <c r="AK64" s="165">
        <v>55.227499999999999</v>
      </c>
      <c r="AL64" s="200" t="s">
        <v>161</v>
      </c>
    </row>
    <row r="65" spans="1:38" ht="26.25" customHeight="1" thickBot="1" x14ac:dyDescent="0.25">
      <c r="A65" s="55" t="s">
        <v>54</v>
      </c>
      <c r="B65" s="59" t="s">
        <v>162</v>
      </c>
      <c r="C65" s="56" t="s">
        <v>163</v>
      </c>
      <c r="D65" s="57"/>
      <c r="E65" s="163">
        <v>1.961419999038316E-2</v>
      </c>
      <c r="F65" s="163" t="s">
        <v>432</v>
      </c>
      <c r="G65" s="163" t="s">
        <v>432</v>
      </c>
      <c r="H65" s="163" t="s">
        <v>431</v>
      </c>
      <c r="I65" s="163" t="s">
        <v>431</v>
      </c>
      <c r="J65" s="163" t="s">
        <v>432</v>
      </c>
      <c r="K65" s="163" t="s">
        <v>432</v>
      </c>
      <c r="L65" s="163" t="s">
        <v>432</v>
      </c>
      <c r="M65" s="163" t="s">
        <v>432</v>
      </c>
      <c r="N65" s="163" t="s">
        <v>432</v>
      </c>
      <c r="O65" s="163" t="s">
        <v>432</v>
      </c>
      <c r="P65" s="163" t="s">
        <v>432</v>
      </c>
      <c r="Q65" s="163" t="s">
        <v>432</v>
      </c>
      <c r="R65" s="163" t="s">
        <v>432</v>
      </c>
      <c r="S65" s="163" t="s">
        <v>432</v>
      </c>
      <c r="T65" s="163" t="s">
        <v>432</v>
      </c>
      <c r="U65" s="163" t="s">
        <v>432</v>
      </c>
      <c r="V65" s="163" t="s">
        <v>432</v>
      </c>
      <c r="W65" s="163" t="s">
        <v>432</v>
      </c>
      <c r="X65" s="163" t="s">
        <v>432</v>
      </c>
      <c r="Y65" s="163" t="s">
        <v>432</v>
      </c>
      <c r="Z65" s="163" t="s">
        <v>432</v>
      </c>
      <c r="AA65" s="163" t="s">
        <v>432</v>
      </c>
      <c r="AB65" s="163" t="s">
        <v>432</v>
      </c>
      <c r="AC65" s="163" t="s">
        <v>432</v>
      </c>
      <c r="AD65" s="163" t="s">
        <v>432</v>
      </c>
      <c r="AE65" s="164"/>
      <c r="AF65" s="165" t="s">
        <v>432</v>
      </c>
      <c r="AG65" s="165" t="s">
        <v>432</v>
      </c>
      <c r="AH65" s="165" t="s">
        <v>432</v>
      </c>
      <c r="AI65" s="165" t="s">
        <v>432</v>
      </c>
      <c r="AJ65" s="165" t="s">
        <v>432</v>
      </c>
      <c r="AK65" s="165">
        <v>45.302099999999996</v>
      </c>
      <c r="AL65" s="200" t="s">
        <v>164</v>
      </c>
    </row>
    <row r="66" spans="1:38" ht="26.25" customHeight="1" thickBot="1" x14ac:dyDescent="0.25">
      <c r="A66" s="55" t="s">
        <v>54</v>
      </c>
      <c r="B66" s="59" t="s">
        <v>165</v>
      </c>
      <c r="C66" s="56" t="s">
        <v>166</v>
      </c>
      <c r="D66" s="57"/>
      <c r="E66" s="163" t="s">
        <v>430</v>
      </c>
      <c r="F66" s="163" t="s">
        <v>430</v>
      </c>
      <c r="G66" s="163" t="s">
        <v>430</v>
      </c>
      <c r="H66" s="163" t="s">
        <v>430</v>
      </c>
      <c r="I66" s="163" t="s">
        <v>430</v>
      </c>
      <c r="J66" s="163" t="s">
        <v>430</v>
      </c>
      <c r="K66" s="163" t="s">
        <v>430</v>
      </c>
      <c r="L66" s="163" t="s">
        <v>430</v>
      </c>
      <c r="M66" s="163" t="s">
        <v>430</v>
      </c>
      <c r="N66" s="163" t="s">
        <v>430</v>
      </c>
      <c r="O66" s="163" t="s">
        <v>430</v>
      </c>
      <c r="P66" s="163" t="s">
        <v>430</v>
      </c>
      <c r="Q66" s="163" t="s">
        <v>430</v>
      </c>
      <c r="R66" s="163" t="s">
        <v>430</v>
      </c>
      <c r="S66" s="163" t="s">
        <v>430</v>
      </c>
      <c r="T66" s="163" t="s">
        <v>430</v>
      </c>
      <c r="U66" s="163" t="s">
        <v>430</v>
      </c>
      <c r="V66" s="163" t="s">
        <v>430</v>
      </c>
      <c r="W66" s="163" t="s">
        <v>430</v>
      </c>
      <c r="X66" s="163" t="s">
        <v>430</v>
      </c>
      <c r="Y66" s="163" t="s">
        <v>430</v>
      </c>
      <c r="Z66" s="163" t="s">
        <v>430</v>
      </c>
      <c r="AA66" s="163" t="s">
        <v>430</v>
      </c>
      <c r="AB66" s="163" t="s">
        <v>430</v>
      </c>
      <c r="AC66" s="163" t="s">
        <v>430</v>
      </c>
      <c r="AD66" s="163" t="s">
        <v>430</v>
      </c>
      <c r="AE66" s="164"/>
      <c r="AF66" s="165" t="s">
        <v>432</v>
      </c>
      <c r="AG66" s="165" t="s">
        <v>432</v>
      </c>
      <c r="AH66" s="165" t="s">
        <v>432</v>
      </c>
      <c r="AI66" s="165" t="s">
        <v>432</v>
      </c>
      <c r="AJ66" s="165" t="s">
        <v>432</v>
      </c>
      <c r="AK66" s="165" t="s">
        <v>430</v>
      </c>
      <c r="AL66" s="200" t="s">
        <v>167</v>
      </c>
    </row>
    <row r="67" spans="1:38" ht="26.25" customHeight="1" thickBot="1" x14ac:dyDescent="0.25">
      <c r="A67" s="55" t="s">
        <v>54</v>
      </c>
      <c r="B67" s="59" t="s">
        <v>168</v>
      </c>
      <c r="C67" s="56" t="s">
        <v>169</v>
      </c>
      <c r="D67" s="57"/>
      <c r="E67" s="163" t="s">
        <v>430</v>
      </c>
      <c r="F67" s="163" t="s">
        <v>430</v>
      </c>
      <c r="G67" s="163" t="s">
        <v>430</v>
      </c>
      <c r="H67" s="163" t="s">
        <v>430</v>
      </c>
      <c r="I67" s="163" t="s">
        <v>430</v>
      </c>
      <c r="J67" s="163" t="s">
        <v>430</v>
      </c>
      <c r="K67" s="163" t="s">
        <v>430</v>
      </c>
      <c r="L67" s="163" t="s">
        <v>430</v>
      </c>
      <c r="M67" s="163" t="s">
        <v>430</v>
      </c>
      <c r="N67" s="163" t="s">
        <v>430</v>
      </c>
      <c r="O67" s="163" t="s">
        <v>430</v>
      </c>
      <c r="P67" s="163" t="s">
        <v>430</v>
      </c>
      <c r="Q67" s="163" t="s">
        <v>430</v>
      </c>
      <c r="R67" s="163" t="s">
        <v>430</v>
      </c>
      <c r="S67" s="163" t="s">
        <v>430</v>
      </c>
      <c r="T67" s="163" t="s">
        <v>430</v>
      </c>
      <c r="U67" s="163" t="s">
        <v>430</v>
      </c>
      <c r="V67" s="163" t="s">
        <v>430</v>
      </c>
      <c r="W67" s="163" t="s">
        <v>430</v>
      </c>
      <c r="X67" s="163" t="s">
        <v>430</v>
      </c>
      <c r="Y67" s="163" t="s">
        <v>430</v>
      </c>
      <c r="Z67" s="163" t="s">
        <v>430</v>
      </c>
      <c r="AA67" s="163" t="s">
        <v>430</v>
      </c>
      <c r="AB67" s="163" t="s">
        <v>430</v>
      </c>
      <c r="AC67" s="163" t="s">
        <v>430</v>
      </c>
      <c r="AD67" s="163" t="s">
        <v>430</v>
      </c>
      <c r="AE67" s="164"/>
      <c r="AF67" s="165" t="s">
        <v>432</v>
      </c>
      <c r="AG67" s="165" t="s">
        <v>432</v>
      </c>
      <c r="AH67" s="165" t="s">
        <v>432</v>
      </c>
      <c r="AI67" s="165" t="s">
        <v>432</v>
      </c>
      <c r="AJ67" s="165" t="s">
        <v>432</v>
      </c>
      <c r="AK67" s="165" t="s">
        <v>430</v>
      </c>
      <c r="AL67" s="200" t="s">
        <v>170</v>
      </c>
    </row>
    <row r="68" spans="1:38" ht="26.25" customHeight="1" thickBot="1" x14ac:dyDescent="0.25">
      <c r="A68" s="55" t="s">
        <v>54</v>
      </c>
      <c r="B68" s="59" t="s">
        <v>171</v>
      </c>
      <c r="C68" s="56" t="s">
        <v>172</v>
      </c>
      <c r="D68" s="57"/>
      <c r="E68" s="163" t="s">
        <v>430</v>
      </c>
      <c r="F68" s="163" t="s">
        <v>430</v>
      </c>
      <c r="G68" s="163" t="s">
        <v>430</v>
      </c>
      <c r="H68" s="163" t="s">
        <v>430</v>
      </c>
      <c r="I68" s="163" t="s">
        <v>430</v>
      </c>
      <c r="J68" s="163" t="s">
        <v>430</v>
      </c>
      <c r="K68" s="163" t="s">
        <v>430</v>
      </c>
      <c r="L68" s="163" t="s">
        <v>430</v>
      </c>
      <c r="M68" s="163" t="s">
        <v>430</v>
      </c>
      <c r="N68" s="163" t="s">
        <v>430</v>
      </c>
      <c r="O68" s="163" t="s">
        <v>430</v>
      </c>
      <c r="P68" s="163" t="s">
        <v>430</v>
      </c>
      <c r="Q68" s="163" t="s">
        <v>430</v>
      </c>
      <c r="R68" s="163" t="s">
        <v>430</v>
      </c>
      <c r="S68" s="163" t="s">
        <v>430</v>
      </c>
      <c r="T68" s="163" t="s">
        <v>430</v>
      </c>
      <c r="U68" s="163" t="s">
        <v>430</v>
      </c>
      <c r="V68" s="163" t="s">
        <v>430</v>
      </c>
      <c r="W68" s="163" t="s">
        <v>430</v>
      </c>
      <c r="X68" s="163" t="s">
        <v>430</v>
      </c>
      <c r="Y68" s="163" t="s">
        <v>430</v>
      </c>
      <c r="Z68" s="163" t="s">
        <v>430</v>
      </c>
      <c r="AA68" s="163" t="s">
        <v>430</v>
      </c>
      <c r="AB68" s="163" t="s">
        <v>430</v>
      </c>
      <c r="AC68" s="163" t="s">
        <v>430</v>
      </c>
      <c r="AD68" s="163" t="s">
        <v>430</v>
      </c>
      <c r="AE68" s="164"/>
      <c r="AF68" s="165" t="s">
        <v>432</v>
      </c>
      <c r="AG68" s="165" t="s">
        <v>432</v>
      </c>
      <c r="AH68" s="165" t="s">
        <v>432</v>
      </c>
      <c r="AI68" s="165" t="s">
        <v>432</v>
      </c>
      <c r="AJ68" s="165" t="s">
        <v>432</v>
      </c>
      <c r="AK68" s="165" t="s">
        <v>430</v>
      </c>
      <c r="AL68" s="200" t="s">
        <v>173</v>
      </c>
    </row>
    <row r="69" spans="1:38" ht="26.25" customHeight="1" thickBot="1" x14ac:dyDescent="0.25">
      <c r="A69" s="55" t="s">
        <v>54</v>
      </c>
      <c r="B69" s="55" t="s">
        <v>174</v>
      </c>
      <c r="C69" s="56" t="s">
        <v>175</v>
      </c>
      <c r="D69" s="62"/>
      <c r="E69" s="163" t="s">
        <v>430</v>
      </c>
      <c r="F69" s="163" t="s">
        <v>430</v>
      </c>
      <c r="G69" s="163" t="s">
        <v>430</v>
      </c>
      <c r="H69" s="163" t="s">
        <v>430</v>
      </c>
      <c r="I69" s="163" t="s">
        <v>430</v>
      </c>
      <c r="J69" s="163" t="s">
        <v>430</v>
      </c>
      <c r="K69" s="163" t="s">
        <v>430</v>
      </c>
      <c r="L69" s="163" t="s">
        <v>430</v>
      </c>
      <c r="M69" s="163" t="s">
        <v>430</v>
      </c>
      <c r="N69" s="163" t="s">
        <v>430</v>
      </c>
      <c r="O69" s="163" t="s">
        <v>430</v>
      </c>
      <c r="P69" s="163" t="s">
        <v>430</v>
      </c>
      <c r="Q69" s="163" t="s">
        <v>430</v>
      </c>
      <c r="R69" s="163" t="s">
        <v>430</v>
      </c>
      <c r="S69" s="163" t="s">
        <v>430</v>
      </c>
      <c r="T69" s="163" t="s">
        <v>430</v>
      </c>
      <c r="U69" s="163" t="s">
        <v>430</v>
      </c>
      <c r="V69" s="163" t="s">
        <v>430</v>
      </c>
      <c r="W69" s="163" t="s">
        <v>430</v>
      </c>
      <c r="X69" s="163" t="s">
        <v>430</v>
      </c>
      <c r="Y69" s="163" t="s">
        <v>430</v>
      </c>
      <c r="Z69" s="163" t="s">
        <v>430</v>
      </c>
      <c r="AA69" s="163" t="s">
        <v>430</v>
      </c>
      <c r="AB69" s="163" t="s">
        <v>430</v>
      </c>
      <c r="AC69" s="163" t="s">
        <v>430</v>
      </c>
      <c r="AD69" s="163" t="s">
        <v>430</v>
      </c>
      <c r="AE69" s="164"/>
      <c r="AF69" s="165" t="s">
        <v>432</v>
      </c>
      <c r="AG69" s="165" t="s">
        <v>432</v>
      </c>
      <c r="AH69" s="165" t="s">
        <v>432</v>
      </c>
      <c r="AI69" s="165" t="s">
        <v>432</v>
      </c>
      <c r="AJ69" s="165" t="s">
        <v>432</v>
      </c>
      <c r="AK69" s="165" t="s">
        <v>430</v>
      </c>
      <c r="AL69" s="200" t="s">
        <v>176</v>
      </c>
    </row>
    <row r="70" spans="1:38" ht="26.25" customHeight="1" thickBot="1" x14ac:dyDescent="0.25">
      <c r="A70" s="55" t="s">
        <v>54</v>
      </c>
      <c r="B70" s="55" t="s">
        <v>177</v>
      </c>
      <c r="C70" s="56" t="s">
        <v>386</v>
      </c>
      <c r="D70" s="200" t="s">
        <v>424</v>
      </c>
      <c r="E70" s="163">
        <v>5.2600199999999998E-3</v>
      </c>
      <c r="F70" s="163">
        <v>1.0500000000000001E-5</v>
      </c>
      <c r="G70" s="163">
        <v>3.3229659999999973E-2</v>
      </c>
      <c r="H70" s="163">
        <v>0.4204401999999996</v>
      </c>
      <c r="I70" s="163">
        <v>3.125286E-2</v>
      </c>
      <c r="J70" s="163">
        <v>4.1670480000000003E-2</v>
      </c>
      <c r="K70" s="163">
        <v>8.0354870000000009E-2</v>
      </c>
      <c r="L70" s="163">
        <v>6.250572E-4</v>
      </c>
      <c r="M70" s="163">
        <v>1.8E-5</v>
      </c>
      <c r="N70" s="163" t="s">
        <v>430</v>
      </c>
      <c r="O70" s="163" t="s">
        <v>430</v>
      </c>
      <c r="P70" s="163" t="s">
        <v>430</v>
      </c>
      <c r="Q70" s="163" t="s">
        <v>431</v>
      </c>
      <c r="R70" s="163" t="s">
        <v>431</v>
      </c>
      <c r="S70" s="163" t="s">
        <v>431</v>
      </c>
      <c r="T70" s="163" t="s">
        <v>431</v>
      </c>
      <c r="U70" s="163" t="s">
        <v>431</v>
      </c>
      <c r="V70" s="163" t="s">
        <v>431</v>
      </c>
      <c r="W70" s="163" t="s">
        <v>432</v>
      </c>
      <c r="X70" s="163" t="s">
        <v>432</v>
      </c>
      <c r="Y70" s="163" t="s">
        <v>432</v>
      </c>
      <c r="Z70" s="163" t="s">
        <v>432</v>
      </c>
      <c r="AA70" s="163" t="s">
        <v>432</v>
      </c>
      <c r="AB70" s="163" t="s">
        <v>432</v>
      </c>
      <c r="AC70" s="163" t="s">
        <v>432</v>
      </c>
      <c r="AD70" s="163" t="s">
        <v>432</v>
      </c>
      <c r="AE70" s="164"/>
      <c r="AF70" s="165" t="s">
        <v>432</v>
      </c>
      <c r="AG70" s="165" t="s">
        <v>432</v>
      </c>
      <c r="AH70" s="165" t="s">
        <v>432</v>
      </c>
      <c r="AI70" s="165" t="s">
        <v>432</v>
      </c>
      <c r="AJ70" s="165" t="s">
        <v>432</v>
      </c>
      <c r="AK70" s="165">
        <v>152.21230000000003</v>
      </c>
      <c r="AL70" s="200" t="s">
        <v>413</v>
      </c>
    </row>
    <row r="71" spans="1:38" ht="26.25" customHeight="1" thickBot="1" x14ac:dyDescent="0.25">
      <c r="A71" s="55" t="s">
        <v>54</v>
      </c>
      <c r="B71" s="55" t="s">
        <v>178</v>
      </c>
      <c r="C71" s="56" t="s">
        <v>179</v>
      </c>
      <c r="D71" s="62"/>
      <c r="E71" s="163" t="s">
        <v>432</v>
      </c>
      <c r="F71" s="163" t="s">
        <v>432</v>
      </c>
      <c r="G71" s="163" t="s">
        <v>432</v>
      </c>
      <c r="H71" s="163" t="s">
        <v>432</v>
      </c>
      <c r="I71" s="163" t="s">
        <v>434</v>
      </c>
      <c r="J71" s="163" t="s">
        <v>434</v>
      </c>
      <c r="K71" s="163" t="s">
        <v>434</v>
      </c>
      <c r="L71" s="163" t="s">
        <v>434</v>
      </c>
      <c r="M71" s="163" t="s">
        <v>432</v>
      </c>
      <c r="N71" s="163" t="s">
        <v>432</v>
      </c>
      <c r="O71" s="163" t="s">
        <v>432</v>
      </c>
      <c r="P71" s="163" t="s">
        <v>432</v>
      </c>
      <c r="Q71" s="163" t="s">
        <v>432</v>
      </c>
      <c r="R71" s="163" t="s">
        <v>432</v>
      </c>
      <c r="S71" s="163" t="s">
        <v>432</v>
      </c>
      <c r="T71" s="163" t="s">
        <v>432</v>
      </c>
      <c r="U71" s="163" t="s">
        <v>432</v>
      </c>
      <c r="V71" s="163" t="s">
        <v>432</v>
      </c>
      <c r="W71" s="163" t="s">
        <v>432</v>
      </c>
      <c r="X71" s="163" t="s">
        <v>432</v>
      </c>
      <c r="Y71" s="163" t="s">
        <v>432</v>
      </c>
      <c r="Z71" s="163" t="s">
        <v>432</v>
      </c>
      <c r="AA71" s="163" t="s">
        <v>432</v>
      </c>
      <c r="AB71" s="163" t="s">
        <v>432</v>
      </c>
      <c r="AC71" s="163" t="s">
        <v>432</v>
      </c>
      <c r="AD71" s="163" t="s">
        <v>432</v>
      </c>
      <c r="AE71" s="164"/>
      <c r="AF71" s="165" t="s">
        <v>432</v>
      </c>
      <c r="AG71" s="165" t="s">
        <v>432</v>
      </c>
      <c r="AH71" s="165" t="s">
        <v>432</v>
      </c>
      <c r="AI71" s="165" t="s">
        <v>432</v>
      </c>
      <c r="AJ71" s="165" t="s">
        <v>432</v>
      </c>
      <c r="AK71" s="165" t="s">
        <v>434</v>
      </c>
      <c r="AL71" s="200" t="s">
        <v>413</v>
      </c>
    </row>
    <row r="72" spans="1:38" ht="26.25" customHeight="1" thickBot="1" x14ac:dyDescent="0.25">
      <c r="A72" s="55" t="s">
        <v>54</v>
      </c>
      <c r="B72" s="55" t="s">
        <v>180</v>
      </c>
      <c r="C72" s="56" t="s">
        <v>181</v>
      </c>
      <c r="D72" s="57"/>
      <c r="E72" s="163">
        <v>2.1987581070000001E-2</v>
      </c>
      <c r="F72" s="163">
        <v>7.8389369939999998E-3</v>
      </c>
      <c r="G72" s="163">
        <v>1.014811434E-2</v>
      </c>
      <c r="H72" s="163" t="s">
        <v>434</v>
      </c>
      <c r="I72" s="163">
        <v>3.5518400189999996E-3</v>
      </c>
      <c r="J72" s="163">
        <v>4.059245736E-3</v>
      </c>
      <c r="K72" s="163">
        <v>5.1495491699999991E-3</v>
      </c>
      <c r="L72" s="163">
        <v>1.2786624068399999E-5</v>
      </c>
      <c r="M72" s="163">
        <v>0.28752990629999997</v>
      </c>
      <c r="N72" s="163">
        <v>0.43975162140000001</v>
      </c>
      <c r="O72" s="163">
        <v>3.3827047800000003E-2</v>
      </c>
      <c r="P72" s="163">
        <v>8.4567619500000007E-3</v>
      </c>
      <c r="Q72" s="163">
        <v>2.5370285850000005E-3</v>
      </c>
      <c r="R72" s="163">
        <v>1.6913523900000001E-2</v>
      </c>
      <c r="S72" s="163">
        <v>3.3827047800000002E-3</v>
      </c>
      <c r="T72" s="163">
        <v>0.11839466729999999</v>
      </c>
      <c r="U72" s="163" t="s">
        <v>434</v>
      </c>
      <c r="V72" s="163">
        <v>0.60888686040000006</v>
      </c>
      <c r="W72" s="163">
        <v>0.50740571700000003</v>
      </c>
      <c r="X72" s="163" t="s">
        <v>434</v>
      </c>
      <c r="Y72" s="163" t="s">
        <v>434</v>
      </c>
      <c r="Z72" s="163" t="s">
        <v>434</v>
      </c>
      <c r="AA72" s="163" t="s">
        <v>434</v>
      </c>
      <c r="AB72" s="163">
        <v>8.1184914720000001E-2</v>
      </c>
      <c r="AC72" s="163" t="s">
        <v>434</v>
      </c>
      <c r="AD72" s="163">
        <v>0.42283809750000001</v>
      </c>
      <c r="AE72" s="164"/>
      <c r="AF72" s="165" t="s">
        <v>432</v>
      </c>
      <c r="AG72" s="165" t="s">
        <v>432</v>
      </c>
      <c r="AH72" s="165" t="s">
        <v>432</v>
      </c>
      <c r="AI72" s="165" t="s">
        <v>432</v>
      </c>
      <c r="AJ72" s="165" t="s">
        <v>432</v>
      </c>
      <c r="AK72" s="165">
        <v>169.13523900000001</v>
      </c>
      <c r="AL72" s="200" t="s">
        <v>182</v>
      </c>
    </row>
    <row r="73" spans="1:38" ht="26.25" customHeight="1" thickBot="1" x14ac:dyDescent="0.25">
      <c r="A73" s="55" t="s">
        <v>54</v>
      </c>
      <c r="B73" s="55" t="s">
        <v>183</v>
      </c>
      <c r="C73" s="56" t="s">
        <v>184</v>
      </c>
      <c r="D73" s="57"/>
      <c r="E73" s="163" t="s">
        <v>430</v>
      </c>
      <c r="F73" s="163" t="s">
        <v>430</v>
      </c>
      <c r="G73" s="163" t="s">
        <v>430</v>
      </c>
      <c r="H73" s="163" t="s">
        <v>430</v>
      </c>
      <c r="I73" s="163" t="s">
        <v>430</v>
      </c>
      <c r="J73" s="163" t="s">
        <v>430</v>
      </c>
      <c r="K73" s="163" t="s">
        <v>430</v>
      </c>
      <c r="L73" s="163" t="s">
        <v>430</v>
      </c>
      <c r="M73" s="163" t="s">
        <v>430</v>
      </c>
      <c r="N73" s="163" t="s">
        <v>430</v>
      </c>
      <c r="O73" s="163" t="s">
        <v>430</v>
      </c>
      <c r="P73" s="163" t="s">
        <v>430</v>
      </c>
      <c r="Q73" s="163" t="s">
        <v>430</v>
      </c>
      <c r="R73" s="163" t="s">
        <v>430</v>
      </c>
      <c r="S73" s="163" t="s">
        <v>430</v>
      </c>
      <c r="T73" s="163" t="s">
        <v>430</v>
      </c>
      <c r="U73" s="163" t="s">
        <v>430</v>
      </c>
      <c r="V73" s="163" t="s">
        <v>430</v>
      </c>
      <c r="W73" s="163" t="s">
        <v>430</v>
      </c>
      <c r="X73" s="163" t="s">
        <v>430</v>
      </c>
      <c r="Y73" s="163" t="s">
        <v>430</v>
      </c>
      <c r="Z73" s="163" t="s">
        <v>430</v>
      </c>
      <c r="AA73" s="163" t="s">
        <v>430</v>
      </c>
      <c r="AB73" s="163" t="s">
        <v>430</v>
      </c>
      <c r="AC73" s="163" t="s">
        <v>430</v>
      </c>
      <c r="AD73" s="163" t="s">
        <v>430</v>
      </c>
      <c r="AE73" s="164"/>
      <c r="AF73" s="165" t="s">
        <v>432</v>
      </c>
      <c r="AG73" s="165" t="s">
        <v>432</v>
      </c>
      <c r="AH73" s="165" t="s">
        <v>432</v>
      </c>
      <c r="AI73" s="165" t="s">
        <v>432</v>
      </c>
      <c r="AJ73" s="165" t="s">
        <v>432</v>
      </c>
      <c r="AK73" s="165" t="s">
        <v>430</v>
      </c>
      <c r="AL73" s="200" t="s">
        <v>185</v>
      </c>
    </row>
    <row r="74" spans="1:38" ht="26.25" customHeight="1" thickBot="1" x14ac:dyDescent="0.25">
      <c r="A74" s="55" t="s">
        <v>54</v>
      </c>
      <c r="B74" s="55" t="s">
        <v>186</v>
      </c>
      <c r="C74" s="56" t="s">
        <v>187</v>
      </c>
      <c r="D74" s="57"/>
      <c r="E74" s="163" t="s">
        <v>430</v>
      </c>
      <c r="F74" s="163" t="s">
        <v>430</v>
      </c>
      <c r="G74" s="163" t="s">
        <v>430</v>
      </c>
      <c r="H74" s="163" t="s">
        <v>430</v>
      </c>
      <c r="I74" s="163" t="s">
        <v>430</v>
      </c>
      <c r="J74" s="163" t="s">
        <v>430</v>
      </c>
      <c r="K74" s="163" t="s">
        <v>430</v>
      </c>
      <c r="L74" s="163" t="s">
        <v>430</v>
      </c>
      <c r="M74" s="163" t="s">
        <v>430</v>
      </c>
      <c r="N74" s="163" t="s">
        <v>430</v>
      </c>
      <c r="O74" s="163" t="s">
        <v>430</v>
      </c>
      <c r="P74" s="163" t="s">
        <v>430</v>
      </c>
      <c r="Q74" s="163" t="s">
        <v>430</v>
      </c>
      <c r="R74" s="163" t="s">
        <v>430</v>
      </c>
      <c r="S74" s="163" t="s">
        <v>430</v>
      </c>
      <c r="T74" s="163" t="s">
        <v>430</v>
      </c>
      <c r="U74" s="163" t="s">
        <v>430</v>
      </c>
      <c r="V74" s="163" t="s">
        <v>430</v>
      </c>
      <c r="W74" s="163" t="s">
        <v>430</v>
      </c>
      <c r="X74" s="163" t="s">
        <v>430</v>
      </c>
      <c r="Y74" s="163" t="s">
        <v>430</v>
      </c>
      <c r="Z74" s="163" t="s">
        <v>430</v>
      </c>
      <c r="AA74" s="163" t="s">
        <v>430</v>
      </c>
      <c r="AB74" s="163" t="s">
        <v>430</v>
      </c>
      <c r="AC74" s="163" t="s">
        <v>430</v>
      </c>
      <c r="AD74" s="163" t="s">
        <v>430</v>
      </c>
      <c r="AE74" s="164"/>
      <c r="AF74" s="165" t="s">
        <v>432</v>
      </c>
      <c r="AG74" s="165" t="s">
        <v>432</v>
      </c>
      <c r="AH74" s="165" t="s">
        <v>432</v>
      </c>
      <c r="AI74" s="165" t="s">
        <v>432</v>
      </c>
      <c r="AJ74" s="165" t="s">
        <v>432</v>
      </c>
      <c r="AK74" s="165" t="s">
        <v>430</v>
      </c>
      <c r="AL74" s="200" t="s">
        <v>188</v>
      </c>
    </row>
    <row r="75" spans="1:38" ht="26.25" customHeight="1" thickBot="1" x14ac:dyDescent="0.25">
      <c r="A75" s="55" t="s">
        <v>54</v>
      </c>
      <c r="B75" s="55" t="s">
        <v>189</v>
      </c>
      <c r="C75" s="56" t="s">
        <v>190</v>
      </c>
      <c r="D75" s="62"/>
      <c r="E75" s="163" t="s">
        <v>430</v>
      </c>
      <c r="F75" s="163" t="s">
        <v>430</v>
      </c>
      <c r="G75" s="163" t="s">
        <v>430</v>
      </c>
      <c r="H75" s="163" t="s">
        <v>430</v>
      </c>
      <c r="I75" s="163" t="s">
        <v>430</v>
      </c>
      <c r="J75" s="163" t="s">
        <v>430</v>
      </c>
      <c r="K75" s="163" t="s">
        <v>430</v>
      </c>
      <c r="L75" s="163" t="s">
        <v>430</v>
      </c>
      <c r="M75" s="163" t="s">
        <v>430</v>
      </c>
      <c r="N75" s="163" t="s">
        <v>430</v>
      </c>
      <c r="O75" s="163" t="s">
        <v>430</v>
      </c>
      <c r="P75" s="163" t="s">
        <v>430</v>
      </c>
      <c r="Q75" s="163" t="s">
        <v>430</v>
      </c>
      <c r="R75" s="163" t="s">
        <v>430</v>
      </c>
      <c r="S75" s="163" t="s">
        <v>430</v>
      </c>
      <c r="T75" s="163" t="s">
        <v>430</v>
      </c>
      <c r="U75" s="163" t="s">
        <v>430</v>
      </c>
      <c r="V75" s="163" t="s">
        <v>430</v>
      </c>
      <c r="W75" s="163" t="s">
        <v>430</v>
      </c>
      <c r="X75" s="163" t="s">
        <v>430</v>
      </c>
      <c r="Y75" s="163" t="s">
        <v>430</v>
      </c>
      <c r="Z75" s="163" t="s">
        <v>430</v>
      </c>
      <c r="AA75" s="163" t="s">
        <v>430</v>
      </c>
      <c r="AB75" s="163" t="s">
        <v>430</v>
      </c>
      <c r="AC75" s="163" t="s">
        <v>430</v>
      </c>
      <c r="AD75" s="163" t="s">
        <v>430</v>
      </c>
      <c r="AE75" s="164"/>
      <c r="AF75" s="165" t="s">
        <v>432</v>
      </c>
      <c r="AG75" s="165" t="s">
        <v>432</v>
      </c>
      <c r="AH75" s="165" t="s">
        <v>432</v>
      </c>
      <c r="AI75" s="165" t="s">
        <v>432</v>
      </c>
      <c r="AJ75" s="165" t="s">
        <v>432</v>
      </c>
      <c r="AK75" s="165" t="s">
        <v>430</v>
      </c>
      <c r="AL75" s="200" t="s">
        <v>191</v>
      </c>
    </row>
    <row r="76" spans="1:38" ht="26.25" customHeight="1" thickBot="1" x14ac:dyDescent="0.25">
      <c r="A76" s="55" t="s">
        <v>54</v>
      </c>
      <c r="B76" s="55" t="s">
        <v>192</v>
      </c>
      <c r="C76" s="56" t="s">
        <v>193</v>
      </c>
      <c r="D76" s="57"/>
      <c r="E76" s="163" t="s">
        <v>430</v>
      </c>
      <c r="F76" s="163" t="s">
        <v>430</v>
      </c>
      <c r="G76" s="163" t="s">
        <v>430</v>
      </c>
      <c r="H76" s="163" t="s">
        <v>430</v>
      </c>
      <c r="I76" s="163" t="s">
        <v>430</v>
      </c>
      <c r="J76" s="163" t="s">
        <v>430</v>
      </c>
      <c r="K76" s="163" t="s">
        <v>430</v>
      </c>
      <c r="L76" s="163" t="s">
        <v>430</v>
      </c>
      <c r="M76" s="163" t="s">
        <v>430</v>
      </c>
      <c r="N76" s="163" t="s">
        <v>430</v>
      </c>
      <c r="O76" s="163" t="s">
        <v>430</v>
      </c>
      <c r="P76" s="163" t="s">
        <v>430</v>
      </c>
      <c r="Q76" s="163" t="s">
        <v>430</v>
      </c>
      <c r="R76" s="163" t="s">
        <v>430</v>
      </c>
      <c r="S76" s="163" t="s">
        <v>430</v>
      </c>
      <c r="T76" s="163" t="s">
        <v>430</v>
      </c>
      <c r="U76" s="163" t="s">
        <v>430</v>
      </c>
      <c r="V76" s="163" t="s">
        <v>430</v>
      </c>
      <c r="W76" s="163" t="s">
        <v>430</v>
      </c>
      <c r="X76" s="163" t="s">
        <v>430</v>
      </c>
      <c r="Y76" s="163" t="s">
        <v>430</v>
      </c>
      <c r="Z76" s="163" t="s">
        <v>430</v>
      </c>
      <c r="AA76" s="163" t="s">
        <v>430</v>
      </c>
      <c r="AB76" s="163" t="s">
        <v>430</v>
      </c>
      <c r="AC76" s="163" t="s">
        <v>430</v>
      </c>
      <c r="AD76" s="163" t="s">
        <v>430</v>
      </c>
      <c r="AE76" s="164"/>
      <c r="AF76" s="165" t="s">
        <v>432</v>
      </c>
      <c r="AG76" s="165" t="s">
        <v>432</v>
      </c>
      <c r="AH76" s="165" t="s">
        <v>432</v>
      </c>
      <c r="AI76" s="165" t="s">
        <v>432</v>
      </c>
      <c r="AJ76" s="165" t="s">
        <v>432</v>
      </c>
      <c r="AK76" s="165" t="s">
        <v>430</v>
      </c>
      <c r="AL76" s="200" t="s">
        <v>194</v>
      </c>
    </row>
    <row r="77" spans="1:38" ht="26.25" customHeight="1" thickBot="1" x14ac:dyDescent="0.25">
      <c r="A77" s="55" t="s">
        <v>54</v>
      </c>
      <c r="B77" s="55" t="s">
        <v>195</v>
      </c>
      <c r="C77" s="56" t="s">
        <v>196</v>
      </c>
      <c r="D77" s="57"/>
      <c r="E77" s="163" t="s">
        <v>430</v>
      </c>
      <c r="F77" s="163" t="s">
        <v>430</v>
      </c>
      <c r="G77" s="163" t="s">
        <v>430</v>
      </c>
      <c r="H77" s="163" t="s">
        <v>430</v>
      </c>
      <c r="I77" s="163" t="s">
        <v>430</v>
      </c>
      <c r="J77" s="163" t="s">
        <v>430</v>
      </c>
      <c r="K77" s="163" t="s">
        <v>430</v>
      </c>
      <c r="L77" s="163" t="s">
        <v>430</v>
      </c>
      <c r="M77" s="163" t="s">
        <v>430</v>
      </c>
      <c r="N77" s="163" t="s">
        <v>430</v>
      </c>
      <c r="O77" s="163" t="s">
        <v>430</v>
      </c>
      <c r="P77" s="163" t="s">
        <v>430</v>
      </c>
      <c r="Q77" s="163" t="s">
        <v>430</v>
      </c>
      <c r="R77" s="163" t="s">
        <v>430</v>
      </c>
      <c r="S77" s="163" t="s">
        <v>430</v>
      </c>
      <c r="T77" s="163" t="s">
        <v>430</v>
      </c>
      <c r="U77" s="163" t="s">
        <v>430</v>
      </c>
      <c r="V77" s="163" t="s">
        <v>430</v>
      </c>
      <c r="W77" s="163" t="s">
        <v>430</v>
      </c>
      <c r="X77" s="163" t="s">
        <v>430</v>
      </c>
      <c r="Y77" s="163" t="s">
        <v>430</v>
      </c>
      <c r="Z77" s="163" t="s">
        <v>430</v>
      </c>
      <c r="AA77" s="163" t="s">
        <v>430</v>
      </c>
      <c r="AB77" s="163" t="s">
        <v>430</v>
      </c>
      <c r="AC77" s="163" t="s">
        <v>430</v>
      </c>
      <c r="AD77" s="163" t="s">
        <v>430</v>
      </c>
      <c r="AE77" s="164"/>
      <c r="AF77" s="165" t="s">
        <v>432</v>
      </c>
      <c r="AG77" s="165" t="s">
        <v>432</v>
      </c>
      <c r="AH77" s="165" t="s">
        <v>432</v>
      </c>
      <c r="AI77" s="165" t="s">
        <v>432</v>
      </c>
      <c r="AJ77" s="165" t="s">
        <v>432</v>
      </c>
      <c r="AK77" s="165" t="s">
        <v>430</v>
      </c>
      <c r="AL77" s="200" t="s">
        <v>197</v>
      </c>
    </row>
    <row r="78" spans="1:38" ht="26.25" customHeight="1" thickBot="1" x14ac:dyDescent="0.25">
      <c r="A78" s="55" t="s">
        <v>54</v>
      </c>
      <c r="B78" s="55" t="s">
        <v>198</v>
      </c>
      <c r="C78" s="56" t="s">
        <v>199</v>
      </c>
      <c r="D78" s="57"/>
      <c r="E78" s="163" t="s">
        <v>430</v>
      </c>
      <c r="F78" s="163" t="s">
        <v>430</v>
      </c>
      <c r="G78" s="163" t="s">
        <v>430</v>
      </c>
      <c r="H78" s="163" t="s">
        <v>430</v>
      </c>
      <c r="I78" s="163" t="s">
        <v>430</v>
      </c>
      <c r="J78" s="163" t="s">
        <v>430</v>
      </c>
      <c r="K78" s="163" t="s">
        <v>430</v>
      </c>
      <c r="L78" s="163" t="s">
        <v>430</v>
      </c>
      <c r="M78" s="163" t="s">
        <v>430</v>
      </c>
      <c r="N78" s="163" t="s">
        <v>430</v>
      </c>
      <c r="O78" s="163" t="s">
        <v>430</v>
      </c>
      <c r="P78" s="163" t="s">
        <v>430</v>
      </c>
      <c r="Q78" s="163" t="s">
        <v>430</v>
      </c>
      <c r="R78" s="163" t="s">
        <v>430</v>
      </c>
      <c r="S78" s="163" t="s">
        <v>430</v>
      </c>
      <c r="T78" s="163" t="s">
        <v>430</v>
      </c>
      <c r="U78" s="163" t="s">
        <v>430</v>
      </c>
      <c r="V78" s="163" t="s">
        <v>430</v>
      </c>
      <c r="W78" s="163" t="s">
        <v>430</v>
      </c>
      <c r="X78" s="163" t="s">
        <v>430</v>
      </c>
      <c r="Y78" s="163" t="s">
        <v>430</v>
      </c>
      <c r="Z78" s="163" t="s">
        <v>430</v>
      </c>
      <c r="AA78" s="163" t="s">
        <v>430</v>
      </c>
      <c r="AB78" s="163" t="s">
        <v>430</v>
      </c>
      <c r="AC78" s="163" t="s">
        <v>430</v>
      </c>
      <c r="AD78" s="163" t="s">
        <v>430</v>
      </c>
      <c r="AE78" s="164"/>
      <c r="AF78" s="165" t="s">
        <v>432</v>
      </c>
      <c r="AG78" s="165" t="s">
        <v>432</v>
      </c>
      <c r="AH78" s="165" t="s">
        <v>432</v>
      </c>
      <c r="AI78" s="165" t="s">
        <v>432</v>
      </c>
      <c r="AJ78" s="165" t="s">
        <v>432</v>
      </c>
      <c r="AK78" s="165" t="s">
        <v>430</v>
      </c>
      <c r="AL78" s="200" t="s">
        <v>200</v>
      </c>
    </row>
    <row r="79" spans="1:38" ht="26.25" customHeight="1" thickBot="1" x14ac:dyDescent="0.25">
      <c r="A79" s="55" t="s">
        <v>54</v>
      </c>
      <c r="B79" s="55" t="s">
        <v>201</v>
      </c>
      <c r="C79" s="56" t="s">
        <v>202</v>
      </c>
      <c r="D79" s="57"/>
      <c r="E79" s="163" t="s">
        <v>430</v>
      </c>
      <c r="F79" s="163" t="s">
        <v>430</v>
      </c>
      <c r="G79" s="163" t="s">
        <v>430</v>
      </c>
      <c r="H79" s="163" t="s">
        <v>430</v>
      </c>
      <c r="I79" s="163" t="s">
        <v>430</v>
      </c>
      <c r="J79" s="163" t="s">
        <v>430</v>
      </c>
      <c r="K79" s="163" t="s">
        <v>430</v>
      </c>
      <c r="L79" s="163" t="s">
        <v>430</v>
      </c>
      <c r="M79" s="163" t="s">
        <v>430</v>
      </c>
      <c r="N79" s="163" t="s">
        <v>430</v>
      </c>
      <c r="O79" s="163" t="s">
        <v>430</v>
      </c>
      <c r="P79" s="163" t="s">
        <v>430</v>
      </c>
      <c r="Q79" s="163" t="s">
        <v>430</v>
      </c>
      <c r="R79" s="163" t="s">
        <v>430</v>
      </c>
      <c r="S79" s="163" t="s">
        <v>430</v>
      </c>
      <c r="T79" s="163" t="s">
        <v>430</v>
      </c>
      <c r="U79" s="163" t="s">
        <v>430</v>
      </c>
      <c r="V79" s="163" t="s">
        <v>430</v>
      </c>
      <c r="W79" s="163" t="s">
        <v>430</v>
      </c>
      <c r="X79" s="163" t="s">
        <v>430</v>
      </c>
      <c r="Y79" s="163" t="s">
        <v>430</v>
      </c>
      <c r="Z79" s="163" t="s">
        <v>430</v>
      </c>
      <c r="AA79" s="163" t="s">
        <v>430</v>
      </c>
      <c r="AB79" s="163" t="s">
        <v>430</v>
      </c>
      <c r="AC79" s="163" t="s">
        <v>430</v>
      </c>
      <c r="AD79" s="163" t="s">
        <v>430</v>
      </c>
      <c r="AE79" s="164"/>
      <c r="AF79" s="165" t="s">
        <v>432</v>
      </c>
      <c r="AG79" s="165" t="s">
        <v>432</v>
      </c>
      <c r="AH79" s="165" t="s">
        <v>432</v>
      </c>
      <c r="AI79" s="165" t="s">
        <v>432</v>
      </c>
      <c r="AJ79" s="165" t="s">
        <v>432</v>
      </c>
      <c r="AK79" s="165" t="s">
        <v>430</v>
      </c>
      <c r="AL79" s="200" t="s">
        <v>203</v>
      </c>
    </row>
    <row r="80" spans="1:38" ht="26.25" customHeight="1" thickBot="1" x14ac:dyDescent="0.25">
      <c r="A80" s="55" t="s">
        <v>54</v>
      </c>
      <c r="B80" s="59" t="s">
        <v>204</v>
      </c>
      <c r="C80" s="61" t="s">
        <v>205</v>
      </c>
      <c r="D80" s="57"/>
      <c r="E80" s="163" t="s">
        <v>430</v>
      </c>
      <c r="F80" s="163" t="s">
        <v>430</v>
      </c>
      <c r="G80" s="163" t="s">
        <v>430</v>
      </c>
      <c r="H80" s="163" t="s">
        <v>430</v>
      </c>
      <c r="I80" s="163" t="s">
        <v>430</v>
      </c>
      <c r="J80" s="163" t="s">
        <v>430</v>
      </c>
      <c r="K80" s="163" t="s">
        <v>430</v>
      </c>
      <c r="L80" s="163" t="s">
        <v>430</v>
      </c>
      <c r="M80" s="163" t="s">
        <v>430</v>
      </c>
      <c r="N80" s="163" t="s">
        <v>430</v>
      </c>
      <c r="O80" s="163" t="s">
        <v>430</v>
      </c>
      <c r="P80" s="163" t="s">
        <v>430</v>
      </c>
      <c r="Q80" s="163" t="s">
        <v>430</v>
      </c>
      <c r="R80" s="163" t="s">
        <v>430</v>
      </c>
      <c r="S80" s="163" t="s">
        <v>430</v>
      </c>
      <c r="T80" s="163" t="s">
        <v>430</v>
      </c>
      <c r="U80" s="163" t="s">
        <v>430</v>
      </c>
      <c r="V80" s="163" t="s">
        <v>430</v>
      </c>
      <c r="W80" s="163" t="s">
        <v>430</v>
      </c>
      <c r="X80" s="163" t="s">
        <v>430</v>
      </c>
      <c r="Y80" s="163" t="s">
        <v>430</v>
      </c>
      <c r="Z80" s="163" t="s">
        <v>430</v>
      </c>
      <c r="AA80" s="163" t="s">
        <v>430</v>
      </c>
      <c r="AB80" s="163" t="s">
        <v>430</v>
      </c>
      <c r="AC80" s="163" t="s">
        <v>430</v>
      </c>
      <c r="AD80" s="163" t="s">
        <v>430</v>
      </c>
      <c r="AE80" s="164"/>
      <c r="AF80" s="165" t="s">
        <v>432</v>
      </c>
      <c r="AG80" s="165" t="s">
        <v>432</v>
      </c>
      <c r="AH80" s="165" t="s">
        <v>432</v>
      </c>
      <c r="AI80" s="165" t="s">
        <v>432</v>
      </c>
      <c r="AJ80" s="165" t="s">
        <v>432</v>
      </c>
      <c r="AK80" s="165" t="s">
        <v>430</v>
      </c>
      <c r="AL80" s="200" t="s">
        <v>413</v>
      </c>
    </row>
    <row r="81" spans="1:38" ht="26.25" customHeight="1" thickBot="1" x14ac:dyDescent="0.25">
      <c r="A81" s="55" t="s">
        <v>54</v>
      </c>
      <c r="B81" s="59" t="s">
        <v>206</v>
      </c>
      <c r="C81" s="61" t="s">
        <v>207</v>
      </c>
      <c r="D81" s="57"/>
      <c r="E81" s="163" t="s">
        <v>430</v>
      </c>
      <c r="F81" s="163" t="s">
        <v>430</v>
      </c>
      <c r="G81" s="163" t="s">
        <v>430</v>
      </c>
      <c r="H81" s="163" t="s">
        <v>430</v>
      </c>
      <c r="I81" s="163" t="s">
        <v>430</v>
      </c>
      <c r="J81" s="163" t="s">
        <v>430</v>
      </c>
      <c r="K81" s="163" t="s">
        <v>430</v>
      </c>
      <c r="L81" s="163" t="s">
        <v>430</v>
      </c>
      <c r="M81" s="163" t="s">
        <v>430</v>
      </c>
      <c r="N81" s="163" t="s">
        <v>430</v>
      </c>
      <c r="O81" s="163" t="s">
        <v>430</v>
      </c>
      <c r="P81" s="163" t="s">
        <v>430</v>
      </c>
      <c r="Q81" s="163" t="s">
        <v>430</v>
      </c>
      <c r="R81" s="163" t="s">
        <v>430</v>
      </c>
      <c r="S81" s="163" t="s">
        <v>430</v>
      </c>
      <c r="T81" s="163" t="s">
        <v>430</v>
      </c>
      <c r="U81" s="163" t="s">
        <v>430</v>
      </c>
      <c r="V81" s="163" t="s">
        <v>430</v>
      </c>
      <c r="W81" s="163" t="s">
        <v>430</v>
      </c>
      <c r="X81" s="163" t="s">
        <v>430</v>
      </c>
      <c r="Y81" s="163" t="s">
        <v>430</v>
      </c>
      <c r="Z81" s="163" t="s">
        <v>430</v>
      </c>
      <c r="AA81" s="163" t="s">
        <v>430</v>
      </c>
      <c r="AB81" s="163" t="s">
        <v>430</v>
      </c>
      <c r="AC81" s="163" t="s">
        <v>430</v>
      </c>
      <c r="AD81" s="163" t="s">
        <v>430</v>
      </c>
      <c r="AE81" s="164"/>
      <c r="AF81" s="165" t="s">
        <v>432</v>
      </c>
      <c r="AG81" s="165" t="s">
        <v>432</v>
      </c>
      <c r="AH81" s="165" t="s">
        <v>432</v>
      </c>
      <c r="AI81" s="165" t="s">
        <v>432</v>
      </c>
      <c r="AJ81" s="165" t="s">
        <v>432</v>
      </c>
      <c r="AK81" s="165" t="s">
        <v>434</v>
      </c>
      <c r="AL81" s="200" t="s">
        <v>208</v>
      </c>
    </row>
    <row r="82" spans="1:38" ht="26.25" customHeight="1" thickBot="1" x14ac:dyDescent="0.25">
      <c r="A82" s="55" t="s">
        <v>209</v>
      </c>
      <c r="B82" s="59" t="s">
        <v>210</v>
      </c>
      <c r="C82" s="65" t="s">
        <v>211</v>
      </c>
      <c r="D82" s="57"/>
      <c r="E82" s="163" t="s">
        <v>432</v>
      </c>
      <c r="F82" s="163">
        <v>4.2889006810459893</v>
      </c>
      <c r="G82" s="163" t="s">
        <v>432</v>
      </c>
      <c r="H82" s="163" t="s">
        <v>432</v>
      </c>
      <c r="I82" s="163" t="s">
        <v>432</v>
      </c>
      <c r="J82" s="163" t="s">
        <v>432</v>
      </c>
      <c r="K82" s="163" t="s">
        <v>432</v>
      </c>
      <c r="L82" s="163" t="s">
        <v>432</v>
      </c>
      <c r="M82" s="163" t="s">
        <v>432</v>
      </c>
      <c r="N82" s="163" t="s">
        <v>432</v>
      </c>
      <c r="O82" s="163" t="s">
        <v>432</v>
      </c>
      <c r="P82" s="163" t="s">
        <v>432</v>
      </c>
      <c r="Q82" s="163" t="s">
        <v>432</v>
      </c>
      <c r="R82" s="163" t="s">
        <v>432</v>
      </c>
      <c r="S82" s="163" t="s">
        <v>432</v>
      </c>
      <c r="T82" s="163" t="s">
        <v>432</v>
      </c>
      <c r="U82" s="163" t="s">
        <v>432</v>
      </c>
      <c r="V82" s="163" t="s">
        <v>432</v>
      </c>
      <c r="W82" s="163" t="s">
        <v>432</v>
      </c>
      <c r="X82" s="163" t="s">
        <v>432</v>
      </c>
      <c r="Y82" s="163" t="s">
        <v>432</v>
      </c>
      <c r="Z82" s="163" t="s">
        <v>432</v>
      </c>
      <c r="AA82" s="163" t="s">
        <v>432</v>
      </c>
      <c r="AB82" s="163" t="s">
        <v>432</v>
      </c>
      <c r="AC82" s="163" t="s">
        <v>432</v>
      </c>
      <c r="AD82" s="163" t="s">
        <v>432</v>
      </c>
      <c r="AE82" s="164"/>
      <c r="AF82" s="165" t="s">
        <v>432</v>
      </c>
      <c r="AG82" s="165" t="s">
        <v>432</v>
      </c>
      <c r="AH82" s="165" t="s">
        <v>432</v>
      </c>
      <c r="AI82" s="165" t="s">
        <v>432</v>
      </c>
      <c r="AJ82" s="165" t="s">
        <v>432</v>
      </c>
      <c r="AK82" s="165" t="s">
        <v>432</v>
      </c>
      <c r="AL82" s="200" t="s">
        <v>220</v>
      </c>
    </row>
    <row r="83" spans="1:38" ht="26.25" customHeight="1" thickBot="1" x14ac:dyDescent="0.25">
      <c r="A83" s="55" t="s">
        <v>54</v>
      </c>
      <c r="B83" s="66" t="s">
        <v>212</v>
      </c>
      <c r="C83" s="67" t="s">
        <v>213</v>
      </c>
      <c r="D83" s="200" t="s">
        <v>437</v>
      </c>
      <c r="E83" s="163" t="s">
        <v>431</v>
      </c>
      <c r="F83" s="163">
        <v>3.8549999999999994E-2</v>
      </c>
      <c r="G83" s="163" t="s">
        <v>431</v>
      </c>
      <c r="H83" s="163" t="s">
        <v>432</v>
      </c>
      <c r="I83" s="163">
        <v>4.1736799999999991E-2</v>
      </c>
      <c r="J83" s="163">
        <v>0.17887199999999998</v>
      </c>
      <c r="K83" s="163">
        <v>0.77511199999999991</v>
      </c>
      <c r="L83" s="163">
        <v>0.102543</v>
      </c>
      <c r="M83" s="163" t="s">
        <v>431</v>
      </c>
      <c r="N83" s="163" t="s">
        <v>432</v>
      </c>
      <c r="O83" s="163" t="s">
        <v>432</v>
      </c>
      <c r="P83" s="163" t="s">
        <v>432</v>
      </c>
      <c r="Q83" s="163" t="s">
        <v>432</v>
      </c>
      <c r="R83" s="163" t="s">
        <v>432</v>
      </c>
      <c r="S83" s="163" t="s">
        <v>432</v>
      </c>
      <c r="T83" s="163" t="s">
        <v>432</v>
      </c>
      <c r="U83" s="163" t="s">
        <v>432</v>
      </c>
      <c r="V83" s="163" t="s">
        <v>432</v>
      </c>
      <c r="W83" s="163" t="s">
        <v>431</v>
      </c>
      <c r="X83" s="163" t="s">
        <v>431</v>
      </c>
      <c r="Y83" s="163" t="s">
        <v>431</v>
      </c>
      <c r="Z83" s="163" t="s">
        <v>431</v>
      </c>
      <c r="AA83" s="163" t="s">
        <v>431</v>
      </c>
      <c r="AB83" s="163" t="s">
        <v>431</v>
      </c>
      <c r="AC83" s="163" t="s">
        <v>431</v>
      </c>
      <c r="AD83" s="163" t="s">
        <v>432</v>
      </c>
      <c r="AE83" s="164"/>
      <c r="AF83" s="165" t="s">
        <v>432</v>
      </c>
      <c r="AG83" s="165" t="s">
        <v>432</v>
      </c>
      <c r="AH83" s="165" t="s">
        <v>432</v>
      </c>
      <c r="AI83" s="165" t="s">
        <v>432</v>
      </c>
      <c r="AJ83" s="165" t="s">
        <v>432</v>
      </c>
      <c r="AK83" s="165">
        <v>2570</v>
      </c>
      <c r="AL83" s="200" t="s">
        <v>413</v>
      </c>
    </row>
    <row r="84" spans="1:38" ht="26.25" customHeight="1" thickBot="1" x14ac:dyDescent="0.25">
      <c r="A84" s="55" t="s">
        <v>54</v>
      </c>
      <c r="B84" s="66" t="s">
        <v>214</v>
      </c>
      <c r="C84" s="67" t="s">
        <v>215</v>
      </c>
      <c r="D84" s="200" t="s">
        <v>438</v>
      </c>
      <c r="E84" s="163" t="s">
        <v>431</v>
      </c>
      <c r="F84" s="163">
        <v>2.7957286588204872E-3</v>
      </c>
      <c r="G84" s="163" t="s">
        <v>432</v>
      </c>
      <c r="H84" s="163" t="s">
        <v>432</v>
      </c>
      <c r="I84" s="163">
        <v>1.720448405427992E-3</v>
      </c>
      <c r="J84" s="163">
        <v>8.6022420271399599E-3</v>
      </c>
      <c r="K84" s="163">
        <v>3.440896810855984E-2</v>
      </c>
      <c r="L84" s="163">
        <v>2.2365829270563896E-7</v>
      </c>
      <c r="M84" s="163">
        <v>2.0430324814457403E-4</v>
      </c>
      <c r="N84" s="163" t="s">
        <v>431</v>
      </c>
      <c r="O84" s="163" t="s">
        <v>431</v>
      </c>
      <c r="P84" s="163" t="s">
        <v>431</v>
      </c>
      <c r="Q84" s="163" t="s">
        <v>432</v>
      </c>
      <c r="R84" s="163" t="s">
        <v>432</v>
      </c>
      <c r="S84" s="163" t="s">
        <v>432</v>
      </c>
      <c r="T84" s="163" t="s">
        <v>432</v>
      </c>
      <c r="U84" s="163" t="s">
        <v>432</v>
      </c>
      <c r="V84" s="163" t="s">
        <v>432</v>
      </c>
      <c r="W84" s="163" t="s">
        <v>431</v>
      </c>
      <c r="X84" s="163" t="s">
        <v>431</v>
      </c>
      <c r="Y84" s="163" t="s">
        <v>431</v>
      </c>
      <c r="Z84" s="163" t="s">
        <v>431</v>
      </c>
      <c r="AA84" s="163" t="s">
        <v>431</v>
      </c>
      <c r="AB84" s="163" t="s">
        <v>431</v>
      </c>
      <c r="AC84" s="163" t="s">
        <v>431</v>
      </c>
      <c r="AD84" s="163" t="s">
        <v>432</v>
      </c>
      <c r="AE84" s="164"/>
      <c r="AF84" s="165" t="s">
        <v>432</v>
      </c>
      <c r="AG84" s="165" t="s">
        <v>432</v>
      </c>
      <c r="AH84" s="165" t="s">
        <v>432</v>
      </c>
      <c r="AI84" s="165" t="s">
        <v>432</v>
      </c>
      <c r="AJ84" s="165" t="s">
        <v>432</v>
      </c>
      <c r="AK84" s="165">
        <v>21.505605067849903</v>
      </c>
      <c r="AL84" s="200" t="s">
        <v>413</v>
      </c>
    </row>
    <row r="85" spans="1:38" ht="26.25" customHeight="1" thickBot="1" x14ac:dyDescent="0.25">
      <c r="A85" s="55" t="s">
        <v>209</v>
      </c>
      <c r="B85" s="61" t="s">
        <v>216</v>
      </c>
      <c r="C85" s="67" t="s">
        <v>404</v>
      </c>
      <c r="D85" s="57"/>
      <c r="E85" s="163" t="s">
        <v>432</v>
      </c>
      <c r="F85" s="163">
        <v>4.0042338648009714</v>
      </c>
      <c r="G85" s="163" t="s">
        <v>432</v>
      </c>
      <c r="H85" s="163" t="s">
        <v>432</v>
      </c>
      <c r="I85" s="163" t="s">
        <v>432</v>
      </c>
      <c r="J85" s="163" t="s">
        <v>432</v>
      </c>
      <c r="K85" s="163" t="s">
        <v>432</v>
      </c>
      <c r="L85" s="163" t="s">
        <v>432</v>
      </c>
      <c r="M85" s="163" t="s">
        <v>432</v>
      </c>
      <c r="N85" s="163" t="s">
        <v>432</v>
      </c>
      <c r="O85" s="163" t="s">
        <v>432</v>
      </c>
      <c r="P85" s="163" t="s">
        <v>432</v>
      </c>
      <c r="Q85" s="163" t="s">
        <v>432</v>
      </c>
      <c r="R85" s="163" t="s">
        <v>432</v>
      </c>
      <c r="S85" s="163" t="s">
        <v>432</v>
      </c>
      <c r="T85" s="163" t="s">
        <v>432</v>
      </c>
      <c r="U85" s="163" t="s">
        <v>432</v>
      </c>
      <c r="V85" s="163" t="s">
        <v>432</v>
      </c>
      <c r="W85" s="163" t="s">
        <v>432</v>
      </c>
      <c r="X85" s="163" t="s">
        <v>432</v>
      </c>
      <c r="Y85" s="163" t="s">
        <v>432</v>
      </c>
      <c r="Z85" s="163" t="s">
        <v>432</v>
      </c>
      <c r="AA85" s="163" t="s">
        <v>432</v>
      </c>
      <c r="AB85" s="163" t="s">
        <v>432</v>
      </c>
      <c r="AC85" s="163" t="s">
        <v>432</v>
      </c>
      <c r="AD85" s="163" t="s">
        <v>432</v>
      </c>
      <c r="AE85" s="164"/>
      <c r="AF85" s="165" t="s">
        <v>432</v>
      </c>
      <c r="AG85" s="165" t="s">
        <v>432</v>
      </c>
      <c r="AH85" s="165" t="s">
        <v>432</v>
      </c>
      <c r="AI85" s="165" t="s">
        <v>432</v>
      </c>
      <c r="AJ85" s="165" t="s">
        <v>432</v>
      </c>
      <c r="AK85" s="165" t="s">
        <v>432</v>
      </c>
      <c r="AL85" s="200" t="s">
        <v>217</v>
      </c>
    </row>
    <row r="86" spans="1:38" ht="26.25" customHeight="1" thickBot="1" x14ac:dyDescent="0.25">
      <c r="A86" s="55" t="s">
        <v>209</v>
      </c>
      <c r="B86" s="61" t="s">
        <v>218</v>
      </c>
      <c r="C86" s="65" t="s">
        <v>219</v>
      </c>
      <c r="D86" s="57"/>
      <c r="E86" s="163" t="s">
        <v>432</v>
      </c>
      <c r="F86" s="163">
        <v>5.7321850000000001E-2</v>
      </c>
      <c r="G86" s="163" t="s">
        <v>432</v>
      </c>
      <c r="H86" s="163" t="s">
        <v>432</v>
      </c>
      <c r="I86" s="163" t="s">
        <v>431</v>
      </c>
      <c r="J86" s="163" t="s">
        <v>432</v>
      </c>
      <c r="K86" s="163" t="s">
        <v>432</v>
      </c>
      <c r="L86" s="163" t="s">
        <v>432</v>
      </c>
      <c r="M86" s="163" t="s">
        <v>432</v>
      </c>
      <c r="N86" s="163" t="s">
        <v>432</v>
      </c>
      <c r="O86" s="163" t="s">
        <v>432</v>
      </c>
      <c r="P86" s="163" t="s">
        <v>432</v>
      </c>
      <c r="Q86" s="163" t="s">
        <v>432</v>
      </c>
      <c r="R86" s="163" t="s">
        <v>432</v>
      </c>
      <c r="S86" s="163" t="s">
        <v>432</v>
      </c>
      <c r="T86" s="163" t="s">
        <v>432</v>
      </c>
      <c r="U86" s="163" t="s">
        <v>432</v>
      </c>
      <c r="V86" s="163" t="s">
        <v>432</v>
      </c>
      <c r="W86" s="163" t="s">
        <v>432</v>
      </c>
      <c r="X86" s="163" t="s">
        <v>432</v>
      </c>
      <c r="Y86" s="163" t="s">
        <v>432</v>
      </c>
      <c r="Z86" s="163" t="s">
        <v>432</v>
      </c>
      <c r="AA86" s="163" t="s">
        <v>432</v>
      </c>
      <c r="AB86" s="163" t="s">
        <v>432</v>
      </c>
      <c r="AC86" s="163" t="s">
        <v>432</v>
      </c>
      <c r="AD86" s="163" t="s">
        <v>432</v>
      </c>
      <c r="AE86" s="164"/>
      <c r="AF86" s="165" t="s">
        <v>432</v>
      </c>
      <c r="AG86" s="165" t="s">
        <v>432</v>
      </c>
      <c r="AH86" s="165" t="s">
        <v>432</v>
      </c>
      <c r="AI86" s="165" t="s">
        <v>432</v>
      </c>
      <c r="AJ86" s="165" t="s">
        <v>432</v>
      </c>
      <c r="AK86" s="165">
        <v>8.0734999999999987E-2</v>
      </c>
      <c r="AL86" s="200" t="s">
        <v>220</v>
      </c>
    </row>
    <row r="87" spans="1:38" ht="26.25" customHeight="1" thickBot="1" x14ac:dyDescent="0.25">
      <c r="A87" s="55" t="s">
        <v>209</v>
      </c>
      <c r="B87" s="61" t="s">
        <v>221</v>
      </c>
      <c r="C87" s="65" t="s">
        <v>222</v>
      </c>
      <c r="D87" s="57"/>
      <c r="E87" s="163" t="s">
        <v>432</v>
      </c>
      <c r="F87" s="163">
        <v>2.3213600000000001E-2</v>
      </c>
      <c r="G87" s="163" t="s">
        <v>432</v>
      </c>
      <c r="H87" s="163" t="s">
        <v>432</v>
      </c>
      <c r="I87" s="163" t="s">
        <v>431</v>
      </c>
      <c r="J87" s="163" t="s">
        <v>432</v>
      </c>
      <c r="K87" s="163" t="s">
        <v>432</v>
      </c>
      <c r="L87" s="163" t="s">
        <v>432</v>
      </c>
      <c r="M87" s="163" t="s">
        <v>432</v>
      </c>
      <c r="N87" s="163" t="s">
        <v>432</v>
      </c>
      <c r="O87" s="163" t="s">
        <v>432</v>
      </c>
      <c r="P87" s="163" t="s">
        <v>432</v>
      </c>
      <c r="Q87" s="163" t="s">
        <v>432</v>
      </c>
      <c r="R87" s="163" t="s">
        <v>432</v>
      </c>
      <c r="S87" s="163" t="s">
        <v>432</v>
      </c>
      <c r="T87" s="163" t="s">
        <v>432</v>
      </c>
      <c r="U87" s="163" t="s">
        <v>432</v>
      </c>
      <c r="V87" s="163" t="s">
        <v>432</v>
      </c>
      <c r="W87" s="163" t="s">
        <v>432</v>
      </c>
      <c r="X87" s="163" t="s">
        <v>432</v>
      </c>
      <c r="Y87" s="163" t="s">
        <v>432</v>
      </c>
      <c r="Z87" s="163" t="s">
        <v>432</v>
      </c>
      <c r="AA87" s="163" t="s">
        <v>432</v>
      </c>
      <c r="AB87" s="163" t="s">
        <v>432</v>
      </c>
      <c r="AC87" s="163" t="s">
        <v>432</v>
      </c>
      <c r="AD87" s="163" t="s">
        <v>432</v>
      </c>
      <c r="AE87" s="164"/>
      <c r="AF87" s="165" t="s">
        <v>432</v>
      </c>
      <c r="AG87" s="165" t="s">
        <v>432</v>
      </c>
      <c r="AH87" s="165" t="s">
        <v>432</v>
      </c>
      <c r="AI87" s="165" t="s">
        <v>432</v>
      </c>
      <c r="AJ87" s="165" t="s">
        <v>432</v>
      </c>
      <c r="AK87" s="165">
        <v>5.8034000000000002E-2</v>
      </c>
      <c r="AL87" s="200" t="s">
        <v>220</v>
      </c>
    </row>
    <row r="88" spans="1:38" ht="26.25" customHeight="1" thickBot="1" x14ac:dyDescent="0.25">
      <c r="A88" s="55" t="s">
        <v>209</v>
      </c>
      <c r="B88" s="61" t="s">
        <v>223</v>
      </c>
      <c r="C88" s="65" t="s">
        <v>224</v>
      </c>
      <c r="D88" s="57"/>
      <c r="E88" s="163" t="s">
        <v>431</v>
      </c>
      <c r="F88" s="163">
        <v>0.63224127380000006</v>
      </c>
      <c r="G88" s="163" t="s">
        <v>431</v>
      </c>
      <c r="H88" s="163" t="s">
        <v>431</v>
      </c>
      <c r="I88" s="163" t="s">
        <v>431</v>
      </c>
      <c r="J88" s="163" t="s">
        <v>431</v>
      </c>
      <c r="K88" s="163" t="s">
        <v>431</v>
      </c>
      <c r="L88" s="163" t="s">
        <v>431</v>
      </c>
      <c r="M88" s="163" t="s">
        <v>431</v>
      </c>
      <c r="N88" s="163" t="s">
        <v>431</v>
      </c>
      <c r="O88" s="163" t="s">
        <v>431</v>
      </c>
      <c r="P88" s="163" t="s">
        <v>431</v>
      </c>
      <c r="Q88" s="163" t="s">
        <v>431</v>
      </c>
      <c r="R88" s="163" t="s">
        <v>431</v>
      </c>
      <c r="S88" s="163" t="s">
        <v>431</v>
      </c>
      <c r="T88" s="163" t="s">
        <v>431</v>
      </c>
      <c r="U88" s="163" t="s">
        <v>431</v>
      </c>
      <c r="V88" s="163" t="s">
        <v>431</v>
      </c>
      <c r="W88" s="163" t="s">
        <v>431</v>
      </c>
      <c r="X88" s="163" t="s">
        <v>431</v>
      </c>
      <c r="Y88" s="163" t="s">
        <v>431</v>
      </c>
      <c r="Z88" s="163" t="s">
        <v>431</v>
      </c>
      <c r="AA88" s="163" t="s">
        <v>431</v>
      </c>
      <c r="AB88" s="163" t="s">
        <v>431</v>
      </c>
      <c r="AC88" s="163" t="s">
        <v>431</v>
      </c>
      <c r="AD88" s="163" t="s">
        <v>431</v>
      </c>
      <c r="AE88" s="164"/>
      <c r="AF88" s="165" t="s">
        <v>432</v>
      </c>
      <c r="AG88" s="165" t="s">
        <v>432</v>
      </c>
      <c r="AH88" s="165" t="s">
        <v>432</v>
      </c>
      <c r="AI88" s="165" t="s">
        <v>432</v>
      </c>
      <c r="AJ88" s="165" t="s">
        <v>432</v>
      </c>
      <c r="AK88" s="165" t="s">
        <v>432</v>
      </c>
      <c r="AL88" s="200" t="s">
        <v>413</v>
      </c>
    </row>
    <row r="89" spans="1:38" ht="26.25" customHeight="1" thickBot="1" x14ac:dyDescent="0.25">
      <c r="A89" s="55" t="s">
        <v>209</v>
      </c>
      <c r="B89" s="61" t="s">
        <v>225</v>
      </c>
      <c r="C89" s="65" t="s">
        <v>226</v>
      </c>
      <c r="D89" s="200" t="s">
        <v>435</v>
      </c>
      <c r="E89" s="163" t="s">
        <v>432</v>
      </c>
      <c r="F89" s="163">
        <v>1.4501096485381708</v>
      </c>
      <c r="G89" s="163" t="s">
        <v>432</v>
      </c>
      <c r="H89" s="163" t="s">
        <v>432</v>
      </c>
      <c r="I89" s="163" t="s">
        <v>431</v>
      </c>
      <c r="J89" s="163" t="s">
        <v>432</v>
      </c>
      <c r="K89" s="163" t="s">
        <v>432</v>
      </c>
      <c r="L89" s="163" t="s">
        <v>431</v>
      </c>
      <c r="M89" s="163" t="s">
        <v>432</v>
      </c>
      <c r="N89" s="163" t="s">
        <v>432</v>
      </c>
      <c r="O89" s="163" t="s">
        <v>432</v>
      </c>
      <c r="P89" s="163" t="s">
        <v>432</v>
      </c>
      <c r="Q89" s="163" t="s">
        <v>432</v>
      </c>
      <c r="R89" s="163" t="s">
        <v>432</v>
      </c>
      <c r="S89" s="163" t="s">
        <v>432</v>
      </c>
      <c r="T89" s="163" t="s">
        <v>432</v>
      </c>
      <c r="U89" s="163" t="s">
        <v>432</v>
      </c>
      <c r="V89" s="163" t="s">
        <v>432</v>
      </c>
      <c r="W89" s="163" t="s">
        <v>432</v>
      </c>
      <c r="X89" s="163" t="s">
        <v>432</v>
      </c>
      <c r="Y89" s="163" t="s">
        <v>432</v>
      </c>
      <c r="Z89" s="163" t="s">
        <v>432</v>
      </c>
      <c r="AA89" s="163" t="s">
        <v>432</v>
      </c>
      <c r="AB89" s="163" t="s">
        <v>432</v>
      </c>
      <c r="AC89" s="163" t="s">
        <v>432</v>
      </c>
      <c r="AD89" s="163" t="s">
        <v>432</v>
      </c>
      <c r="AE89" s="164"/>
      <c r="AF89" s="165" t="s">
        <v>432</v>
      </c>
      <c r="AG89" s="165" t="s">
        <v>432</v>
      </c>
      <c r="AH89" s="165" t="s">
        <v>432</v>
      </c>
      <c r="AI89" s="165" t="s">
        <v>432</v>
      </c>
      <c r="AJ89" s="165" t="s">
        <v>432</v>
      </c>
      <c r="AK89" s="165">
        <v>4.3714570000000004</v>
      </c>
      <c r="AL89" s="200" t="s">
        <v>413</v>
      </c>
    </row>
    <row r="90" spans="1:38" s="4" customFormat="1" ht="26.25" customHeight="1" thickBot="1" x14ac:dyDescent="0.25">
      <c r="A90" s="55" t="s">
        <v>209</v>
      </c>
      <c r="B90" s="61" t="s">
        <v>227</v>
      </c>
      <c r="C90" s="65" t="s">
        <v>228</v>
      </c>
      <c r="D90" s="57"/>
      <c r="E90" s="163" t="s">
        <v>431</v>
      </c>
      <c r="F90" s="163">
        <v>2.7730951661689405</v>
      </c>
      <c r="G90" s="163" t="s">
        <v>431</v>
      </c>
      <c r="H90" s="163" t="s">
        <v>431</v>
      </c>
      <c r="I90" s="163">
        <v>3.3751799999999998E-2</v>
      </c>
      <c r="J90" s="163">
        <v>5.0627700000000005E-2</v>
      </c>
      <c r="K90" s="163">
        <v>6.1878300000000004E-2</v>
      </c>
      <c r="L90" s="163" t="s">
        <v>431</v>
      </c>
      <c r="M90" s="163" t="s">
        <v>431</v>
      </c>
      <c r="N90" s="163" t="s">
        <v>431</v>
      </c>
      <c r="O90" s="163" t="s">
        <v>431</v>
      </c>
      <c r="P90" s="163" t="s">
        <v>431</v>
      </c>
      <c r="Q90" s="163" t="s">
        <v>431</v>
      </c>
      <c r="R90" s="163" t="s">
        <v>431</v>
      </c>
      <c r="S90" s="163" t="s">
        <v>431</v>
      </c>
      <c r="T90" s="163" t="s">
        <v>431</v>
      </c>
      <c r="U90" s="163" t="s">
        <v>431</v>
      </c>
      <c r="V90" s="163" t="s">
        <v>431</v>
      </c>
      <c r="W90" s="163" t="s">
        <v>431</v>
      </c>
      <c r="X90" s="163">
        <v>1.3187999999999999E-4</v>
      </c>
      <c r="Y90" s="163">
        <v>6.6568000000000004E-5</v>
      </c>
      <c r="Z90" s="163">
        <v>6.6568000000000004E-5</v>
      </c>
      <c r="AA90" s="163">
        <v>6.6568000000000004E-5</v>
      </c>
      <c r="AB90" s="163">
        <v>3.31584E-4</v>
      </c>
      <c r="AC90" s="163" t="s">
        <v>431</v>
      </c>
      <c r="AD90" s="163" t="s">
        <v>431</v>
      </c>
      <c r="AE90" s="164"/>
      <c r="AF90" s="165" t="s">
        <v>432</v>
      </c>
      <c r="AG90" s="165" t="s">
        <v>432</v>
      </c>
      <c r="AH90" s="165" t="s">
        <v>432</v>
      </c>
      <c r="AI90" s="165" t="s">
        <v>432</v>
      </c>
      <c r="AJ90" s="165" t="s">
        <v>432</v>
      </c>
      <c r="AK90" s="165" t="s">
        <v>432</v>
      </c>
      <c r="AL90" s="200" t="s">
        <v>413</v>
      </c>
    </row>
    <row r="91" spans="1:38" ht="26.25" customHeight="1" thickBot="1" x14ac:dyDescent="0.25">
      <c r="A91" s="55" t="s">
        <v>209</v>
      </c>
      <c r="B91" s="59" t="s">
        <v>405</v>
      </c>
      <c r="C91" s="61" t="s">
        <v>229</v>
      </c>
      <c r="D91" s="57"/>
      <c r="E91" s="163">
        <v>1.5856957754423806E-2</v>
      </c>
      <c r="F91" s="163">
        <v>0.62783031707091819</v>
      </c>
      <c r="G91" s="163">
        <v>6.6198400000000001E-3</v>
      </c>
      <c r="H91" s="163">
        <v>3.5245114822699333E-2</v>
      </c>
      <c r="I91" s="163">
        <v>0.34315804631635705</v>
      </c>
      <c r="J91" s="163">
        <v>0.44833020631635701</v>
      </c>
      <c r="K91" s="163">
        <v>0.47005292631635703</v>
      </c>
      <c r="L91" s="163">
        <v>1.0318750484236067E-3</v>
      </c>
      <c r="M91" s="163">
        <v>0.4836260112604176</v>
      </c>
      <c r="N91" s="163">
        <v>1.7185280000000001</v>
      </c>
      <c r="O91" s="163">
        <v>4.9105273263271416E-2</v>
      </c>
      <c r="P91" s="163">
        <v>1.2494399999999999E-4</v>
      </c>
      <c r="Q91" s="163">
        <v>2.9153600000000001E-3</v>
      </c>
      <c r="R91" s="163">
        <v>3.4195200000000002E-2</v>
      </c>
      <c r="S91" s="163">
        <v>1.0191091132632715</v>
      </c>
      <c r="T91" s="163">
        <v>8.869055663163572E-2</v>
      </c>
      <c r="U91" s="163" t="s">
        <v>431</v>
      </c>
      <c r="V91" s="163">
        <v>0.59285055663163566</v>
      </c>
      <c r="W91" s="163">
        <v>8.4927987524576701E-4</v>
      </c>
      <c r="X91" s="163">
        <v>9.4270066152280126E-4</v>
      </c>
      <c r="Y91" s="163">
        <v>3.821759438605951E-4</v>
      </c>
      <c r="Z91" s="163">
        <v>3.821759438605951E-4</v>
      </c>
      <c r="AA91" s="163">
        <v>3.821759438605951E-4</v>
      </c>
      <c r="AB91" s="163">
        <v>2.0892284931045865E-3</v>
      </c>
      <c r="AC91" s="163" t="s">
        <v>431</v>
      </c>
      <c r="AD91" s="163" t="s">
        <v>431</v>
      </c>
      <c r="AE91" s="164"/>
      <c r="AF91" s="165" t="s">
        <v>432</v>
      </c>
      <c r="AG91" s="165" t="s">
        <v>432</v>
      </c>
      <c r="AH91" s="165" t="s">
        <v>432</v>
      </c>
      <c r="AI91" s="165" t="s">
        <v>432</v>
      </c>
      <c r="AJ91" s="165" t="s">
        <v>432</v>
      </c>
      <c r="AK91" s="165" t="s">
        <v>434</v>
      </c>
      <c r="AL91" s="200" t="s">
        <v>413</v>
      </c>
    </row>
    <row r="92" spans="1:38" ht="26.25" customHeight="1" thickBot="1" x14ac:dyDescent="0.25">
      <c r="A92" s="55" t="s">
        <v>54</v>
      </c>
      <c r="B92" s="55" t="s">
        <v>230</v>
      </c>
      <c r="C92" s="56" t="s">
        <v>231</v>
      </c>
      <c r="D92" s="62"/>
      <c r="E92" s="163">
        <v>1.533270445E-2</v>
      </c>
      <c r="F92" s="163">
        <v>2.1903863500000002E-3</v>
      </c>
      <c r="G92" s="163">
        <v>3.5046181600000004E-2</v>
      </c>
      <c r="H92" s="163" t="s">
        <v>431</v>
      </c>
      <c r="I92" s="163" t="s">
        <v>431</v>
      </c>
      <c r="J92" s="163" t="s">
        <v>431</v>
      </c>
      <c r="K92" s="163">
        <v>6.5711590499999998E-3</v>
      </c>
      <c r="L92" s="163" t="s">
        <v>431</v>
      </c>
      <c r="M92" s="163">
        <v>2.8475022550000003E-2</v>
      </c>
      <c r="N92" s="163" t="s">
        <v>432</v>
      </c>
      <c r="O92" s="163" t="s">
        <v>432</v>
      </c>
      <c r="P92" s="163" t="s">
        <v>432</v>
      </c>
      <c r="Q92" s="163" t="s">
        <v>432</v>
      </c>
      <c r="R92" s="163" t="s">
        <v>432</v>
      </c>
      <c r="S92" s="163" t="s">
        <v>432</v>
      </c>
      <c r="T92" s="163" t="s">
        <v>432</v>
      </c>
      <c r="U92" s="163" t="s">
        <v>432</v>
      </c>
      <c r="V92" s="163" t="s">
        <v>432</v>
      </c>
      <c r="W92" s="163" t="s">
        <v>432</v>
      </c>
      <c r="X92" s="163" t="s">
        <v>431</v>
      </c>
      <c r="Y92" s="163" t="s">
        <v>431</v>
      </c>
      <c r="Z92" s="163" t="s">
        <v>431</v>
      </c>
      <c r="AA92" s="163" t="s">
        <v>431</v>
      </c>
      <c r="AB92" s="163" t="s">
        <v>431</v>
      </c>
      <c r="AC92" s="163" t="s">
        <v>432</v>
      </c>
      <c r="AD92" s="163" t="s">
        <v>432</v>
      </c>
      <c r="AE92" s="164"/>
      <c r="AF92" s="165" t="s">
        <v>432</v>
      </c>
      <c r="AG92" s="165" t="s">
        <v>432</v>
      </c>
      <c r="AH92" s="165" t="s">
        <v>432</v>
      </c>
      <c r="AI92" s="165" t="s">
        <v>432</v>
      </c>
      <c r="AJ92" s="165" t="s">
        <v>432</v>
      </c>
      <c r="AK92" s="165">
        <v>43.807727</v>
      </c>
      <c r="AL92" s="200" t="s">
        <v>232</v>
      </c>
    </row>
    <row r="93" spans="1:38" ht="26.25" customHeight="1" thickBot="1" x14ac:dyDescent="0.25">
      <c r="A93" s="55" t="s">
        <v>54</v>
      </c>
      <c r="B93" s="59" t="s">
        <v>233</v>
      </c>
      <c r="C93" s="56" t="s">
        <v>406</v>
      </c>
      <c r="D93" s="62"/>
      <c r="E93" s="163" t="s">
        <v>432</v>
      </c>
      <c r="F93" s="163">
        <v>3.481167825</v>
      </c>
      <c r="G93" s="163" t="s">
        <v>432</v>
      </c>
      <c r="H93" s="163" t="s">
        <v>432</v>
      </c>
      <c r="I93" s="163" t="s">
        <v>431</v>
      </c>
      <c r="J93" s="163" t="s">
        <v>431</v>
      </c>
      <c r="K93" s="163" t="s">
        <v>431</v>
      </c>
      <c r="L93" s="163" t="s">
        <v>431</v>
      </c>
      <c r="M93" s="163" t="s">
        <v>432</v>
      </c>
      <c r="N93" s="163" t="s">
        <v>432</v>
      </c>
      <c r="O93" s="163" t="s">
        <v>432</v>
      </c>
      <c r="P93" s="163" t="s">
        <v>432</v>
      </c>
      <c r="Q93" s="163" t="s">
        <v>432</v>
      </c>
      <c r="R93" s="163" t="s">
        <v>432</v>
      </c>
      <c r="S93" s="163" t="s">
        <v>432</v>
      </c>
      <c r="T93" s="163" t="s">
        <v>432</v>
      </c>
      <c r="U93" s="163" t="s">
        <v>432</v>
      </c>
      <c r="V93" s="163" t="s">
        <v>432</v>
      </c>
      <c r="W93" s="163" t="s">
        <v>432</v>
      </c>
      <c r="X93" s="163" t="s">
        <v>432</v>
      </c>
      <c r="Y93" s="163" t="s">
        <v>432</v>
      </c>
      <c r="Z93" s="163" t="s">
        <v>432</v>
      </c>
      <c r="AA93" s="163" t="s">
        <v>432</v>
      </c>
      <c r="AB93" s="163" t="s">
        <v>432</v>
      </c>
      <c r="AC93" s="163" t="s">
        <v>432</v>
      </c>
      <c r="AD93" s="163" t="s">
        <v>432</v>
      </c>
      <c r="AE93" s="164"/>
      <c r="AF93" s="165" t="s">
        <v>432</v>
      </c>
      <c r="AG93" s="165" t="s">
        <v>432</v>
      </c>
      <c r="AH93" s="165" t="s">
        <v>432</v>
      </c>
      <c r="AI93" s="165" t="s">
        <v>432</v>
      </c>
      <c r="AJ93" s="165" t="s">
        <v>432</v>
      </c>
      <c r="AK93" s="165">
        <v>1697.8288941675</v>
      </c>
      <c r="AL93" s="200" t="s">
        <v>234</v>
      </c>
    </row>
    <row r="94" spans="1:38" ht="26.25" customHeight="1" thickBot="1" x14ac:dyDescent="0.25">
      <c r="A94" s="55" t="s">
        <v>54</v>
      </c>
      <c r="B94" s="68" t="s">
        <v>407</v>
      </c>
      <c r="C94" s="56" t="s">
        <v>235</v>
      </c>
      <c r="D94" s="57"/>
      <c r="E94" s="163" t="s">
        <v>430</v>
      </c>
      <c r="F94" s="163" t="s">
        <v>430</v>
      </c>
      <c r="G94" s="163" t="s">
        <v>430</v>
      </c>
      <c r="H94" s="163" t="s">
        <v>430</v>
      </c>
      <c r="I94" s="163" t="s">
        <v>430</v>
      </c>
      <c r="J94" s="163" t="s">
        <v>430</v>
      </c>
      <c r="K94" s="163" t="s">
        <v>430</v>
      </c>
      <c r="L94" s="163" t="s">
        <v>430</v>
      </c>
      <c r="M94" s="163" t="s">
        <v>430</v>
      </c>
      <c r="N94" s="163" t="s">
        <v>430</v>
      </c>
      <c r="O94" s="163" t="s">
        <v>430</v>
      </c>
      <c r="P94" s="163" t="s">
        <v>430</v>
      </c>
      <c r="Q94" s="163" t="s">
        <v>430</v>
      </c>
      <c r="R94" s="163" t="s">
        <v>430</v>
      </c>
      <c r="S94" s="163" t="s">
        <v>430</v>
      </c>
      <c r="T94" s="163" t="s">
        <v>430</v>
      </c>
      <c r="U94" s="163" t="s">
        <v>430</v>
      </c>
      <c r="V94" s="163" t="s">
        <v>430</v>
      </c>
      <c r="W94" s="163" t="s">
        <v>430</v>
      </c>
      <c r="X94" s="163" t="s">
        <v>430</v>
      </c>
      <c r="Y94" s="163" t="s">
        <v>430</v>
      </c>
      <c r="Z94" s="163" t="s">
        <v>430</v>
      </c>
      <c r="AA94" s="163" t="s">
        <v>430</v>
      </c>
      <c r="AB94" s="163" t="s">
        <v>430</v>
      </c>
      <c r="AC94" s="163" t="s">
        <v>430</v>
      </c>
      <c r="AD94" s="163" t="s">
        <v>430</v>
      </c>
      <c r="AE94" s="164"/>
      <c r="AF94" s="165" t="s">
        <v>432</v>
      </c>
      <c r="AG94" s="165" t="s">
        <v>432</v>
      </c>
      <c r="AH94" s="165" t="s">
        <v>432</v>
      </c>
      <c r="AI94" s="165" t="s">
        <v>432</v>
      </c>
      <c r="AJ94" s="165" t="s">
        <v>432</v>
      </c>
      <c r="AK94" s="165" t="s">
        <v>430</v>
      </c>
      <c r="AL94" s="200" t="s">
        <v>413</v>
      </c>
    </row>
    <row r="95" spans="1:38" ht="26.25" customHeight="1" thickBot="1" x14ac:dyDescent="0.25">
      <c r="A95" s="55" t="s">
        <v>54</v>
      </c>
      <c r="B95" s="68" t="s">
        <v>236</v>
      </c>
      <c r="C95" s="56" t="s">
        <v>237</v>
      </c>
      <c r="D95" s="62" t="s">
        <v>440</v>
      </c>
      <c r="E95" s="163" t="s">
        <v>431</v>
      </c>
      <c r="F95" s="163" t="s">
        <v>431</v>
      </c>
      <c r="G95" s="163" t="s">
        <v>431</v>
      </c>
      <c r="H95" s="163" t="s">
        <v>431</v>
      </c>
      <c r="I95" s="163" t="s">
        <v>431</v>
      </c>
      <c r="J95" s="163" t="s">
        <v>431</v>
      </c>
      <c r="K95" s="163">
        <v>0.14093970000000003</v>
      </c>
      <c r="L95" s="163" t="s">
        <v>431</v>
      </c>
      <c r="M95" s="163" t="s">
        <v>431</v>
      </c>
      <c r="N95" s="163" t="s">
        <v>432</v>
      </c>
      <c r="O95" s="163" t="s">
        <v>432</v>
      </c>
      <c r="P95" s="163" t="s">
        <v>432</v>
      </c>
      <c r="Q95" s="163" t="s">
        <v>431</v>
      </c>
      <c r="R95" s="163" t="s">
        <v>432</v>
      </c>
      <c r="S95" s="163" t="s">
        <v>431</v>
      </c>
      <c r="T95" s="163" t="s">
        <v>432</v>
      </c>
      <c r="U95" s="163" t="s">
        <v>432</v>
      </c>
      <c r="V95" s="163" t="s">
        <v>432</v>
      </c>
      <c r="W95" s="163" t="s">
        <v>432</v>
      </c>
      <c r="X95" s="163" t="s">
        <v>432</v>
      </c>
      <c r="Y95" s="163" t="s">
        <v>432</v>
      </c>
      <c r="Z95" s="163" t="s">
        <v>432</v>
      </c>
      <c r="AA95" s="163" t="s">
        <v>432</v>
      </c>
      <c r="AB95" s="163" t="s">
        <v>432</v>
      </c>
      <c r="AC95" s="163" t="s">
        <v>432</v>
      </c>
      <c r="AD95" s="163" t="s">
        <v>432</v>
      </c>
      <c r="AE95" s="164"/>
      <c r="AF95" s="165" t="s">
        <v>432</v>
      </c>
      <c r="AG95" s="165" t="s">
        <v>432</v>
      </c>
      <c r="AH95" s="165" t="s">
        <v>432</v>
      </c>
      <c r="AI95" s="165" t="s">
        <v>432</v>
      </c>
      <c r="AJ95" s="165" t="s">
        <v>432</v>
      </c>
      <c r="AK95" s="165">
        <v>140.93970000000002</v>
      </c>
      <c r="AL95" s="200" t="s">
        <v>413</v>
      </c>
    </row>
    <row r="96" spans="1:38" ht="26.25" customHeight="1" thickBot="1" x14ac:dyDescent="0.25">
      <c r="A96" s="55" t="s">
        <v>54</v>
      </c>
      <c r="B96" s="59" t="s">
        <v>238</v>
      </c>
      <c r="C96" s="56" t="s">
        <v>239</v>
      </c>
      <c r="D96" s="69"/>
      <c r="E96" s="163" t="s">
        <v>430</v>
      </c>
      <c r="F96" s="163" t="s">
        <v>430</v>
      </c>
      <c r="G96" s="163" t="s">
        <v>430</v>
      </c>
      <c r="H96" s="163" t="s">
        <v>430</v>
      </c>
      <c r="I96" s="163" t="s">
        <v>430</v>
      </c>
      <c r="J96" s="163" t="s">
        <v>430</v>
      </c>
      <c r="K96" s="163" t="s">
        <v>430</v>
      </c>
      <c r="L96" s="163" t="s">
        <v>430</v>
      </c>
      <c r="M96" s="163" t="s">
        <v>430</v>
      </c>
      <c r="N96" s="163" t="s">
        <v>430</v>
      </c>
      <c r="O96" s="163" t="s">
        <v>430</v>
      </c>
      <c r="P96" s="163" t="s">
        <v>430</v>
      </c>
      <c r="Q96" s="163" t="s">
        <v>430</v>
      </c>
      <c r="R96" s="163" t="s">
        <v>430</v>
      </c>
      <c r="S96" s="163" t="s">
        <v>430</v>
      </c>
      <c r="T96" s="163" t="s">
        <v>430</v>
      </c>
      <c r="U96" s="163" t="s">
        <v>430</v>
      </c>
      <c r="V96" s="163" t="s">
        <v>430</v>
      </c>
      <c r="W96" s="163" t="s">
        <v>430</v>
      </c>
      <c r="X96" s="163" t="s">
        <v>430</v>
      </c>
      <c r="Y96" s="163" t="s">
        <v>430</v>
      </c>
      <c r="Z96" s="163" t="s">
        <v>430</v>
      </c>
      <c r="AA96" s="163" t="s">
        <v>430</v>
      </c>
      <c r="AB96" s="163" t="s">
        <v>430</v>
      </c>
      <c r="AC96" s="163" t="s">
        <v>430</v>
      </c>
      <c r="AD96" s="163" t="s">
        <v>430</v>
      </c>
      <c r="AE96" s="164"/>
      <c r="AF96" s="165" t="s">
        <v>432</v>
      </c>
      <c r="AG96" s="165" t="s">
        <v>432</v>
      </c>
      <c r="AH96" s="165" t="s">
        <v>432</v>
      </c>
      <c r="AI96" s="165" t="s">
        <v>432</v>
      </c>
      <c r="AJ96" s="165" t="s">
        <v>432</v>
      </c>
      <c r="AK96" s="165" t="s">
        <v>432</v>
      </c>
      <c r="AL96" s="200" t="s">
        <v>413</v>
      </c>
    </row>
    <row r="97" spans="1:38" ht="26.25" customHeight="1" thickBot="1" x14ac:dyDescent="0.25">
      <c r="A97" s="55" t="s">
        <v>54</v>
      </c>
      <c r="B97" s="59" t="s">
        <v>240</v>
      </c>
      <c r="C97" s="56" t="s">
        <v>241</v>
      </c>
      <c r="D97" s="69"/>
      <c r="E97" s="163" t="s">
        <v>432</v>
      </c>
      <c r="F97" s="163" t="s">
        <v>432</v>
      </c>
      <c r="G97" s="163" t="s">
        <v>432</v>
      </c>
      <c r="H97" s="163" t="s">
        <v>432</v>
      </c>
      <c r="I97" s="163" t="s">
        <v>432</v>
      </c>
      <c r="J97" s="163" t="s">
        <v>432</v>
      </c>
      <c r="K97" s="163" t="s">
        <v>432</v>
      </c>
      <c r="L97" s="163" t="s">
        <v>432</v>
      </c>
      <c r="M97" s="163" t="s">
        <v>432</v>
      </c>
      <c r="N97" s="163" t="s">
        <v>431</v>
      </c>
      <c r="O97" s="163" t="s">
        <v>431</v>
      </c>
      <c r="P97" s="163" t="s">
        <v>431</v>
      </c>
      <c r="Q97" s="163" t="s">
        <v>431</v>
      </c>
      <c r="R97" s="163" t="s">
        <v>431</v>
      </c>
      <c r="S97" s="163" t="s">
        <v>431</v>
      </c>
      <c r="T97" s="163" t="s">
        <v>431</v>
      </c>
      <c r="U97" s="163" t="s">
        <v>431</v>
      </c>
      <c r="V97" s="163" t="s">
        <v>431</v>
      </c>
      <c r="W97" s="163" t="s">
        <v>432</v>
      </c>
      <c r="X97" s="163" t="s">
        <v>432</v>
      </c>
      <c r="Y97" s="163" t="s">
        <v>432</v>
      </c>
      <c r="Z97" s="163" t="s">
        <v>432</v>
      </c>
      <c r="AA97" s="163" t="s">
        <v>432</v>
      </c>
      <c r="AB97" s="163" t="s">
        <v>432</v>
      </c>
      <c r="AC97" s="163" t="s">
        <v>431</v>
      </c>
      <c r="AD97" s="163" t="s">
        <v>431</v>
      </c>
      <c r="AE97" s="164"/>
      <c r="AF97" s="165" t="s">
        <v>432</v>
      </c>
      <c r="AG97" s="165" t="s">
        <v>432</v>
      </c>
      <c r="AH97" s="165" t="s">
        <v>432</v>
      </c>
      <c r="AI97" s="165" t="s">
        <v>432</v>
      </c>
      <c r="AJ97" s="165" t="s">
        <v>432</v>
      </c>
      <c r="AK97" s="165" t="s">
        <v>432</v>
      </c>
      <c r="AL97" s="200" t="s">
        <v>413</v>
      </c>
    </row>
    <row r="98" spans="1:38" ht="26.25" customHeight="1" thickBot="1" x14ac:dyDescent="0.25">
      <c r="A98" s="55" t="s">
        <v>54</v>
      </c>
      <c r="B98" s="59" t="s">
        <v>242</v>
      </c>
      <c r="C98" s="61" t="s">
        <v>243</v>
      </c>
      <c r="D98" s="69"/>
      <c r="E98" s="163" t="s">
        <v>430</v>
      </c>
      <c r="F98" s="163" t="s">
        <v>430</v>
      </c>
      <c r="G98" s="163" t="s">
        <v>430</v>
      </c>
      <c r="H98" s="163" t="s">
        <v>430</v>
      </c>
      <c r="I98" s="163" t="s">
        <v>430</v>
      </c>
      <c r="J98" s="163" t="s">
        <v>430</v>
      </c>
      <c r="K98" s="163" t="s">
        <v>430</v>
      </c>
      <c r="L98" s="163" t="s">
        <v>430</v>
      </c>
      <c r="M98" s="163" t="s">
        <v>430</v>
      </c>
      <c r="N98" s="163" t="s">
        <v>430</v>
      </c>
      <c r="O98" s="163" t="s">
        <v>430</v>
      </c>
      <c r="P98" s="163" t="s">
        <v>430</v>
      </c>
      <c r="Q98" s="163" t="s">
        <v>430</v>
      </c>
      <c r="R98" s="163" t="s">
        <v>430</v>
      </c>
      <c r="S98" s="163" t="s">
        <v>430</v>
      </c>
      <c r="T98" s="163" t="s">
        <v>430</v>
      </c>
      <c r="U98" s="163" t="s">
        <v>430</v>
      </c>
      <c r="V98" s="163" t="s">
        <v>430</v>
      </c>
      <c r="W98" s="163" t="s">
        <v>430</v>
      </c>
      <c r="X98" s="163" t="s">
        <v>430</v>
      </c>
      <c r="Y98" s="163" t="s">
        <v>430</v>
      </c>
      <c r="Z98" s="163" t="s">
        <v>430</v>
      </c>
      <c r="AA98" s="163" t="s">
        <v>430</v>
      </c>
      <c r="AB98" s="163" t="s">
        <v>430</v>
      </c>
      <c r="AC98" s="163" t="s">
        <v>430</v>
      </c>
      <c r="AD98" s="163" t="s">
        <v>430</v>
      </c>
      <c r="AE98" s="164"/>
      <c r="AF98" s="165" t="s">
        <v>432</v>
      </c>
      <c r="AG98" s="165" t="s">
        <v>432</v>
      </c>
      <c r="AH98" s="165" t="s">
        <v>432</v>
      </c>
      <c r="AI98" s="165" t="s">
        <v>432</v>
      </c>
      <c r="AJ98" s="165" t="s">
        <v>432</v>
      </c>
      <c r="AK98" s="165" t="s">
        <v>432</v>
      </c>
      <c r="AL98" s="200" t="s">
        <v>413</v>
      </c>
    </row>
    <row r="99" spans="1:38" ht="26.25" customHeight="1" thickBot="1" x14ac:dyDescent="0.25">
      <c r="A99" s="55" t="s">
        <v>244</v>
      </c>
      <c r="B99" s="55" t="s">
        <v>245</v>
      </c>
      <c r="C99" s="56" t="s">
        <v>408</v>
      </c>
      <c r="D99" s="69"/>
      <c r="E99" s="163">
        <v>4.1528063405410097E-3</v>
      </c>
      <c r="F99" s="163">
        <v>1.1559574084635253</v>
      </c>
      <c r="G99" s="163" t="s">
        <v>432</v>
      </c>
      <c r="H99" s="163">
        <v>1.1261977924153592</v>
      </c>
      <c r="I99" s="163">
        <v>1.5981642739726042E-2</v>
      </c>
      <c r="J99" s="163">
        <v>2.4557158356164361E-2</v>
      </c>
      <c r="K99" s="163">
        <v>0.10907795999999999</v>
      </c>
      <c r="L99" s="163" t="s">
        <v>432</v>
      </c>
      <c r="M99" s="163" t="s">
        <v>432</v>
      </c>
      <c r="N99" s="163" t="s">
        <v>432</v>
      </c>
      <c r="O99" s="163" t="s">
        <v>432</v>
      </c>
      <c r="P99" s="163" t="s">
        <v>432</v>
      </c>
      <c r="Q99" s="163" t="s">
        <v>432</v>
      </c>
      <c r="R99" s="163" t="s">
        <v>432</v>
      </c>
      <c r="S99" s="163" t="s">
        <v>432</v>
      </c>
      <c r="T99" s="163" t="s">
        <v>432</v>
      </c>
      <c r="U99" s="163" t="s">
        <v>432</v>
      </c>
      <c r="V99" s="163" t="s">
        <v>432</v>
      </c>
      <c r="W99" s="163" t="s">
        <v>432</v>
      </c>
      <c r="X99" s="163" t="s">
        <v>432</v>
      </c>
      <c r="Y99" s="163" t="s">
        <v>432</v>
      </c>
      <c r="Z99" s="163" t="s">
        <v>432</v>
      </c>
      <c r="AA99" s="163" t="s">
        <v>432</v>
      </c>
      <c r="AB99" s="163" t="s">
        <v>432</v>
      </c>
      <c r="AC99" s="163" t="s">
        <v>432</v>
      </c>
      <c r="AD99" s="163" t="s">
        <v>432</v>
      </c>
      <c r="AE99" s="164"/>
      <c r="AF99" s="165" t="s">
        <v>432</v>
      </c>
      <c r="AG99" s="165" t="s">
        <v>432</v>
      </c>
      <c r="AH99" s="165" t="s">
        <v>432</v>
      </c>
      <c r="AI99" s="165" t="s">
        <v>432</v>
      </c>
      <c r="AJ99" s="165" t="s">
        <v>432</v>
      </c>
      <c r="AK99" s="165">
        <v>79.042000000000002</v>
      </c>
      <c r="AL99" s="200" t="s">
        <v>246</v>
      </c>
    </row>
    <row r="100" spans="1:38" ht="26.25" customHeight="1" thickBot="1" x14ac:dyDescent="0.25">
      <c r="A100" s="55" t="s">
        <v>244</v>
      </c>
      <c r="B100" s="55" t="s">
        <v>247</v>
      </c>
      <c r="C100" s="56" t="s">
        <v>409</v>
      </c>
      <c r="D100" s="69"/>
      <c r="E100" s="163">
        <v>1.0126793475045399E-2</v>
      </c>
      <c r="F100" s="163">
        <v>2.6187791412215162</v>
      </c>
      <c r="G100" s="163" t="s">
        <v>432</v>
      </c>
      <c r="H100" s="163">
        <v>1.510652254164752</v>
      </c>
      <c r="I100" s="163">
        <v>2.0153155068493151E-2</v>
      </c>
      <c r="J100" s="163">
        <v>3.1514281643835629E-2</v>
      </c>
      <c r="K100" s="163">
        <v>0.13713368000000001</v>
      </c>
      <c r="L100" s="163" t="s">
        <v>432</v>
      </c>
      <c r="M100" s="163" t="s">
        <v>432</v>
      </c>
      <c r="N100" s="163" t="s">
        <v>432</v>
      </c>
      <c r="O100" s="163" t="s">
        <v>432</v>
      </c>
      <c r="P100" s="163" t="s">
        <v>432</v>
      </c>
      <c r="Q100" s="163" t="s">
        <v>432</v>
      </c>
      <c r="R100" s="163" t="s">
        <v>432</v>
      </c>
      <c r="S100" s="163" t="s">
        <v>432</v>
      </c>
      <c r="T100" s="163" t="s">
        <v>432</v>
      </c>
      <c r="U100" s="163" t="s">
        <v>432</v>
      </c>
      <c r="V100" s="163" t="s">
        <v>432</v>
      </c>
      <c r="W100" s="163" t="s">
        <v>432</v>
      </c>
      <c r="X100" s="163" t="s">
        <v>432</v>
      </c>
      <c r="Y100" s="163" t="s">
        <v>432</v>
      </c>
      <c r="Z100" s="163" t="s">
        <v>432</v>
      </c>
      <c r="AA100" s="163" t="s">
        <v>432</v>
      </c>
      <c r="AB100" s="163" t="s">
        <v>432</v>
      </c>
      <c r="AC100" s="163" t="s">
        <v>432</v>
      </c>
      <c r="AD100" s="163" t="s">
        <v>432</v>
      </c>
      <c r="AE100" s="164"/>
      <c r="AF100" s="165" t="s">
        <v>432</v>
      </c>
      <c r="AG100" s="165" t="s">
        <v>432</v>
      </c>
      <c r="AH100" s="165" t="s">
        <v>432</v>
      </c>
      <c r="AI100" s="165" t="s">
        <v>432</v>
      </c>
      <c r="AJ100" s="165" t="s">
        <v>432</v>
      </c>
      <c r="AK100" s="165">
        <v>342.80200000000002</v>
      </c>
      <c r="AL100" s="200" t="s">
        <v>246</v>
      </c>
    </row>
    <row r="101" spans="1:38" ht="26.25" customHeight="1" thickBot="1" x14ac:dyDescent="0.25">
      <c r="A101" s="55" t="s">
        <v>244</v>
      </c>
      <c r="B101" s="55" t="s">
        <v>248</v>
      </c>
      <c r="C101" s="56" t="s">
        <v>249</v>
      </c>
      <c r="D101" s="69"/>
      <c r="E101" s="163">
        <v>3.5877871305591935E-3</v>
      </c>
      <c r="F101" s="163">
        <v>1.9660070553360002E-2</v>
      </c>
      <c r="G101" s="163" t="s">
        <v>432</v>
      </c>
      <c r="H101" s="163">
        <v>0.22916329312713474</v>
      </c>
      <c r="I101" s="163">
        <v>8.8232002191779052E-4</v>
      </c>
      <c r="J101" s="163">
        <v>2.9375445041095695E-3</v>
      </c>
      <c r="K101" s="163">
        <v>8.9350312000000001E-2</v>
      </c>
      <c r="L101" s="163" t="s">
        <v>432</v>
      </c>
      <c r="M101" s="163" t="s">
        <v>432</v>
      </c>
      <c r="N101" s="163" t="s">
        <v>432</v>
      </c>
      <c r="O101" s="163" t="s">
        <v>432</v>
      </c>
      <c r="P101" s="163" t="s">
        <v>432</v>
      </c>
      <c r="Q101" s="163" t="s">
        <v>432</v>
      </c>
      <c r="R101" s="163" t="s">
        <v>432</v>
      </c>
      <c r="S101" s="163" t="s">
        <v>432</v>
      </c>
      <c r="T101" s="163" t="s">
        <v>432</v>
      </c>
      <c r="U101" s="163" t="s">
        <v>432</v>
      </c>
      <c r="V101" s="163" t="s">
        <v>432</v>
      </c>
      <c r="W101" s="163" t="s">
        <v>432</v>
      </c>
      <c r="X101" s="163" t="s">
        <v>432</v>
      </c>
      <c r="Y101" s="163" t="s">
        <v>432</v>
      </c>
      <c r="Z101" s="163" t="s">
        <v>432</v>
      </c>
      <c r="AA101" s="163" t="s">
        <v>432</v>
      </c>
      <c r="AB101" s="163" t="s">
        <v>432</v>
      </c>
      <c r="AC101" s="163" t="s">
        <v>432</v>
      </c>
      <c r="AD101" s="163" t="s">
        <v>432</v>
      </c>
      <c r="AE101" s="164"/>
      <c r="AF101" s="165" t="s">
        <v>432</v>
      </c>
      <c r="AG101" s="165" t="s">
        <v>432</v>
      </c>
      <c r="AH101" s="165" t="s">
        <v>432</v>
      </c>
      <c r="AI101" s="165" t="s">
        <v>432</v>
      </c>
      <c r="AJ101" s="165" t="s">
        <v>432</v>
      </c>
      <c r="AK101" s="165">
        <v>642.80799999999999</v>
      </c>
      <c r="AL101" s="200" t="s">
        <v>246</v>
      </c>
    </row>
    <row r="102" spans="1:38" ht="26.25" customHeight="1" thickBot="1" x14ac:dyDescent="0.25">
      <c r="A102" s="55" t="s">
        <v>244</v>
      </c>
      <c r="B102" s="55" t="s">
        <v>250</v>
      </c>
      <c r="C102" s="56" t="s">
        <v>387</v>
      </c>
      <c r="D102" s="69"/>
      <c r="E102" s="163">
        <v>9.6012124810914215E-3</v>
      </c>
      <c r="F102" s="163">
        <v>0.39574038435305964</v>
      </c>
      <c r="G102" s="163" t="s">
        <v>432</v>
      </c>
      <c r="H102" s="163">
        <v>3.2882985232003055</v>
      </c>
      <c r="I102" s="163">
        <v>6.0152180000000001E-3</v>
      </c>
      <c r="J102" s="163">
        <v>0.13484116000000004</v>
      </c>
      <c r="K102" s="163">
        <v>0.95428309</v>
      </c>
      <c r="L102" s="163" t="s">
        <v>432</v>
      </c>
      <c r="M102" s="163" t="s">
        <v>432</v>
      </c>
      <c r="N102" s="163" t="s">
        <v>432</v>
      </c>
      <c r="O102" s="163" t="s">
        <v>432</v>
      </c>
      <c r="P102" s="163" t="s">
        <v>432</v>
      </c>
      <c r="Q102" s="163" t="s">
        <v>432</v>
      </c>
      <c r="R102" s="163" t="s">
        <v>432</v>
      </c>
      <c r="S102" s="163" t="s">
        <v>432</v>
      </c>
      <c r="T102" s="163" t="s">
        <v>432</v>
      </c>
      <c r="U102" s="163" t="s">
        <v>432</v>
      </c>
      <c r="V102" s="163" t="s">
        <v>432</v>
      </c>
      <c r="W102" s="163" t="s">
        <v>432</v>
      </c>
      <c r="X102" s="163" t="s">
        <v>432</v>
      </c>
      <c r="Y102" s="163" t="s">
        <v>432</v>
      </c>
      <c r="Z102" s="163" t="s">
        <v>432</v>
      </c>
      <c r="AA102" s="163" t="s">
        <v>432</v>
      </c>
      <c r="AB102" s="163" t="s">
        <v>432</v>
      </c>
      <c r="AC102" s="163" t="s">
        <v>432</v>
      </c>
      <c r="AD102" s="163" t="s">
        <v>432</v>
      </c>
      <c r="AE102" s="164"/>
      <c r="AF102" s="165" t="s">
        <v>432</v>
      </c>
      <c r="AG102" s="165" t="s">
        <v>432</v>
      </c>
      <c r="AH102" s="165" t="s">
        <v>432</v>
      </c>
      <c r="AI102" s="165" t="s">
        <v>432</v>
      </c>
      <c r="AJ102" s="165" t="s">
        <v>432</v>
      </c>
      <c r="AK102" s="165">
        <v>944.495</v>
      </c>
      <c r="AL102" s="200" t="s">
        <v>246</v>
      </c>
    </row>
    <row r="103" spans="1:38" ht="26.25" customHeight="1" thickBot="1" x14ac:dyDescent="0.25">
      <c r="A103" s="55" t="s">
        <v>244</v>
      </c>
      <c r="B103" s="55" t="s">
        <v>251</v>
      </c>
      <c r="C103" s="56" t="s">
        <v>252</v>
      </c>
      <c r="D103" s="69"/>
      <c r="E103" s="163" t="s">
        <v>430</v>
      </c>
      <c r="F103" s="163" t="s">
        <v>430</v>
      </c>
      <c r="G103" s="163" t="s">
        <v>432</v>
      </c>
      <c r="H103" s="163" t="s">
        <v>430</v>
      </c>
      <c r="I103" s="163" t="s">
        <v>430</v>
      </c>
      <c r="J103" s="163" t="s">
        <v>430</v>
      </c>
      <c r="K103" s="163" t="s">
        <v>430</v>
      </c>
      <c r="L103" s="163" t="s">
        <v>432</v>
      </c>
      <c r="M103" s="163" t="s">
        <v>432</v>
      </c>
      <c r="N103" s="163" t="s">
        <v>432</v>
      </c>
      <c r="O103" s="163" t="s">
        <v>432</v>
      </c>
      <c r="P103" s="163" t="s">
        <v>432</v>
      </c>
      <c r="Q103" s="163" t="s">
        <v>432</v>
      </c>
      <c r="R103" s="163" t="s">
        <v>432</v>
      </c>
      <c r="S103" s="163" t="s">
        <v>432</v>
      </c>
      <c r="T103" s="163" t="s">
        <v>432</v>
      </c>
      <c r="U103" s="163" t="s">
        <v>432</v>
      </c>
      <c r="V103" s="163" t="s">
        <v>432</v>
      </c>
      <c r="W103" s="163" t="s">
        <v>432</v>
      </c>
      <c r="X103" s="163" t="s">
        <v>432</v>
      </c>
      <c r="Y103" s="163" t="s">
        <v>432</v>
      </c>
      <c r="Z103" s="163" t="s">
        <v>432</v>
      </c>
      <c r="AA103" s="163" t="s">
        <v>432</v>
      </c>
      <c r="AB103" s="163" t="s">
        <v>432</v>
      </c>
      <c r="AC103" s="163" t="s">
        <v>432</v>
      </c>
      <c r="AD103" s="163" t="s">
        <v>432</v>
      </c>
      <c r="AE103" s="164"/>
      <c r="AF103" s="165" t="s">
        <v>432</v>
      </c>
      <c r="AG103" s="165" t="s">
        <v>432</v>
      </c>
      <c r="AH103" s="165" t="s">
        <v>432</v>
      </c>
      <c r="AI103" s="165" t="s">
        <v>432</v>
      </c>
      <c r="AJ103" s="165" t="s">
        <v>432</v>
      </c>
      <c r="AK103" s="165" t="s">
        <v>430</v>
      </c>
      <c r="AL103" s="200" t="s">
        <v>246</v>
      </c>
    </row>
    <row r="104" spans="1:38" ht="26.25" customHeight="1" thickBot="1" x14ac:dyDescent="0.25">
      <c r="A104" s="55" t="s">
        <v>244</v>
      </c>
      <c r="B104" s="55" t="s">
        <v>253</v>
      </c>
      <c r="C104" s="56" t="s">
        <v>254</v>
      </c>
      <c r="D104" s="69"/>
      <c r="E104" s="163">
        <v>5.9316659363428583E-4</v>
      </c>
      <c r="F104" s="163">
        <v>1.871455005459E-3</v>
      </c>
      <c r="G104" s="163" t="s">
        <v>432</v>
      </c>
      <c r="H104" s="163">
        <v>2.2247947983519999E-2</v>
      </c>
      <c r="I104" s="163">
        <v>1.119783041095868E-4</v>
      </c>
      <c r="J104" s="163">
        <v>3.728139945205455E-4</v>
      </c>
      <c r="K104" s="163">
        <v>1.1339759000000003E-2</v>
      </c>
      <c r="L104" s="163" t="s">
        <v>432</v>
      </c>
      <c r="M104" s="163" t="s">
        <v>432</v>
      </c>
      <c r="N104" s="163" t="s">
        <v>432</v>
      </c>
      <c r="O104" s="163" t="s">
        <v>432</v>
      </c>
      <c r="P104" s="163" t="s">
        <v>432</v>
      </c>
      <c r="Q104" s="163" t="s">
        <v>432</v>
      </c>
      <c r="R104" s="163" t="s">
        <v>432</v>
      </c>
      <c r="S104" s="163" t="s">
        <v>432</v>
      </c>
      <c r="T104" s="163" t="s">
        <v>432</v>
      </c>
      <c r="U104" s="163" t="s">
        <v>432</v>
      </c>
      <c r="V104" s="163" t="s">
        <v>432</v>
      </c>
      <c r="W104" s="163" t="s">
        <v>432</v>
      </c>
      <c r="X104" s="163" t="s">
        <v>432</v>
      </c>
      <c r="Y104" s="163" t="s">
        <v>432</v>
      </c>
      <c r="Z104" s="163" t="s">
        <v>432</v>
      </c>
      <c r="AA104" s="163" t="s">
        <v>432</v>
      </c>
      <c r="AB104" s="163" t="s">
        <v>432</v>
      </c>
      <c r="AC104" s="163" t="s">
        <v>432</v>
      </c>
      <c r="AD104" s="163" t="s">
        <v>432</v>
      </c>
      <c r="AE104" s="164"/>
      <c r="AF104" s="165" t="s">
        <v>432</v>
      </c>
      <c r="AG104" s="165" t="s">
        <v>432</v>
      </c>
      <c r="AH104" s="165" t="s">
        <v>432</v>
      </c>
      <c r="AI104" s="165" t="s">
        <v>432</v>
      </c>
      <c r="AJ104" s="165" t="s">
        <v>432</v>
      </c>
      <c r="AK104" s="165">
        <v>81.581000000000003</v>
      </c>
      <c r="AL104" s="200" t="s">
        <v>246</v>
      </c>
    </row>
    <row r="105" spans="1:38" ht="26.25" customHeight="1" thickBot="1" x14ac:dyDescent="0.25">
      <c r="A105" s="55" t="s">
        <v>244</v>
      </c>
      <c r="B105" s="55" t="s">
        <v>255</v>
      </c>
      <c r="C105" s="56" t="s">
        <v>256</v>
      </c>
      <c r="D105" s="69"/>
      <c r="E105" s="163">
        <v>2.5324646862822865E-3</v>
      </c>
      <c r="F105" s="163">
        <v>3.1479800278521E-2</v>
      </c>
      <c r="G105" s="163" t="s">
        <v>432</v>
      </c>
      <c r="H105" s="163">
        <v>0.12159337909977434</v>
      </c>
      <c r="I105" s="163">
        <v>2.1687879452054809E-3</v>
      </c>
      <c r="J105" s="163">
        <v>3.4080953424657375E-3</v>
      </c>
      <c r="K105" s="163">
        <v>1.5078240000000001E-2</v>
      </c>
      <c r="L105" s="163" t="s">
        <v>432</v>
      </c>
      <c r="M105" s="163" t="s">
        <v>432</v>
      </c>
      <c r="N105" s="163" t="s">
        <v>432</v>
      </c>
      <c r="O105" s="163" t="s">
        <v>432</v>
      </c>
      <c r="P105" s="163" t="s">
        <v>432</v>
      </c>
      <c r="Q105" s="163" t="s">
        <v>432</v>
      </c>
      <c r="R105" s="163" t="s">
        <v>432</v>
      </c>
      <c r="S105" s="163" t="s">
        <v>432</v>
      </c>
      <c r="T105" s="163" t="s">
        <v>432</v>
      </c>
      <c r="U105" s="163" t="s">
        <v>432</v>
      </c>
      <c r="V105" s="163" t="s">
        <v>432</v>
      </c>
      <c r="W105" s="163" t="s">
        <v>432</v>
      </c>
      <c r="X105" s="163" t="s">
        <v>432</v>
      </c>
      <c r="Y105" s="163" t="s">
        <v>432</v>
      </c>
      <c r="Z105" s="163" t="s">
        <v>432</v>
      </c>
      <c r="AA105" s="163" t="s">
        <v>432</v>
      </c>
      <c r="AB105" s="163" t="s">
        <v>432</v>
      </c>
      <c r="AC105" s="163" t="s">
        <v>432</v>
      </c>
      <c r="AD105" s="163" t="s">
        <v>432</v>
      </c>
      <c r="AE105" s="164"/>
      <c r="AF105" s="165" t="s">
        <v>432</v>
      </c>
      <c r="AG105" s="165" t="s">
        <v>432</v>
      </c>
      <c r="AH105" s="165" t="s">
        <v>432</v>
      </c>
      <c r="AI105" s="165" t="s">
        <v>432</v>
      </c>
      <c r="AJ105" s="165" t="s">
        <v>432</v>
      </c>
      <c r="AK105" s="165">
        <v>31.413</v>
      </c>
      <c r="AL105" s="200" t="s">
        <v>246</v>
      </c>
    </row>
    <row r="106" spans="1:38" ht="26.25" customHeight="1" thickBot="1" x14ac:dyDescent="0.25">
      <c r="A106" s="55" t="s">
        <v>244</v>
      </c>
      <c r="B106" s="55" t="s">
        <v>257</v>
      </c>
      <c r="C106" s="56" t="s">
        <v>258</v>
      </c>
      <c r="D106" s="69"/>
      <c r="E106" s="163">
        <v>4.9338439117714301E-4</v>
      </c>
      <c r="F106" s="163">
        <v>1.6713034560000002E-3</v>
      </c>
      <c r="G106" s="163" t="s">
        <v>432</v>
      </c>
      <c r="H106" s="163">
        <v>2.3689284057257152E-2</v>
      </c>
      <c r="I106" s="163">
        <v>3.0180821917808224E-4</v>
      </c>
      <c r="J106" s="163">
        <v>4.8289315068493152E-4</v>
      </c>
      <c r="K106" s="163">
        <v>2.0808000000000003E-3</v>
      </c>
      <c r="L106" s="163" t="s">
        <v>432</v>
      </c>
      <c r="M106" s="163" t="s">
        <v>432</v>
      </c>
      <c r="N106" s="163" t="s">
        <v>432</v>
      </c>
      <c r="O106" s="163" t="s">
        <v>432</v>
      </c>
      <c r="P106" s="163" t="s">
        <v>432</v>
      </c>
      <c r="Q106" s="163" t="s">
        <v>432</v>
      </c>
      <c r="R106" s="163" t="s">
        <v>432</v>
      </c>
      <c r="S106" s="163" t="s">
        <v>432</v>
      </c>
      <c r="T106" s="163" t="s">
        <v>432</v>
      </c>
      <c r="U106" s="163" t="s">
        <v>432</v>
      </c>
      <c r="V106" s="163" t="s">
        <v>432</v>
      </c>
      <c r="W106" s="163" t="s">
        <v>432</v>
      </c>
      <c r="X106" s="163" t="s">
        <v>432</v>
      </c>
      <c r="Y106" s="163" t="s">
        <v>432</v>
      </c>
      <c r="Z106" s="163" t="s">
        <v>432</v>
      </c>
      <c r="AA106" s="163" t="s">
        <v>432</v>
      </c>
      <c r="AB106" s="163" t="s">
        <v>432</v>
      </c>
      <c r="AC106" s="163" t="s">
        <v>432</v>
      </c>
      <c r="AD106" s="163" t="s">
        <v>432</v>
      </c>
      <c r="AE106" s="164"/>
      <c r="AF106" s="165" t="s">
        <v>432</v>
      </c>
      <c r="AG106" s="165" t="s">
        <v>432</v>
      </c>
      <c r="AH106" s="165" t="s">
        <v>432</v>
      </c>
      <c r="AI106" s="165" t="s">
        <v>432</v>
      </c>
      <c r="AJ106" s="165" t="s">
        <v>432</v>
      </c>
      <c r="AK106" s="165">
        <v>6.12</v>
      </c>
      <c r="AL106" s="200" t="s">
        <v>246</v>
      </c>
    </row>
    <row r="107" spans="1:38" ht="26.25" customHeight="1" thickBot="1" x14ac:dyDescent="0.25">
      <c r="A107" s="55" t="s">
        <v>244</v>
      </c>
      <c r="B107" s="55" t="s">
        <v>259</v>
      </c>
      <c r="C107" s="56" t="s">
        <v>380</v>
      </c>
      <c r="D107" s="69"/>
      <c r="E107" s="163">
        <v>1.2488849353017785E-2</v>
      </c>
      <c r="F107" s="163">
        <v>0.13019096541087474</v>
      </c>
      <c r="G107" s="163" t="s">
        <v>432</v>
      </c>
      <c r="H107" s="163">
        <v>0.52424028103643527</v>
      </c>
      <c r="I107" s="163">
        <v>8.0446830000000004E-3</v>
      </c>
      <c r="J107" s="163">
        <v>0.10726244</v>
      </c>
      <c r="K107" s="163">
        <v>0.50949659000000003</v>
      </c>
      <c r="L107" s="163" t="s">
        <v>432</v>
      </c>
      <c r="M107" s="163" t="s">
        <v>432</v>
      </c>
      <c r="N107" s="163" t="s">
        <v>432</v>
      </c>
      <c r="O107" s="163" t="s">
        <v>432</v>
      </c>
      <c r="P107" s="163" t="s">
        <v>432</v>
      </c>
      <c r="Q107" s="163" t="s">
        <v>432</v>
      </c>
      <c r="R107" s="163" t="s">
        <v>432</v>
      </c>
      <c r="S107" s="163" t="s">
        <v>432</v>
      </c>
      <c r="T107" s="163" t="s">
        <v>432</v>
      </c>
      <c r="U107" s="163" t="s">
        <v>432</v>
      </c>
      <c r="V107" s="163" t="s">
        <v>432</v>
      </c>
      <c r="W107" s="163" t="s">
        <v>432</v>
      </c>
      <c r="X107" s="163" t="s">
        <v>432</v>
      </c>
      <c r="Y107" s="163" t="s">
        <v>432</v>
      </c>
      <c r="Z107" s="163" t="s">
        <v>432</v>
      </c>
      <c r="AA107" s="163" t="s">
        <v>432</v>
      </c>
      <c r="AB107" s="163" t="s">
        <v>432</v>
      </c>
      <c r="AC107" s="163" t="s">
        <v>432</v>
      </c>
      <c r="AD107" s="163" t="s">
        <v>432</v>
      </c>
      <c r="AE107" s="164"/>
      <c r="AF107" s="165" t="s">
        <v>432</v>
      </c>
      <c r="AG107" s="165" t="s">
        <v>432</v>
      </c>
      <c r="AH107" s="165" t="s">
        <v>432</v>
      </c>
      <c r="AI107" s="165" t="s">
        <v>432</v>
      </c>
      <c r="AJ107" s="165" t="s">
        <v>432</v>
      </c>
      <c r="AK107" s="165">
        <v>2681.5610000000001</v>
      </c>
      <c r="AL107" s="200" t="s">
        <v>246</v>
      </c>
    </row>
    <row r="108" spans="1:38" ht="26.25" customHeight="1" thickBot="1" x14ac:dyDescent="0.25">
      <c r="A108" s="55" t="s">
        <v>244</v>
      </c>
      <c r="B108" s="55" t="s">
        <v>260</v>
      </c>
      <c r="C108" s="56" t="s">
        <v>381</v>
      </c>
      <c r="D108" s="69"/>
      <c r="E108" s="163">
        <v>2.2362787336392919E-2</v>
      </c>
      <c r="F108" s="163">
        <v>0.3043796729367107</v>
      </c>
      <c r="G108" s="163" t="s">
        <v>432</v>
      </c>
      <c r="H108" s="163">
        <v>0.70995199738397885</v>
      </c>
      <c r="I108" s="163">
        <v>1.4604651999999999E-2</v>
      </c>
      <c r="J108" s="163">
        <v>0.14604651999999999</v>
      </c>
      <c r="K108" s="163">
        <v>0.29209303999999997</v>
      </c>
      <c r="L108" s="163" t="s">
        <v>432</v>
      </c>
      <c r="M108" s="163" t="s">
        <v>432</v>
      </c>
      <c r="N108" s="163" t="s">
        <v>432</v>
      </c>
      <c r="O108" s="163" t="s">
        <v>432</v>
      </c>
      <c r="P108" s="163" t="s">
        <v>432</v>
      </c>
      <c r="Q108" s="163" t="s">
        <v>432</v>
      </c>
      <c r="R108" s="163" t="s">
        <v>432</v>
      </c>
      <c r="S108" s="163" t="s">
        <v>432</v>
      </c>
      <c r="T108" s="163" t="s">
        <v>432</v>
      </c>
      <c r="U108" s="163" t="s">
        <v>432</v>
      </c>
      <c r="V108" s="163" t="s">
        <v>432</v>
      </c>
      <c r="W108" s="163" t="s">
        <v>432</v>
      </c>
      <c r="X108" s="163" t="s">
        <v>432</v>
      </c>
      <c r="Y108" s="163" t="s">
        <v>432</v>
      </c>
      <c r="Z108" s="163" t="s">
        <v>432</v>
      </c>
      <c r="AA108" s="163" t="s">
        <v>432</v>
      </c>
      <c r="AB108" s="163" t="s">
        <v>432</v>
      </c>
      <c r="AC108" s="163" t="s">
        <v>432</v>
      </c>
      <c r="AD108" s="163" t="s">
        <v>432</v>
      </c>
      <c r="AE108" s="164"/>
      <c r="AF108" s="165" t="s">
        <v>432</v>
      </c>
      <c r="AG108" s="165" t="s">
        <v>432</v>
      </c>
      <c r="AH108" s="165" t="s">
        <v>432</v>
      </c>
      <c r="AI108" s="165" t="s">
        <v>432</v>
      </c>
      <c r="AJ108" s="165" t="s">
        <v>432</v>
      </c>
      <c r="AK108" s="165">
        <v>7302.326</v>
      </c>
      <c r="AL108" s="200" t="s">
        <v>246</v>
      </c>
    </row>
    <row r="109" spans="1:38" ht="26.25" customHeight="1" thickBot="1" x14ac:dyDescent="0.25">
      <c r="A109" s="55" t="s">
        <v>244</v>
      </c>
      <c r="B109" s="55" t="s">
        <v>261</v>
      </c>
      <c r="C109" s="56" t="s">
        <v>382</v>
      </c>
      <c r="D109" s="69"/>
      <c r="E109" s="163">
        <v>6.3668502348757164E-3</v>
      </c>
      <c r="F109" s="163">
        <v>7.9572090555961289E-2</v>
      </c>
      <c r="G109" s="163" t="s">
        <v>432</v>
      </c>
      <c r="H109" s="163">
        <v>0.24002242540375865</v>
      </c>
      <c r="I109" s="163">
        <v>8.3801399999999995E-3</v>
      </c>
      <c r="J109" s="163">
        <v>4.6090769999999996E-2</v>
      </c>
      <c r="K109" s="163">
        <v>4.6090769999999996E-2</v>
      </c>
      <c r="L109" s="163" t="s">
        <v>432</v>
      </c>
      <c r="M109" s="163" t="s">
        <v>432</v>
      </c>
      <c r="N109" s="163" t="s">
        <v>432</v>
      </c>
      <c r="O109" s="163" t="s">
        <v>432</v>
      </c>
      <c r="P109" s="163" t="s">
        <v>432</v>
      </c>
      <c r="Q109" s="163" t="s">
        <v>432</v>
      </c>
      <c r="R109" s="163" t="s">
        <v>432</v>
      </c>
      <c r="S109" s="163" t="s">
        <v>432</v>
      </c>
      <c r="T109" s="163" t="s">
        <v>432</v>
      </c>
      <c r="U109" s="163" t="s">
        <v>432</v>
      </c>
      <c r="V109" s="163" t="s">
        <v>432</v>
      </c>
      <c r="W109" s="163" t="s">
        <v>432</v>
      </c>
      <c r="X109" s="163" t="s">
        <v>432</v>
      </c>
      <c r="Y109" s="163" t="s">
        <v>432</v>
      </c>
      <c r="Z109" s="163" t="s">
        <v>432</v>
      </c>
      <c r="AA109" s="163" t="s">
        <v>432</v>
      </c>
      <c r="AB109" s="163" t="s">
        <v>432</v>
      </c>
      <c r="AC109" s="163" t="s">
        <v>432</v>
      </c>
      <c r="AD109" s="163" t="s">
        <v>432</v>
      </c>
      <c r="AE109" s="164"/>
      <c r="AF109" s="165" t="s">
        <v>432</v>
      </c>
      <c r="AG109" s="165" t="s">
        <v>432</v>
      </c>
      <c r="AH109" s="165" t="s">
        <v>432</v>
      </c>
      <c r="AI109" s="165" t="s">
        <v>432</v>
      </c>
      <c r="AJ109" s="165" t="s">
        <v>432</v>
      </c>
      <c r="AK109" s="165">
        <v>419.00700000000001</v>
      </c>
      <c r="AL109" s="200" t="s">
        <v>246</v>
      </c>
    </row>
    <row r="110" spans="1:38" ht="26.25" customHeight="1" thickBot="1" x14ac:dyDescent="0.25">
      <c r="A110" s="55" t="s">
        <v>244</v>
      </c>
      <c r="B110" s="55" t="s">
        <v>262</v>
      </c>
      <c r="C110" s="56" t="s">
        <v>383</v>
      </c>
      <c r="D110" s="69"/>
      <c r="E110" s="163">
        <v>1.9533840396734835E-3</v>
      </c>
      <c r="F110" s="163">
        <v>2.3244248471701E-2</v>
      </c>
      <c r="G110" s="163" t="s">
        <v>432</v>
      </c>
      <c r="H110" s="163">
        <v>0.17710178318349609</v>
      </c>
      <c r="I110" s="163">
        <v>1.4924830000000002E-2</v>
      </c>
      <c r="J110" s="163">
        <v>0.11842774000000002</v>
      </c>
      <c r="K110" s="163">
        <v>0.11842774000000002</v>
      </c>
      <c r="L110" s="163" t="s">
        <v>432</v>
      </c>
      <c r="M110" s="163" t="s">
        <v>432</v>
      </c>
      <c r="N110" s="163" t="s">
        <v>432</v>
      </c>
      <c r="O110" s="163" t="s">
        <v>432</v>
      </c>
      <c r="P110" s="163" t="s">
        <v>432</v>
      </c>
      <c r="Q110" s="163" t="s">
        <v>432</v>
      </c>
      <c r="R110" s="163" t="s">
        <v>432</v>
      </c>
      <c r="S110" s="163" t="s">
        <v>432</v>
      </c>
      <c r="T110" s="163" t="s">
        <v>432</v>
      </c>
      <c r="U110" s="163" t="s">
        <v>432</v>
      </c>
      <c r="V110" s="163" t="s">
        <v>432</v>
      </c>
      <c r="W110" s="163" t="s">
        <v>432</v>
      </c>
      <c r="X110" s="163" t="s">
        <v>432</v>
      </c>
      <c r="Y110" s="163" t="s">
        <v>432</v>
      </c>
      <c r="Z110" s="163" t="s">
        <v>432</v>
      </c>
      <c r="AA110" s="163" t="s">
        <v>432</v>
      </c>
      <c r="AB110" s="163" t="s">
        <v>432</v>
      </c>
      <c r="AC110" s="163" t="s">
        <v>432</v>
      </c>
      <c r="AD110" s="163" t="s">
        <v>432</v>
      </c>
      <c r="AE110" s="164"/>
      <c r="AF110" s="165" t="s">
        <v>432</v>
      </c>
      <c r="AG110" s="165" t="s">
        <v>432</v>
      </c>
      <c r="AH110" s="165" t="s">
        <v>432</v>
      </c>
      <c r="AI110" s="165" t="s">
        <v>432</v>
      </c>
      <c r="AJ110" s="165" t="s">
        <v>432</v>
      </c>
      <c r="AK110" s="165">
        <v>452.56400000000002</v>
      </c>
      <c r="AL110" s="200" t="s">
        <v>246</v>
      </c>
    </row>
    <row r="111" spans="1:38" ht="26.25" customHeight="1" thickBot="1" x14ac:dyDescent="0.25">
      <c r="A111" s="55" t="s">
        <v>244</v>
      </c>
      <c r="B111" s="55" t="s">
        <v>263</v>
      </c>
      <c r="C111" s="56" t="s">
        <v>377</v>
      </c>
      <c r="D111" s="69"/>
      <c r="E111" s="163" t="s">
        <v>430</v>
      </c>
      <c r="F111" s="163" t="s">
        <v>430</v>
      </c>
      <c r="G111" s="163" t="s">
        <v>432</v>
      </c>
      <c r="H111" s="163" t="s">
        <v>430</v>
      </c>
      <c r="I111" s="163" t="s">
        <v>430</v>
      </c>
      <c r="J111" s="163" t="s">
        <v>430</v>
      </c>
      <c r="K111" s="163" t="s">
        <v>430</v>
      </c>
      <c r="L111" s="163" t="s">
        <v>432</v>
      </c>
      <c r="M111" s="163" t="s">
        <v>432</v>
      </c>
      <c r="N111" s="163" t="s">
        <v>432</v>
      </c>
      <c r="O111" s="163" t="s">
        <v>432</v>
      </c>
      <c r="P111" s="163" t="s">
        <v>432</v>
      </c>
      <c r="Q111" s="163" t="s">
        <v>432</v>
      </c>
      <c r="R111" s="163" t="s">
        <v>432</v>
      </c>
      <c r="S111" s="163" t="s">
        <v>432</v>
      </c>
      <c r="T111" s="163" t="s">
        <v>432</v>
      </c>
      <c r="U111" s="163" t="s">
        <v>432</v>
      </c>
      <c r="V111" s="163" t="s">
        <v>432</v>
      </c>
      <c r="W111" s="163" t="s">
        <v>432</v>
      </c>
      <c r="X111" s="163" t="s">
        <v>432</v>
      </c>
      <c r="Y111" s="163" t="s">
        <v>432</v>
      </c>
      <c r="Z111" s="163" t="s">
        <v>432</v>
      </c>
      <c r="AA111" s="163" t="s">
        <v>432</v>
      </c>
      <c r="AB111" s="163" t="s">
        <v>432</v>
      </c>
      <c r="AC111" s="163" t="s">
        <v>432</v>
      </c>
      <c r="AD111" s="163" t="s">
        <v>432</v>
      </c>
      <c r="AE111" s="164"/>
      <c r="AF111" s="165" t="s">
        <v>432</v>
      </c>
      <c r="AG111" s="165" t="s">
        <v>432</v>
      </c>
      <c r="AH111" s="165" t="s">
        <v>432</v>
      </c>
      <c r="AI111" s="165" t="s">
        <v>432</v>
      </c>
      <c r="AJ111" s="165" t="s">
        <v>432</v>
      </c>
      <c r="AK111" s="165" t="s">
        <v>430</v>
      </c>
      <c r="AL111" s="200" t="s">
        <v>246</v>
      </c>
    </row>
    <row r="112" spans="1:38" ht="26.25" customHeight="1" thickBot="1" x14ac:dyDescent="0.25">
      <c r="A112" s="55" t="s">
        <v>264</v>
      </c>
      <c r="B112" s="55" t="s">
        <v>265</v>
      </c>
      <c r="C112" s="56" t="s">
        <v>266</v>
      </c>
      <c r="D112" s="57"/>
      <c r="E112" s="163">
        <v>3.5372399999999997</v>
      </c>
      <c r="F112" s="163" t="s">
        <v>432</v>
      </c>
      <c r="G112" s="163" t="s">
        <v>432</v>
      </c>
      <c r="H112" s="163">
        <v>6.2884326887755</v>
      </c>
      <c r="I112" s="163" t="s">
        <v>432</v>
      </c>
      <c r="J112" s="163" t="s">
        <v>432</v>
      </c>
      <c r="K112" s="163" t="s">
        <v>432</v>
      </c>
      <c r="L112" s="163" t="s">
        <v>432</v>
      </c>
      <c r="M112" s="163" t="s">
        <v>432</v>
      </c>
      <c r="N112" s="163" t="s">
        <v>432</v>
      </c>
      <c r="O112" s="163" t="s">
        <v>432</v>
      </c>
      <c r="P112" s="163" t="s">
        <v>432</v>
      </c>
      <c r="Q112" s="163" t="s">
        <v>432</v>
      </c>
      <c r="R112" s="163" t="s">
        <v>432</v>
      </c>
      <c r="S112" s="163" t="s">
        <v>432</v>
      </c>
      <c r="T112" s="163" t="s">
        <v>432</v>
      </c>
      <c r="U112" s="163" t="s">
        <v>432</v>
      </c>
      <c r="V112" s="163" t="s">
        <v>432</v>
      </c>
      <c r="W112" s="163" t="s">
        <v>432</v>
      </c>
      <c r="X112" s="163" t="s">
        <v>432</v>
      </c>
      <c r="Y112" s="163" t="s">
        <v>432</v>
      </c>
      <c r="Z112" s="163" t="s">
        <v>432</v>
      </c>
      <c r="AA112" s="163" t="s">
        <v>432</v>
      </c>
      <c r="AB112" s="163" t="s">
        <v>432</v>
      </c>
      <c r="AC112" s="163" t="s">
        <v>432</v>
      </c>
      <c r="AD112" s="163" t="s">
        <v>432</v>
      </c>
      <c r="AE112" s="164"/>
      <c r="AF112" s="165" t="s">
        <v>432</v>
      </c>
      <c r="AG112" s="165" t="s">
        <v>432</v>
      </c>
      <c r="AH112" s="165" t="s">
        <v>432</v>
      </c>
      <c r="AI112" s="165" t="s">
        <v>432</v>
      </c>
      <c r="AJ112" s="165" t="s">
        <v>432</v>
      </c>
      <c r="AK112" s="165">
        <v>88431000</v>
      </c>
      <c r="AL112" s="200" t="s">
        <v>419</v>
      </c>
    </row>
    <row r="113" spans="1:38" ht="26.25" customHeight="1" thickBot="1" x14ac:dyDescent="0.25">
      <c r="A113" s="55" t="s">
        <v>264</v>
      </c>
      <c r="B113" s="70" t="s">
        <v>267</v>
      </c>
      <c r="C113" s="71" t="s">
        <v>268</v>
      </c>
      <c r="D113" s="57"/>
      <c r="E113" s="163">
        <v>0.58275283303318048</v>
      </c>
      <c r="F113" s="163">
        <v>2.0000450585143112</v>
      </c>
      <c r="G113" s="163" t="s">
        <v>432</v>
      </c>
      <c r="H113" s="163">
        <v>6.9195603960543286</v>
      </c>
      <c r="I113" s="163" t="s">
        <v>432</v>
      </c>
      <c r="J113" s="163" t="s">
        <v>432</v>
      </c>
      <c r="K113" s="163" t="s">
        <v>432</v>
      </c>
      <c r="L113" s="163" t="s">
        <v>432</v>
      </c>
      <c r="M113" s="163" t="s">
        <v>432</v>
      </c>
      <c r="N113" s="163" t="s">
        <v>432</v>
      </c>
      <c r="O113" s="163" t="s">
        <v>432</v>
      </c>
      <c r="P113" s="163" t="s">
        <v>432</v>
      </c>
      <c r="Q113" s="163" t="s">
        <v>432</v>
      </c>
      <c r="R113" s="163" t="s">
        <v>432</v>
      </c>
      <c r="S113" s="163" t="s">
        <v>432</v>
      </c>
      <c r="T113" s="163" t="s">
        <v>432</v>
      </c>
      <c r="U113" s="163" t="s">
        <v>432</v>
      </c>
      <c r="V113" s="163" t="s">
        <v>432</v>
      </c>
      <c r="W113" s="163" t="s">
        <v>432</v>
      </c>
      <c r="X113" s="163" t="s">
        <v>432</v>
      </c>
      <c r="Y113" s="163" t="s">
        <v>432</v>
      </c>
      <c r="Z113" s="163" t="s">
        <v>432</v>
      </c>
      <c r="AA113" s="163" t="s">
        <v>432</v>
      </c>
      <c r="AB113" s="163" t="s">
        <v>432</v>
      </c>
      <c r="AC113" s="163" t="s">
        <v>432</v>
      </c>
      <c r="AD113" s="163" t="s">
        <v>432</v>
      </c>
      <c r="AE113" s="164"/>
      <c r="AF113" s="165" t="s">
        <v>432</v>
      </c>
      <c r="AG113" s="165" t="s">
        <v>432</v>
      </c>
      <c r="AH113" s="165" t="s">
        <v>432</v>
      </c>
      <c r="AI113" s="165" t="s">
        <v>432</v>
      </c>
      <c r="AJ113" s="165" t="s">
        <v>432</v>
      </c>
      <c r="AK113" s="165" t="s">
        <v>432</v>
      </c>
      <c r="AL113" s="200" t="s">
        <v>413</v>
      </c>
    </row>
    <row r="114" spans="1:38" ht="26.25" customHeight="1" thickBot="1" x14ac:dyDescent="0.25">
      <c r="A114" s="55" t="s">
        <v>264</v>
      </c>
      <c r="B114" s="70" t="s">
        <v>269</v>
      </c>
      <c r="C114" s="71" t="s">
        <v>388</v>
      </c>
      <c r="D114" s="57"/>
      <c r="E114" s="163">
        <v>1.35772E-3</v>
      </c>
      <c r="F114" s="163" t="s">
        <v>432</v>
      </c>
      <c r="G114" s="163" t="s">
        <v>432</v>
      </c>
      <c r="H114" s="163">
        <v>4.412590000000001E-3</v>
      </c>
      <c r="I114" s="163" t="s">
        <v>432</v>
      </c>
      <c r="J114" s="163" t="s">
        <v>432</v>
      </c>
      <c r="K114" s="163" t="s">
        <v>432</v>
      </c>
      <c r="L114" s="163" t="s">
        <v>432</v>
      </c>
      <c r="M114" s="163" t="s">
        <v>432</v>
      </c>
      <c r="N114" s="163" t="s">
        <v>432</v>
      </c>
      <c r="O114" s="163" t="s">
        <v>432</v>
      </c>
      <c r="P114" s="163" t="s">
        <v>432</v>
      </c>
      <c r="Q114" s="163" t="s">
        <v>432</v>
      </c>
      <c r="R114" s="163" t="s">
        <v>432</v>
      </c>
      <c r="S114" s="163" t="s">
        <v>432</v>
      </c>
      <c r="T114" s="163" t="s">
        <v>432</v>
      </c>
      <c r="U114" s="163" t="s">
        <v>432</v>
      </c>
      <c r="V114" s="163" t="s">
        <v>432</v>
      </c>
      <c r="W114" s="163" t="s">
        <v>432</v>
      </c>
      <c r="X114" s="163" t="s">
        <v>432</v>
      </c>
      <c r="Y114" s="163" t="s">
        <v>432</v>
      </c>
      <c r="Z114" s="163" t="s">
        <v>432</v>
      </c>
      <c r="AA114" s="163" t="s">
        <v>432</v>
      </c>
      <c r="AB114" s="163" t="s">
        <v>432</v>
      </c>
      <c r="AC114" s="163" t="s">
        <v>432</v>
      </c>
      <c r="AD114" s="163" t="s">
        <v>432</v>
      </c>
      <c r="AE114" s="164"/>
      <c r="AF114" s="165" t="s">
        <v>432</v>
      </c>
      <c r="AG114" s="165" t="s">
        <v>432</v>
      </c>
      <c r="AH114" s="165" t="s">
        <v>432</v>
      </c>
      <c r="AI114" s="165" t="s">
        <v>432</v>
      </c>
      <c r="AJ114" s="165" t="s">
        <v>432</v>
      </c>
      <c r="AK114" s="165" t="s">
        <v>432</v>
      </c>
      <c r="AL114" s="200" t="s">
        <v>413</v>
      </c>
    </row>
    <row r="115" spans="1:38" ht="26.25" customHeight="1" thickBot="1" x14ac:dyDescent="0.25">
      <c r="A115" s="55" t="s">
        <v>264</v>
      </c>
      <c r="B115" s="70" t="s">
        <v>270</v>
      </c>
      <c r="C115" s="71" t="s">
        <v>271</v>
      </c>
      <c r="D115" s="57"/>
      <c r="E115" s="163">
        <v>4.2423590542770341E-5</v>
      </c>
      <c r="F115" s="163" t="s">
        <v>432</v>
      </c>
      <c r="G115" s="163" t="s">
        <v>432</v>
      </c>
      <c r="H115" s="163">
        <v>5.53351184E-5</v>
      </c>
      <c r="I115" s="163" t="s">
        <v>432</v>
      </c>
      <c r="J115" s="163" t="s">
        <v>432</v>
      </c>
      <c r="K115" s="163" t="s">
        <v>432</v>
      </c>
      <c r="L115" s="163" t="s">
        <v>432</v>
      </c>
      <c r="M115" s="163" t="s">
        <v>432</v>
      </c>
      <c r="N115" s="163" t="s">
        <v>432</v>
      </c>
      <c r="O115" s="163" t="s">
        <v>432</v>
      </c>
      <c r="P115" s="163" t="s">
        <v>432</v>
      </c>
      <c r="Q115" s="163" t="s">
        <v>432</v>
      </c>
      <c r="R115" s="163" t="s">
        <v>432</v>
      </c>
      <c r="S115" s="163" t="s">
        <v>432</v>
      </c>
      <c r="T115" s="163" t="s">
        <v>432</v>
      </c>
      <c r="U115" s="163" t="s">
        <v>432</v>
      </c>
      <c r="V115" s="163" t="s">
        <v>432</v>
      </c>
      <c r="W115" s="163" t="s">
        <v>432</v>
      </c>
      <c r="X115" s="163" t="s">
        <v>432</v>
      </c>
      <c r="Y115" s="163" t="s">
        <v>432</v>
      </c>
      <c r="Z115" s="163" t="s">
        <v>432</v>
      </c>
      <c r="AA115" s="163" t="s">
        <v>432</v>
      </c>
      <c r="AB115" s="163" t="s">
        <v>432</v>
      </c>
      <c r="AC115" s="163" t="s">
        <v>432</v>
      </c>
      <c r="AD115" s="163" t="s">
        <v>432</v>
      </c>
      <c r="AE115" s="164"/>
      <c r="AF115" s="165" t="s">
        <v>432</v>
      </c>
      <c r="AG115" s="165" t="s">
        <v>432</v>
      </c>
      <c r="AH115" s="165" t="s">
        <v>432</v>
      </c>
      <c r="AI115" s="165" t="s">
        <v>432</v>
      </c>
      <c r="AJ115" s="165" t="s">
        <v>432</v>
      </c>
      <c r="AK115" s="165" t="s">
        <v>431</v>
      </c>
      <c r="AL115" s="200" t="s">
        <v>413</v>
      </c>
    </row>
    <row r="116" spans="1:38" ht="26.25" customHeight="1" thickBot="1" x14ac:dyDescent="0.25">
      <c r="A116" s="55" t="s">
        <v>264</v>
      </c>
      <c r="B116" s="55" t="s">
        <v>272</v>
      </c>
      <c r="C116" s="61" t="s">
        <v>410</v>
      </c>
      <c r="D116" s="57"/>
      <c r="E116" s="163">
        <v>0.74320072584011487</v>
      </c>
      <c r="F116" s="163">
        <v>0.106782799851992</v>
      </c>
      <c r="G116" s="163" t="s">
        <v>432</v>
      </c>
      <c r="H116" s="163">
        <v>1.3664822050250094</v>
      </c>
      <c r="I116" s="163" t="s">
        <v>432</v>
      </c>
      <c r="J116" s="163" t="s">
        <v>432</v>
      </c>
      <c r="K116" s="163" t="s">
        <v>432</v>
      </c>
      <c r="L116" s="163" t="s">
        <v>432</v>
      </c>
      <c r="M116" s="163" t="s">
        <v>432</v>
      </c>
      <c r="N116" s="163" t="s">
        <v>432</v>
      </c>
      <c r="O116" s="163" t="s">
        <v>432</v>
      </c>
      <c r="P116" s="163" t="s">
        <v>432</v>
      </c>
      <c r="Q116" s="163" t="s">
        <v>432</v>
      </c>
      <c r="R116" s="163" t="s">
        <v>432</v>
      </c>
      <c r="S116" s="163" t="s">
        <v>432</v>
      </c>
      <c r="T116" s="163" t="s">
        <v>432</v>
      </c>
      <c r="U116" s="163" t="s">
        <v>432</v>
      </c>
      <c r="V116" s="163" t="s">
        <v>432</v>
      </c>
      <c r="W116" s="163" t="s">
        <v>432</v>
      </c>
      <c r="X116" s="163" t="s">
        <v>432</v>
      </c>
      <c r="Y116" s="163" t="s">
        <v>432</v>
      </c>
      <c r="Z116" s="163" t="s">
        <v>432</v>
      </c>
      <c r="AA116" s="163" t="s">
        <v>432</v>
      </c>
      <c r="AB116" s="163" t="s">
        <v>432</v>
      </c>
      <c r="AC116" s="163" t="s">
        <v>432</v>
      </c>
      <c r="AD116" s="163" t="s">
        <v>432</v>
      </c>
      <c r="AE116" s="164"/>
      <c r="AF116" s="165" t="s">
        <v>432</v>
      </c>
      <c r="AG116" s="165" t="s">
        <v>432</v>
      </c>
      <c r="AH116" s="165" t="s">
        <v>432</v>
      </c>
      <c r="AI116" s="165" t="s">
        <v>432</v>
      </c>
      <c r="AJ116" s="165" t="s">
        <v>432</v>
      </c>
      <c r="AK116" s="165" t="s">
        <v>432</v>
      </c>
      <c r="AL116" s="200" t="s">
        <v>413</v>
      </c>
    </row>
    <row r="117" spans="1:38" ht="26.25" customHeight="1" thickBot="1" x14ac:dyDescent="0.25">
      <c r="A117" s="55" t="s">
        <v>264</v>
      </c>
      <c r="B117" s="55" t="s">
        <v>273</v>
      </c>
      <c r="C117" s="61" t="s">
        <v>274</v>
      </c>
      <c r="D117" s="57"/>
      <c r="E117" s="163" t="s">
        <v>431</v>
      </c>
      <c r="F117" s="163" t="s">
        <v>432</v>
      </c>
      <c r="G117" s="163" t="s">
        <v>432</v>
      </c>
      <c r="H117" s="163">
        <v>0.56607737449440687</v>
      </c>
      <c r="I117" s="163" t="s">
        <v>432</v>
      </c>
      <c r="J117" s="163" t="s">
        <v>432</v>
      </c>
      <c r="K117" s="163" t="s">
        <v>432</v>
      </c>
      <c r="L117" s="163" t="s">
        <v>432</v>
      </c>
      <c r="M117" s="163" t="s">
        <v>432</v>
      </c>
      <c r="N117" s="163" t="s">
        <v>432</v>
      </c>
      <c r="O117" s="163" t="s">
        <v>432</v>
      </c>
      <c r="P117" s="163" t="s">
        <v>432</v>
      </c>
      <c r="Q117" s="163" t="s">
        <v>432</v>
      </c>
      <c r="R117" s="163" t="s">
        <v>432</v>
      </c>
      <c r="S117" s="163" t="s">
        <v>432</v>
      </c>
      <c r="T117" s="163" t="s">
        <v>432</v>
      </c>
      <c r="U117" s="163" t="s">
        <v>432</v>
      </c>
      <c r="V117" s="163" t="s">
        <v>432</v>
      </c>
      <c r="W117" s="163" t="s">
        <v>432</v>
      </c>
      <c r="X117" s="163" t="s">
        <v>432</v>
      </c>
      <c r="Y117" s="163" t="s">
        <v>432</v>
      </c>
      <c r="Z117" s="163" t="s">
        <v>432</v>
      </c>
      <c r="AA117" s="163" t="s">
        <v>432</v>
      </c>
      <c r="AB117" s="163" t="s">
        <v>432</v>
      </c>
      <c r="AC117" s="163" t="s">
        <v>432</v>
      </c>
      <c r="AD117" s="163" t="s">
        <v>432</v>
      </c>
      <c r="AE117" s="164"/>
      <c r="AF117" s="165" t="s">
        <v>432</v>
      </c>
      <c r="AG117" s="165" t="s">
        <v>432</v>
      </c>
      <c r="AH117" s="165" t="s">
        <v>432</v>
      </c>
      <c r="AI117" s="165" t="s">
        <v>432</v>
      </c>
      <c r="AJ117" s="165" t="s">
        <v>432</v>
      </c>
      <c r="AK117" s="165" t="s">
        <v>432</v>
      </c>
      <c r="AL117" s="200" t="s">
        <v>413</v>
      </c>
    </row>
    <row r="118" spans="1:38" ht="26.25" customHeight="1" thickBot="1" x14ac:dyDescent="0.25">
      <c r="A118" s="55" t="s">
        <v>264</v>
      </c>
      <c r="B118" s="55" t="s">
        <v>275</v>
      </c>
      <c r="C118" s="61" t="s">
        <v>411</v>
      </c>
      <c r="D118" s="57"/>
      <c r="E118" s="163" t="s">
        <v>432</v>
      </c>
      <c r="F118" s="163" t="s">
        <v>432</v>
      </c>
      <c r="G118" s="163" t="s">
        <v>432</v>
      </c>
      <c r="H118" s="163" t="s">
        <v>432</v>
      </c>
      <c r="I118" s="163" t="s">
        <v>432</v>
      </c>
      <c r="J118" s="163" t="s">
        <v>432</v>
      </c>
      <c r="K118" s="163" t="s">
        <v>432</v>
      </c>
      <c r="L118" s="163" t="s">
        <v>432</v>
      </c>
      <c r="M118" s="163" t="s">
        <v>432</v>
      </c>
      <c r="N118" s="163" t="s">
        <v>432</v>
      </c>
      <c r="O118" s="163" t="s">
        <v>432</v>
      </c>
      <c r="P118" s="163" t="s">
        <v>432</v>
      </c>
      <c r="Q118" s="163" t="s">
        <v>432</v>
      </c>
      <c r="R118" s="163" t="s">
        <v>432</v>
      </c>
      <c r="S118" s="163" t="s">
        <v>432</v>
      </c>
      <c r="T118" s="163" t="s">
        <v>432</v>
      </c>
      <c r="U118" s="163" t="s">
        <v>432</v>
      </c>
      <c r="V118" s="163" t="s">
        <v>432</v>
      </c>
      <c r="W118" s="163" t="s">
        <v>432</v>
      </c>
      <c r="X118" s="163" t="s">
        <v>432</v>
      </c>
      <c r="Y118" s="163" t="s">
        <v>432</v>
      </c>
      <c r="Z118" s="163" t="s">
        <v>432</v>
      </c>
      <c r="AA118" s="163" t="s">
        <v>432</v>
      </c>
      <c r="AB118" s="163" t="s">
        <v>432</v>
      </c>
      <c r="AC118" s="163" t="s">
        <v>432</v>
      </c>
      <c r="AD118" s="163" t="s">
        <v>432</v>
      </c>
      <c r="AE118" s="164"/>
      <c r="AF118" s="165" t="s">
        <v>432</v>
      </c>
      <c r="AG118" s="165" t="s">
        <v>432</v>
      </c>
      <c r="AH118" s="165" t="s">
        <v>432</v>
      </c>
      <c r="AI118" s="165" t="s">
        <v>432</v>
      </c>
      <c r="AJ118" s="165" t="s">
        <v>432</v>
      </c>
      <c r="AK118" s="165" t="s">
        <v>432</v>
      </c>
      <c r="AL118" s="200" t="s">
        <v>413</v>
      </c>
    </row>
    <row r="119" spans="1:38" ht="26.25" customHeight="1" thickBot="1" x14ac:dyDescent="0.25">
      <c r="A119" s="55" t="s">
        <v>264</v>
      </c>
      <c r="B119" s="55" t="s">
        <v>276</v>
      </c>
      <c r="C119" s="56" t="s">
        <v>277</v>
      </c>
      <c r="D119" s="57"/>
      <c r="E119" s="163" t="s">
        <v>432</v>
      </c>
      <c r="F119" s="163" t="s">
        <v>432</v>
      </c>
      <c r="G119" s="163" t="s">
        <v>432</v>
      </c>
      <c r="H119" s="163" t="s">
        <v>432</v>
      </c>
      <c r="I119" s="163">
        <v>8.6875140000000003E-2</v>
      </c>
      <c r="J119" s="163">
        <v>2.2587536400000006</v>
      </c>
      <c r="K119" s="163">
        <v>2.2587536400000006</v>
      </c>
      <c r="L119" s="163" t="s">
        <v>432</v>
      </c>
      <c r="M119" s="163" t="s">
        <v>432</v>
      </c>
      <c r="N119" s="163" t="s">
        <v>432</v>
      </c>
      <c r="O119" s="163" t="s">
        <v>432</v>
      </c>
      <c r="P119" s="163" t="s">
        <v>432</v>
      </c>
      <c r="Q119" s="163" t="s">
        <v>432</v>
      </c>
      <c r="R119" s="163" t="s">
        <v>432</v>
      </c>
      <c r="S119" s="163" t="s">
        <v>432</v>
      </c>
      <c r="T119" s="163" t="s">
        <v>432</v>
      </c>
      <c r="U119" s="163" t="s">
        <v>432</v>
      </c>
      <c r="V119" s="163" t="s">
        <v>432</v>
      </c>
      <c r="W119" s="163" t="s">
        <v>432</v>
      </c>
      <c r="X119" s="163" t="s">
        <v>432</v>
      </c>
      <c r="Y119" s="163" t="s">
        <v>432</v>
      </c>
      <c r="Z119" s="163" t="s">
        <v>432</v>
      </c>
      <c r="AA119" s="163" t="s">
        <v>432</v>
      </c>
      <c r="AB119" s="163" t="s">
        <v>432</v>
      </c>
      <c r="AC119" s="163" t="s">
        <v>432</v>
      </c>
      <c r="AD119" s="163" t="s">
        <v>432</v>
      </c>
      <c r="AE119" s="164"/>
      <c r="AF119" s="165" t="s">
        <v>432</v>
      </c>
      <c r="AG119" s="165" t="s">
        <v>432</v>
      </c>
      <c r="AH119" s="165" t="s">
        <v>432</v>
      </c>
      <c r="AI119" s="165" t="s">
        <v>432</v>
      </c>
      <c r="AJ119" s="165" t="s">
        <v>432</v>
      </c>
      <c r="AK119" s="165" t="s">
        <v>432</v>
      </c>
      <c r="AL119" s="200" t="s">
        <v>413</v>
      </c>
    </row>
    <row r="120" spans="1:38" ht="26.25" customHeight="1" thickBot="1" x14ac:dyDescent="0.25">
      <c r="A120" s="55" t="s">
        <v>264</v>
      </c>
      <c r="B120" s="55" t="s">
        <v>278</v>
      </c>
      <c r="C120" s="56" t="s">
        <v>279</v>
      </c>
      <c r="D120" s="57"/>
      <c r="E120" s="163" t="s">
        <v>432</v>
      </c>
      <c r="F120" s="163" t="s">
        <v>432</v>
      </c>
      <c r="G120" s="163" t="s">
        <v>432</v>
      </c>
      <c r="H120" s="163" t="s">
        <v>432</v>
      </c>
      <c r="I120" s="163" t="s">
        <v>431</v>
      </c>
      <c r="J120" s="163" t="s">
        <v>431</v>
      </c>
      <c r="K120" s="163" t="s">
        <v>431</v>
      </c>
      <c r="L120" s="163" t="s">
        <v>432</v>
      </c>
      <c r="M120" s="163" t="s">
        <v>432</v>
      </c>
      <c r="N120" s="163" t="s">
        <v>432</v>
      </c>
      <c r="O120" s="163" t="s">
        <v>432</v>
      </c>
      <c r="P120" s="163" t="s">
        <v>432</v>
      </c>
      <c r="Q120" s="163" t="s">
        <v>432</v>
      </c>
      <c r="R120" s="163" t="s">
        <v>432</v>
      </c>
      <c r="S120" s="163" t="s">
        <v>432</v>
      </c>
      <c r="T120" s="163" t="s">
        <v>432</v>
      </c>
      <c r="U120" s="163" t="s">
        <v>432</v>
      </c>
      <c r="V120" s="163" t="s">
        <v>432</v>
      </c>
      <c r="W120" s="163" t="s">
        <v>432</v>
      </c>
      <c r="X120" s="163" t="s">
        <v>432</v>
      </c>
      <c r="Y120" s="163" t="s">
        <v>432</v>
      </c>
      <c r="Z120" s="163" t="s">
        <v>432</v>
      </c>
      <c r="AA120" s="163" t="s">
        <v>432</v>
      </c>
      <c r="AB120" s="163" t="s">
        <v>432</v>
      </c>
      <c r="AC120" s="163" t="s">
        <v>432</v>
      </c>
      <c r="AD120" s="163" t="s">
        <v>432</v>
      </c>
      <c r="AE120" s="164"/>
      <c r="AF120" s="165" t="s">
        <v>432</v>
      </c>
      <c r="AG120" s="165" t="s">
        <v>432</v>
      </c>
      <c r="AH120" s="165" t="s">
        <v>432</v>
      </c>
      <c r="AI120" s="165" t="s">
        <v>432</v>
      </c>
      <c r="AJ120" s="165" t="s">
        <v>432</v>
      </c>
      <c r="AK120" s="165" t="s">
        <v>432</v>
      </c>
      <c r="AL120" s="200" t="s">
        <v>413</v>
      </c>
    </row>
    <row r="121" spans="1:38" ht="26.25" customHeight="1" thickBot="1" x14ac:dyDescent="0.25">
      <c r="A121" s="55" t="s">
        <v>264</v>
      </c>
      <c r="B121" s="55" t="s">
        <v>280</v>
      </c>
      <c r="C121" s="61" t="s">
        <v>281</v>
      </c>
      <c r="D121" s="58"/>
      <c r="E121" s="163" t="s">
        <v>432</v>
      </c>
      <c r="F121" s="163">
        <v>1.1946760320982013</v>
      </c>
      <c r="G121" s="163" t="s">
        <v>432</v>
      </c>
      <c r="H121" s="163" t="s">
        <v>432</v>
      </c>
      <c r="I121" s="163" t="s">
        <v>432</v>
      </c>
      <c r="J121" s="163" t="s">
        <v>432</v>
      </c>
      <c r="K121" s="163" t="s">
        <v>432</v>
      </c>
      <c r="L121" s="163" t="s">
        <v>432</v>
      </c>
      <c r="M121" s="163" t="s">
        <v>432</v>
      </c>
      <c r="N121" s="163" t="s">
        <v>432</v>
      </c>
      <c r="O121" s="163" t="s">
        <v>432</v>
      </c>
      <c r="P121" s="163" t="s">
        <v>432</v>
      </c>
      <c r="Q121" s="163" t="s">
        <v>432</v>
      </c>
      <c r="R121" s="163" t="s">
        <v>432</v>
      </c>
      <c r="S121" s="163" t="s">
        <v>432</v>
      </c>
      <c r="T121" s="163" t="s">
        <v>432</v>
      </c>
      <c r="U121" s="163" t="s">
        <v>432</v>
      </c>
      <c r="V121" s="163" t="s">
        <v>432</v>
      </c>
      <c r="W121" s="163" t="s">
        <v>432</v>
      </c>
      <c r="X121" s="163" t="s">
        <v>432</v>
      </c>
      <c r="Y121" s="163" t="s">
        <v>432</v>
      </c>
      <c r="Z121" s="163" t="s">
        <v>432</v>
      </c>
      <c r="AA121" s="163" t="s">
        <v>432</v>
      </c>
      <c r="AB121" s="163" t="s">
        <v>432</v>
      </c>
      <c r="AC121" s="163" t="s">
        <v>432</v>
      </c>
      <c r="AD121" s="163" t="s">
        <v>432</v>
      </c>
      <c r="AE121" s="164"/>
      <c r="AF121" s="165" t="s">
        <v>432</v>
      </c>
      <c r="AG121" s="165" t="s">
        <v>432</v>
      </c>
      <c r="AH121" s="165" t="s">
        <v>432</v>
      </c>
      <c r="AI121" s="165" t="s">
        <v>432</v>
      </c>
      <c r="AJ121" s="165" t="s">
        <v>432</v>
      </c>
      <c r="AK121" s="165" t="s">
        <v>432</v>
      </c>
      <c r="AL121" s="200" t="s">
        <v>413</v>
      </c>
    </row>
    <row r="122" spans="1:38" ht="26.25" customHeight="1" thickBot="1" x14ac:dyDescent="0.25">
      <c r="A122" s="55" t="s">
        <v>264</v>
      </c>
      <c r="B122" s="70" t="s">
        <v>283</v>
      </c>
      <c r="C122" s="71" t="s">
        <v>284</v>
      </c>
      <c r="D122" s="57"/>
      <c r="E122" s="163" t="s">
        <v>432</v>
      </c>
      <c r="F122" s="163" t="s">
        <v>432</v>
      </c>
      <c r="G122" s="163" t="s">
        <v>432</v>
      </c>
      <c r="H122" s="163" t="s">
        <v>432</v>
      </c>
      <c r="I122" s="163" t="s">
        <v>432</v>
      </c>
      <c r="J122" s="163" t="s">
        <v>432</v>
      </c>
      <c r="K122" s="163" t="s">
        <v>432</v>
      </c>
      <c r="L122" s="163" t="s">
        <v>432</v>
      </c>
      <c r="M122" s="163" t="s">
        <v>432</v>
      </c>
      <c r="N122" s="163" t="s">
        <v>432</v>
      </c>
      <c r="O122" s="163" t="s">
        <v>432</v>
      </c>
      <c r="P122" s="163" t="s">
        <v>432</v>
      </c>
      <c r="Q122" s="163" t="s">
        <v>432</v>
      </c>
      <c r="R122" s="163" t="s">
        <v>432</v>
      </c>
      <c r="S122" s="163" t="s">
        <v>432</v>
      </c>
      <c r="T122" s="163" t="s">
        <v>432</v>
      </c>
      <c r="U122" s="163" t="s">
        <v>432</v>
      </c>
      <c r="V122" s="163" t="s">
        <v>432</v>
      </c>
      <c r="W122" s="163" t="s">
        <v>432</v>
      </c>
      <c r="X122" s="163" t="s">
        <v>432</v>
      </c>
      <c r="Y122" s="163" t="s">
        <v>432</v>
      </c>
      <c r="Z122" s="163" t="s">
        <v>432</v>
      </c>
      <c r="AA122" s="163" t="s">
        <v>432</v>
      </c>
      <c r="AB122" s="163" t="s">
        <v>432</v>
      </c>
      <c r="AC122" s="163">
        <v>9.9385250000000001E-3</v>
      </c>
      <c r="AD122" s="163" t="s">
        <v>432</v>
      </c>
      <c r="AE122" s="164"/>
      <c r="AF122" s="165" t="s">
        <v>432</v>
      </c>
      <c r="AG122" s="165" t="s">
        <v>432</v>
      </c>
      <c r="AH122" s="165" t="s">
        <v>432</v>
      </c>
      <c r="AI122" s="165" t="s">
        <v>432</v>
      </c>
      <c r="AJ122" s="165" t="s">
        <v>432</v>
      </c>
      <c r="AK122" s="165" t="s">
        <v>432</v>
      </c>
      <c r="AL122" s="200" t="s">
        <v>413</v>
      </c>
    </row>
    <row r="123" spans="1:38" ht="26.25" customHeight="1" thickBot="1" x14ac:dyDescent="0.25">
      <c r="A123" s="55" t="s">
        <v>264</v>
      </c>
      <c r="B123" s="55" t="s">
        <v>285</v>
      </c>
      <c r="C123" s="56" t="s">
        <v>286</v>
      </c>
      <c r="D123" s="57"/>
      <c r="E123" s="163">
        <v>2.5430171996736E-4</v>
      </c>
      <c r="F123" s="163">
        <v>5.5282982601600004E-5</v>
      </c>
      <c r="G123" s="163">
        <v>5.5282982601600004E-5</v>
      </c>
      <c r="H123" s="163">
        <v>2.6535831648767997E-4</v>
      </c>
      <c r="I123" s="163">
        <v>5.9705621209728006E-4</v>
      </c>
      <c r="J123" s="163">
        <v>6.3022600165824007E-4</v>
      </c>
      <c r="K123" s="163">
        <v>6.4128259817855993E-4</v>
      </c>
      <c r="L123" s="163">
        <v>5.5282982601599997E-5</v>
      </c>
      <c r="M123" s="163">
        <v>7.3747498790534393E-3</v>
      </c>
      <c r="N123" s="163">
        <v>1.2162256172351999E-5</v>
      </c>
      <c r="O123" s="163">
        <v>9.7298049378815994E-5</v>
      </c>
      <c r="P123" s="163">
        <v>1.5479235128448001E-5</v>
      </c>
      <c r="Q123" s="163">
        <v>7.0762217730048006E-7</v>
      </c>
      <c r="R123" s="163">
        <v>8.845277216255999E-6</v>
      </c>
      <c r="S123" s="163">
        <v>8.0713154598335986E-6</v>
      </c>
      <c r="T123" s="163">
        <v>5.7494301905663991E-6</v>
      </c>
      <c r="U123" s="163">
        <v>2.2113193040639997E-6</v>
      </c>
      <c r="V123" s="163">
        <v>6.1916940513792005E-5</v>
      </c>
      <c r="W123" s="163">
        <v>5.52829826016E-2</v>
      </c>
      <c r="X123" s="163">
        <v>4.3452424324857603E-5</v>
      </c>
      <c r="Y123" s="163">
        <v>1.2129086382791041E-4</v>
      </c>
      <c r="Z123" s="163">
        <v>5.1744871715097598E-5</v>
      </c>
      <c r="AA123" s="163">
        <v>3.7150164308275205E-5</v>
      </c>
      <c r="AB123" s="163">
        <v>2.5363832417614078E-4</v>
      </c>
      <c r="AC123" s="163" t="s">
        <v>431</v>
      </c>
      <c r="AD123" s="163" t="s">
        <v>431</v>
      </c>
      <c r="AE123" s="164"/>
      <c r="AF123" s="165" t="s">
        <v>432</v>
      </c>
      <c r="AG123" s="165" t="s">
        <v>432</v>
      </c>
      <c r="AH123" s="165" t="s">
        <v>432</v>
      </c>
      <c r="AI123" s="165" t="s">
        <v>432</v>
      </c>
      <c r="AJ123" s="165" t="s">
        <v>432</v>
      </c>
      <c r="AK123" s="165">
        <v>22.918212890108094</v>
      </c>
      <c r="AL123" s="200" t="s">
        <v>418</v>
      </c>
    </row>
    <row r="124" spans="1:38" ht="26.25" customHeight="1" thickBot="1" x14ac:dyDescent="0.25">
      <c r="A124" s="55" t="s">
        <v>264</v>
      </c>
      <c r="B124" s="72" t="s">
        <v>287</v>
      </c>
      <c r="C124" s="56" t="s">
        <v>288</v>
      </c>
      <c r="D124" s="57"/>
      <c r="E124" s="163" t="s">
        <v>430</v>
      </c>
      <c r="F124" s="163" t="s">
        <v>430</v>
      </c>
      <c r="G124" s="163" t="s">
        <v>430</v>
      </c>
      <c r="H124" s="163" t="s">
        <v>430</v>
      </c>
      <c r="I124" s="163" t="s">
        <v>430</v>
      </c>
      <c r="J124" s="163" t="s">
        <v>430</v>
      </c>
      <c r="K124" s="163" t="s">
        <v>430</v>
      </c>
      <c r="L124" s="163" t="s">
        <v>430</v>
      </c>
      <c r="M124" s="163" t="s">
        <v>430</v>
      </c>
      <c r="N124" s="163" t="s">
        <v>430</v>
      </c>
      <c r="O124" s="163" t="s">
        <v>430</v>
      </c>
      <c r="P124" s="163" t="s">
        <v>430</v>
      </c>
      <c r="Q124" s="163" t="s">
        <v>430</v>
      </c>
      <c r="R124" s="163" t="s">
        <v>430</v>
      </c>
      <c r="S124" s="163" t="s">
        <v>430</v>
      </c>
      <c r="T124" s="163" t="s">
        <v>430</v>
      </c>
      <c r="U124" s="163" t="s">
        <v>430</v>
      </c>
      <c r="V124" s="163" t="s">
        <v>430</v>
      </c>
      <c r="W124" s="163" t="s">
        <v>430</v>
      </c>
      <c r="X124" s="163" t="s">
        <v>430</v>
      </c>
      <c r="Y124" s="163" t="s">
        <v>430</v>
      </c>
      <c r="Z124" s="163" t="s">
        <v>430</v>
      </c>
      <c r="AA124" s="163" t="s">
        <v>430</v>
      </c>
      <c r="AB124" s="163" t="s">
        <v>430</v>
      </c>
      <c r="AC124" s="163" t="s">
        <v>430</v>
      </c>
      <c r="AD124" s="163" t="s">
        <v>430</v>
      </c>
      <c r="AE124" s="164"/>
      <c r="AF124" s="165" t="s">
        <v>432</v>
      </c>
      <c r="AG124" s="165" t="s">
        <v>432</v>
      </c>
      <c r="AH124" s="165" t="s">
        <v>432</v>
      </c>
      <c r="AI124" s="165" t="s">
        <v>432</v>
      </c>
      <c r="AJ124" s="165" t="s">
        <v>432</v>
      </c>
      <c r="AK124" s="165" t="s">
        <v>430</v>
      </c>
      <c r="AL124" s="200" t="s">
        <v>413</v>
      </c>
    </row>
    <row r="125" spans="1:38" ht="26.25" customHeight="1" thickBot="1" x14ac:dyDescent="0.25">
      <c r="A125" s="55" t="s">
        <v>289</v>
      </c>
      <c r="B125" s="55" t="s">
        <v>290</v>
      </c>
      <c r="C125" s="56" t="s">
        <v>291</v>
      </c>
      <c r="D125" s="57"/>
      <c r="E125" s="163" t="s">
        <v>432</v>
      </c>
      <c r="F125" s="163">
        <v>0.77878505153741129</v>
      </c>
      <c r="G125" s="163" t="s">
        <v>432</v>
      </c>
      <c r="H125" s="163" t="s">
        <v>431</v>
      </c>
      <c r="I125" s="163">
        <v>5.5265530551000004E-5</v>
      </c>
      <c r="J125" s="163">
        <v>3.6676215729299999E-4</v>
      </c>
      <c r="K125" s="163">
        <v>7.7539214076100004E-4</v>
      </c>
      <c r="L125" s="163" t="s">
        <v>431</v>
      </c>
      <c r="M125" s="163" t="s">
        <v>432</v>
      </c>
      <c r="N125" s="163" t="s">
        <v>432</v>
      </c>
      <c r="O125" s="163" t="s">
        <v>432</v>
      </c>
      <c r="P125" s="163" t="s">
        <v>431</v>
      </c>
      <c r="Q125" s="163" t="s">
        <v>432</v>
      </c>
      <c r="R125" s="163" t="s">
        <v>432</v>
      </c>
      <c r="S125" s="163" t="s">
        <v>432</v>
      </c>
      <c r="T125" s="163" t="s">
        <v>432</v>
      </c>
      <c r="U125" s="163" t="s">
        <v>432</v>
      </c>
      <c r="V125" s="163" t="s">
        <v>432</v>
      </c>
      <c r="W125" s="163" t="s">
        <v>432</v>
      </c>
      <c r="X125" s="163" t="s">
        <v>432</v>
      </c>
      <c r="Y125" s="163" t="s">
        <v>432</v>
      </c>
      <c r="Z125" s="163" t="s">
        <v>432</v>
      </c>
      <c r="AA125" s="163" t="s">
        <v>432</v>
      </c>
      <c r="AB125" s="163" t="s">
        <v>432</v>
      </c>
      <c r="AC125" s="163" t="s">
        <v>432</v>
      </c>
      <c r="AD125" s="163" t="s">
        <v>432</v>
      </c>
      <c r="AE125" s="164"/>
      <c r="AF125" s="165" t="s">
        <v>432</v>
      </c>
      <c r="AG125" s="165" t="s">
        <v>432</v>
      </c>
      <c r="AH125" s="165" t="s">
        <v>432</v>
      </c>
      <c r="AI125" s="165" t="s">
        <v>432</v>
      </c>
      <c r="AJ125" s="165" t="s">
        <v>432</v>
      </c>
      <c r="AK125" s="165">
        <v>1674.7130470000002</v>
      </c>
      <c r="AL125" s="200" t="s">
        <v>426</v>
      </c>
    </row>
    <row r="126" spans="1:38" ht="26.25" customHeight="1" thickBot="1" x14ac:dyDescent="0.25">
      <c r="A126" s="55" t="s">
        <v>289</v>
      </c>
      <c r="B126" s="55" t="s">
        <v>292</v>
      </c>
      <c r="C126" s="56" t="s">
        <v>293</v>
      </c>
      <c r="D126" s="57"/>
      <c r="E126" s="163" t="s">
        <v>431</v>
      </c>
      <c r="F126" s="163" t="s">
        <v>431</v>
      </c>
      <c r="G126" s="163" t="s">
        <v>431</v>
      </c>
      <c r="H126" s="163">
        <v>2.6662556842920002E-2</v>
      </c>
      <c r="I126" s="163" t="s">
        <v>431</v>
      </c>
      <c r="J126" s="163" t="s">
        <v>431</v>
      </c>
      <c r="K126" s="163" t="s">
        <v>431</v>
      </c>
      <c r="L126" s="163" t="s">
        <v>431</v>
      </c>
      <c r="M126" s="163" t="s">
        <v>431</v>
      </c>
      <c r="N126" s="163" t="s">
        <v>432</v>
      </c>
      <c r="O126" s="163" t="s">
        <v>432</v>
      </c>
      <c r="P126" s="163" t="s">
        <v>432</v>
      </c>
      <c r="Q126" s="163" t="s">
        <v>432</v>
      </c>
      <c r="R126" s="163" t="s">
        <v>432</v>
      </c>
      <c r="S126" s="163" t="s">
        <v>432</v>
      </c>
      <c r="T126" s="163" t="s">
        <v>432</v>
      </c>
      <c r="U126" s="163" t="s">
        <v>432</v>
      </c>
      <c r="V126" s="163" t="s">
        <v>432</v>
      </c>
      <c r="W126" s="163" t="s">
        <v>432</v>
      </c>
      <c r="X126" s="163" t="s">
        <v>432</v>
      </c>
      <c r="Y126" s="163" t="s">
        <v>432</v>
      </c>
      <c r="Z126" s="163" t="s">
        <v>432</v>
      </c>
      <c r="AA126" s="163" t="s">
        <v>432</v>
      </c>
      <c r="AB126" s="163" t="s">
        <v>432</v>
      </c>
      <c r="AC126" s="163" t="s">
        <v>432</v>
      </c>
      <c r="AD126" s="163" t="s">
        <v>432</v>
      </c>
      <c r="AE126" s="164"/>
      <c r="AF126" s="165" t="s">
        <v>432</v>
      </c>
      <c r="AG126" s="165" t="s">
        <v>432</v>
      </c>
      <c r="AH126" s="165" t="s">
        <v>432</v>
      </c>
      <c r="AI126" s="165" t="s">
        <v>432</v>
      </c>
      <c r="AJ126" s="165" t="s">
        <v>432</v>
      </c>
      <c r="AK126" s="165">
        <v>111.09398684550001</v>
      </c>
      <c r="AL126" s="200" t="s">
        <v>425</v>
      </c>
    </row>
    <row r="127" spans="1:38" ht="26.25" customHeight="1" thickBot="1" x14ac:dyDescent="0.25">
      <c r="A127" s="55" t="s">
        <v>289</v>
      </c>
      <c r="B127" s="55" t="s">
        <v>294</v>
      </c>
      <c r="C127" s="56" t="s">
        <v>295</v>
      </c>
      <c r="D127" s="57"/>
      <c r="E127" s="163" t="s">
        <v>431</v>
      </c>
      <c r="F127" s="163" t="s">
        <v>431</v>
      </c>
      <c r="G127" s="163" t="s">
        <v>431</v>
      </c>
      <c r="H127" s="163">
        <v>2.9725842354212606E-2</v>
      </c>
      <c r="I127" s="163" t="s">
        <v>431</v>
      </c>
      <c r="J127" s="163" t="s">
        <v>431</v>
      </c>
      <c r="K127" s="163" t="s">
        <v>431</v>
      </c>
      <c r="L127" s="163" t="s">
        <v>431</v>
      </c>
      <c r="M127" s="163" t="s">
        <v>431</v>
      </c>
      <c r="N127" s="163" t="s">
        <v>431</v>
      </c>
      <c r="O127" s="163" t="s">
        <v>431</v>
      </c>
      <c r="P127" s="163" t="s">
        <v>431</v>
      </c>
      <c r="Q127" s="163" t="s">
        <v>432</v>
      </c>
      <c r="R127" s="163" t="s">
        <v>431</v>
      </c>
      <c r="S127" s="163" t="s">
        <v>432</v>
      </c>
      <c r="T127" s="163" t="s">
        <v>432</v>
      </c>
      <c r="U127" s="163" t="s">
        <v>432</v>
      </c>
      <c r="V127" s="163" t="s">
        <v>431</v>
      </c>
      <c r="W127" s="163" t="s">
        <v>431</v>
      </c>
      <c r="X127" s="163" t="s">
        <v>431</v>
      </c>
      <c r="Y127" s="163" t="s">
        <v>431</v>
      </c>
      <c r="Z127" s="163" t="s">
        <v>431</v>
      </c>
      <c r="AA127" s="163" t="s">
        <v>431</v>
      </c>
      <c r="AB127" s="163" t="s">
        <v>431</v>
      </c>
      <c r="AC127" s="163" t="s">
        <v>431</v>
      </c>
      <c r="AD127" s="163" t="s">
        <v>431</v>
      </c>
      <c r="AE127" s="164"/>
      <c r="AF127" s="165" t="s">
        <v>432</v>
      </c>
      <c r="AG127" s="165" t="s">
        <v>432</v>
      </c>
      <c r="AH127" s="165" t="s">
        <v>432</v>
      </c>
      <c r="AI127" s="165" t="s">
        <v>432</v>
      </c>
      <c r="AJ127" s="165" t="s">
        <v>432</v>
      </c>
      <c r="AK127" s="165">
        <v>1.0278944691244001</v>
      </c>
      <c r="AL127" s="200" t="s">
        <v>427</v>
      </c>
    </row>
    <row r="128" spans="1:38" ht="26.25" customHeight="1" thickBot="1" x14ac:dyDescent="0.25">
      <c r="A128" s="55" t="s">
        <v>289</v>
      </c>
      <c r="B128" s="59" t="s">
        <v>296</v>
      </c>
      <c r="C128" s="61" t="s">
        <v>297</v>
      </c>
      <c r="D128" s="57"/>
      <c r="E128" s="163" t="s">
        <v>430</v>
      </c>
      <c r="F128" s="163" t="s">
        <v>430</v>
      </c>
      <c r="G128" s="163" t="s">
        <v>430</v>
      </c>
      <c r="H128" s="163" t="s">
        <v>430</v>
      </c>
      <c r="I128" s="163" t="s">
        <v>430</v>
      </c>
      <c r="J128" s="163" t="s">
        <v>430</v>
      </c>
      <c r="K128" s="163" t="s">
        <v>430</v>
      </c>
      <c r="L128" s="163" t="s">
        <v>430</v>
      </c>
      <c r="M128" s="163" t="s">
        <v>430</v>
      </c>
      <c r="N128" s="163" t="s">
        <v>430</v>
      </c>
      <c r="O128" s="163" t="s">
        <v>430</v>
      </c>
      <c r="P128" s="163" t="s">
        <v>430</v>
      </c>
      <c r="Q128" s="163" t="s">
        <v>430</v>
      </c>
      <c r="R128" s="163" t="s">
        <v>430</v>
      </c>
      <c r="S128" s="163" t="s">
        <v>430</v>
      </c>
      <c r="T128" s="163" t="s">
        <v>430</v>
      </c>
      <c r="U128" s="163" t="s">
        <v>430</v>
      </c>
      <c r="V128" s="163" t="s">
        <v>430</v>
      </c>
      <c r="W128" s="163" t="s">
        <v>430</v>
      </c>
      <c r="X128" s="163" t="s">
        <v>430</v>
      </c>
      <c r="Y128" s="163" t="s">
        <v>430</v>
      </c>
      <c r="Z128" s="163" t="s">
        <v>430</v>
      </c>
      <c r="AA128" s="163" t="s">
        <v>430</v>
      </c>
      <c r="AB128" s="163" t="s">
        <v>430</v>
      </c>
      <c r="AC128" s="163" t="s">
        <v>430</v>
      </c>
      <c r="AD128" s="163" t="s">
        <v>430</v>
      </c>
      <c r="AE128" s="164"/>
      <c r="AF128" s="165" t="s">
        <v>432</v>
      </c>
      <c r="AG128" s="165" t="s">
        <v>432</v>
      </c>
      <c r="AH128" s="165" t="s">
        <v>432</v>
      </c>
      <c r="AI128" s="165" t="s">
        <v>432</v>
      </c>
      <c r="AJ128" s="165" t="s">
        <v>432</v>
      </c>
      <c r="AK128" s="165" t="s">
        <v>430</v>
      </c>
      <c r="AL128" s="200" t="s">
        <v>301</v>
      </c>
    </row>
    <row r="129" spans="1:38" ht="26.25" customHeight="1" thickBot="1" x14ac:dyDescent="0.25">
      <c r="A129" s="55" t="s">
        <v>289</v>
      </c>
      <c r="B129" s="59" t="s">
        <v>299</v>
      </c>
      <c r="C129" s="67" t="s">
        <v>300</v>
      </c>
      <c r="D129" s="57"/>
      <c r="E129" s="163" t="s">
        <v>434</v>
      </c>
      <c r="F129" s="163" t="s">
        <v>434</v>
      </c>
      <c r="G129" s="163" t="s">
        <v>434</v>
      </c>
      <c r="H129" s="163" t="s">
        <v>434</v>
      </c>
      <c r="I129" s="163" t="s">
        <v>434</v>
      </c>
      <c r="J129" s="163" t="s">
        <v>434</v>
      </c>
      <c r="K129" s="163" t="s">
        <v>434</v>
      </c>
      <c r="L129" s="163" t="s">
        <v>434</v>
      </c>
      <c r="M129" s="163" t="s">
        <v>434</v>
      </c>
      <c r="N129" s="163" t="s">
        <v>434</v>
      </c>
      <c r="O129" s="163" t="s">
        <v>434</v>
      </c>
      <c r="P129" s="163" t="s">
        <v>434</v>
      </c>
      <c r="Q129" s="163" t="s">
        <v>434</v>
      </c>
      <c r="R129" s="163" t="s">
        <v>434</v>
      </c>
      <c r="S129" s="163" t="s">
        <v>434</v>
      </c>
      <c r="T129" s="163" t="s">
        <v>434</v>
      </c>
      <c r="U129" s="163" t="s">
        <v>434</v>
      </c>
      <c r="V129" s="163" t="s">
        <v>434</v>
      </c>
      <c r="W129" s="163" t="s">
        <v>434</v>
      </c>
      <c r="X129" s="163" t="s">
        <v>434</v>
      </c>
      <c r="Y129" s="163" t="s">
        <v>434</v>
      </c>
      <c r="Z129" s="163" t="s">
        <v>434</v>
      </c>
      <c r="AA129" s="163" t="s">
        <v>434</v>
      </c>
      <c r="AB129" s="163" t="s">
        <v>434</v>
      </c>
      <c r="AC129" s="163" t="s">
        <v>434</v>
      </c>
      <c r="AD129" s="163" t="s">
        <v>434</v>
      </c>
      <c r="AE129" s="164"/>
      <c r="AF129" s="165" t="s">
        <v>432</v>
      </c>
      <c r="AG129" s="165" t="s">
        <v>432</v>
      </c>
      <c r="AH129" s="165" t="s">
        <v>432</v>
      </c>
      <c r="AI129" s="165" t="s">
        <v>432</v>
      </c>
      <c r="AJ129" s="165" t="s">
        <v>432</v>
      </c>
      <c r="AK129" s="165" t="s">
        <v>434</v>
      </c>
      <c r="AL129" s="200" t="s">
        <v>301</v>
      </c>
    </row>
    <row r="130" spans="1:38" ht="26.25" customHeight="1" thickBot="1" x14ac:dyDescent="0.25">
      <c r="A130" s="55" t="s">
        <v>289</v>
      </c>
      <c r="B130" s="59" t="s">
        <v>302</v>
      </c>
      <c r="C130" s="73" t="s">
        <v>303</v>
      </c>
      <c r="D130" s="57"/>
      <c r="E130" s="163" t="s">
        <v>430</v>
      </c>
      <c r="F130" s="163" t="s">
        <v>430</v>
      </c>
      <c r="G130" s="163" t="s">
        <v>430</v>
      </c>
      <c r="H130" s="163" t="s">
        <v>430</v>
      </c>
      <c r="I130" s="163" t="s">
        <v>430</v>
      </c>
      <c r="J130" s="163" t="s">
        <v>430</v>
      </c>
      <c r="K130" s="163" t="s">
        <v>430</v>
      </c>
      <c r="L130" s="163" t="s">
        <v>430</v>
      </c>
      <c r="M130" s="163" t="s">
        <v>430</v>
      </c>
      <c r="N130" s="163" t="s">
        <v>430</v>
      </c>
      <c r="O130" s="163" t="s">
        <v>430</v>
      </c>
      <c r="P130" s="163" t="s">
        <v>430</v>
      </c>
      <c r="Q130" s="163" t="s">
        <v>430</v>
      </c>
      <c r="R130" s="163" t="s">
        <v>430</v>
      </c>
      <c r="S130" s="163" t="s">
        <v>430</v>
      </c>
      <c r="T130" s="163" t="s">
        <v>430</v>
      </c>
      <c r="U130" s="163" t="s">
        <v>430</v>
      </c>
      <c r="V130" s="163" t="s">
        <v>430</v>
      </c>
      <c r="W130" s="163" t="s">
        <v>430</v>
      </c>
      <c r="X130" s="163" t="s">
        <v>430</v>
      </c>
      <c r="Y130" s="163" t="s">
        <v>430</v>
      </c>
      <c r="Z130" s="163" t="s">
        <v>430</v>
      </c>
      <c r="AA130" s="163" t="s">
        <v>430</v>
      </c>
      <c r="AB130" s="163" t="s">
        <v>430</v>
      </c>
      <c r="AC130" s="163" t="s">
        <v>430</v>
      </c>
      <c r="AD130" s="163" t="s">
        <v>430</v>
      </c>
      <c r="AE130" s="164"/>
      <c r="AF130" s="165" t="s">
        <v>432</v>
      </c>
      <c r="AG130" s="165" t="s">
        <v>432</v>
      </c>
      <c r="AH130" s="165" t="s">
        <v>432</v>
      </c>
      <c r="AI130" s="165" t="s">
        <v>432</v>
      </c>
      <c r="AJ130" s="165" t="s">
        <v>432</v>
      </c>
      <c r="AK130" s="165" t="s">
        <v>430</v>
      </c>
      <c r="AL130" s="200" t="s">
        <v>301</v>
      </c>
    </row>
    <row r="131" spans="1:38" ht="26.25" customHeight="1" thickBot="1" x14ac:dyDescent="0.25">
      <c r="A131" s="55" t="s">
        <v>289</v>
      </c>
      <c r="B131" s="59" t="s">
        <v>304</v>
      </c>
      <c r="C131" s="67" t="s">
        <v>305</v>
      </c>
      <c r="D131" s="57"/>
      <c r="E131" s="163" t="s">
        <v>430</v>
      </c>
      <c r="F131" s="163" t="s">
        <v>430</v>
      </c>
      <c r="G131" s="163" t="s">
        <v>430</v>
      </c>
      <c r="H131" s="163" t="s">
        <v>430</v>
      </c>
      <c r="I131" s="163" t="s">
        <v>430</v>
      </c>
      <c r="J131" s="163" t="s">
        <v>430</v>
      </c>
      <c r="K131" s="163" t="s">
        <v>430</v>
      </c>
      <c r="L131" s="163" t="s">
        <v>430</v>
      </c>
      <c r="M131" s="163" t="s">
        <v>430</v>
      </c>
      <c r="N131" s="163" t="s">
        <v>430</v>
      </c>
      <c r="O131" s="163" t="s">
        <v>430</v>
      </c>
      <c r="P131" s="163" t="s">
        <v>430</v>
      </c>
      <c r="Q131" s="163" t="s">
        <v>430</v>
      </c>
      <c r="R131" s="163" t="s">
        <v>430</v>
      </c>
      <c r="S131" s="163" t="s">
        <v>430</v>
      </c>
      <c r="T131" s="163" t="s">
        <v>430</v>
      </c>
      <c r="U131" s="163" t="s">
        <v>430</v>
      </c>
      <c r="V131" s="163" t="s">
        <v>430</v>
      </c>
      <c r="W131" s="163" t="s">
        <v>430</v>
      </c>
      <c r="X131" s="163" t="s">
        <v>430</v>
      </c>
      <c r="Y131" s="163" t="s">
        <v>430</v>
      </c>
      <c r="Z131" s="163" t="s">
        <v>430</v>
      </c>
      <c r="AA131" s="163" t="s">
        <v>430</v>
      </c>
      <c r="AB131" s="163" t="s">
        <v>430</v>
      </c>
      <c r="AC131" s="163" t="s">
        <v>430</v>
      </c>
      <c r="AD131" s="163" t="s">
        <v>430</v>
      </c>
      <c r="AE131" s="164"/>
      <c r="AF131" s="165" t="s">
        <v>432</v>
      </c>
      <c r="AG131" s="165" t="s">
        <v>432</v>
      </c>
      <c r="AH131" s="165" t="s">
        <v>432</v>
      </c>
      <c r="AI131" s="165" t="s">
        <v>432</v>
      </c>
      <c r="AJ131" s="165" t="s">
        <v>432</v>
      </c>
      <c r="AK131" s="165" t="s">
        <v>430</v>
      </c>
      <c r="AL131" s="200" t="s">
        <v>301</v>
      </c>
    </row>
    <row r="132" spans="1:38" ht="26.25" customHeight="1" thickBot="1" x14ac:dyDescent="0.25">
      <c r="A132" s="55" t="s">
        <v>289</v>
      </c>
      <c r="B132" s="59" t="s">
        <v>306</v>
      </c>
      <c r="C132" s="67" t="s">
        <v>307</v>
      </c>
      <c r="D132" s="57"/>
      <c r="E132" s="163" t="s">
        <v>430</v>
      </c>
      <c r="F132" s="163" t="s">
        <v>430</v>
      </c>
      <c r="G132" s="163" t="s">
        <v>430</v>
      </c>
      <c r="H132" s="163" t="s">
        <v>430</v>
      </c>
      <c r="I132" s="163" t="s">
        <v>430</v>
      </c>
      <c r="J132" s="163" t="s">
        <v>430</v>
      </c>
      <c r="K132" s="163" t="s">
        <v>430</v>
      </c>
      <c r="L132" s="163" t="s">
        <v>430</v>
      </c>
      <c r="M132" s="163" t="s">
        <v>430</v>
      </c>
      <c r="N132" s="163" t="s">
        <v>430</v>
      </c>
      <c r="O132" s="163" t="s">
        <v>430</v>
      </c>
      <c r="P132" s="163" t="s">
        <v>430</v>
      </c>
      <c r="Q132" s="163" t="s">
        <v>430</v>
      </c>
      <c r="R132" s="163" t="s">
        <v>430</v>
      </c>
      <c r="S132" s="163" t="s">
        <v>430</v>
      </c>
      <c r="T132" s="163" t="s">
        <v>430</v>
      </c>
      <c r="U132" s="163" t="s">
        <v>430</v>
      </c>
      <c r="V132" s="163" t="s">
        <v>430</v>
      </c>
      <c r="W132" s="163" t="s">
        <v>430</v>
      </c>
      <c r="X132" s="163" t="s">
        <v>430</v>
      </c>
      <c r="Y132" s="163" t="s">
        <v>430</v>
      </c>
      <c r="Z132" s="163" t="s">
        <v>430</v>
      </c>
      <c r="AA132" s="163" t="s">
        <v>430</v>
      </c>
      <c r="AB132" s="163" t="s">
        <v>430</v>
      </c>
      <c r="AC132" s="163" t="s">
        <v>430</v>
      </c>
      <c r="AD132" s="163" t="s">
        <v>430</v>
      </c>
      <c r="AE132" s="164"/>
      <c r="AF132" s="165" t="s">
        <v>432</v>
      </c>
      <c r="AG132" s="165" t="s">
        <v>432</v>
      </c>
      <c r="AH132" s="165" t="s">
        <v>432</v>
      </c>
      <c r="AI132" s="165" t="s">
        <v>432</v>
      </c>
      <c r="AJ132" s="165" t="s">
        <v>432</v>
      </c>
      <c r="AK132" s="165" t="s">
        <v>430</v>
      </c>
      <c r="AL132" s="200" t="s">
        <v>415</v>
      </c>
    </row>
    <row r="133" spans="1:38" ht="26.25" customHeight="1" thickBot="1" x14ac:dyDescent="0.25">
      <c r="A133" s="55" t="s">
        <v>289</v>
      </c>
      <c r="B133" s="59" t="s">
        <v>308</v>
      </c>
      <c r="C133" s="67" t="s">
        <v>309</v>
      </c>
      <c r="D133" s="57"/>
      <c r="E133" s="163">
        <v>6.0282749999999996E-3</v>
      </c>
      <c r="F133" s="163">
        <v>9.4991000000000013E-5</v>
      </c>
      <c r="G133" s="163">
        <v>8.2569100000000003E-4</v>
      </c>
      <c r="H133" s="163" t="s">
        <v>432</v>
      </c>
      <c r="I133" s="163">
        <v>2.5355290000000002E-4</v>
      </c>
      <c r="J133" s="163">
        <v>2.5355290000000002E-4</v>
      </c>
      <c r="K133" s="163">
        <v>2.8175792000000006E-4</v>
      </c>
      <c r="L133" s="163" t="s">
        <v>431</v>
      </c>
      <c r="M133" s="163">
        <v>1.0229800000000002E-3</v>
      </c>
      <c r="N133" s="163">
        <v>2.1942921000000002E-4</v>
      </c>
      <c r="O133" s="163">
        <v>3.6754209999999995E-5</v>
      </c>
      <c r="P133" s="163">
        <v>1.088743E-2</v>
      </c>
      <c r="Q133" s="163">
        <v>9.9448269999999992E-5</v>
      </c>
      <c r="R133" s="163">
        <v>9.9082919999999994E-5</v>
      </c>
      <c r="S133" s="163">
        <v>9.0826009999999988E-5</v>
      </c>
      <c r="T133" s="163">
        <v>1.2663030999999998E-4</v>
      </c>
      <c r="U133" s="163">
        <v>1.4453246000000001E-4</v>
      </c>
      <c r="V133" s="163">
        <v>1.1699968400000001E-3</v>
      </c>
      <c r="W133" s="163">
        <v>1.9728899999999999E-4</v>
      </c>
      <c r="X133" s="163">
        <v>9.6452400000000004E-8</v>
      </c>
      <c r="Y133" s="163">
        <v>5.268347E-8</v>
      </c>
      <c r="Z133" s="163">
        <v>4.7057080000000008E-8</v>
      </c>
      <c r="AA133" s="163">
        <v>5.1075930000000004E-8</v>
      </c>
      <c r="AB133" s="163">
        <v>2.4726888000000003E-7</v>
      </c>
      <c r="AC133" s="163">
        <v>1.0960499999999999E-3</v>
      </c>
      <c r="AD133" s="163">
        <v>2.9958699999999999E-3</v>
      </c>
      <c r="AE133" s="164"/>
      <c r="AF133" s="165" t="s">
        <v>432</v>
      </c>
      <c r="AG133" s="165" t="s">
        <v>432</v>
      </c>
      <c r="AH133" s="165" t="s">
        <v>432</v>
      </c>
      <c r="AI133" s="165" t="s">
        <v>432</v>
      </c>
      <c r="AJ133" s="165" t="s">
        <v>432</v>
      </c>
      <c r="AK133" s="165">
        <v>7307</v>
      </c>
      <c r="AL133" s="200" t="s">
        <v>416</v>
      </c>
    </row>
    <row r="134" spans="1:38" ht="26.25" customHeight="1" thickBot="1" x14ac:dyDescent="0.25">
      <c r="A134" s="55" t="s">
        <v>289</v>
      </c>
      <c r="B134" s="59" t="s">
        <v>310</v>
      </c>
      <c r="C134" s="56" t="s">
        <v>311</v>
      </c>
      <c r="D134" s="57"/>
      <c r="E134" s="163" t="s">
        <v>430</v>
      </c>
      <c r="F134" s="163" t="s">
        <v>430</v>
      </c>
      <c r="G134" s="163" t="s">
        <v>430</v>
      </c>
      <c r="H134" s="163" t="s">
        <v>430</v>
      </c>
      <c r="I134" s="163" t="s">
        <v>430</v>
      </c>
      <c r="J134" s="163" t="s">
        <v>430</v>
      </c>
      <c r="K134" s="163" t="s">
        <v>430</v>
      </c>
      <c r="L134" s="163" t="s">
        <v>430</v>
      </c>
      <c r="M134" s="163" t="s">
        <v>430</v>
      </c>
      <c r="N134" s="163" t="s">
        <v>430</v>
      </c>
      <c r="O134" s="163" t="s">
        <v>430</v>
      </c>
      <c r="P134" s="163" t="s">
        <v>430</v>
      </c>
      <c r="Q134" s="163" t="s">
        <v>430</v>
      </c>
      <c r="R134" s="163" t="s">
        <v>430</v>
      </c>
      <c r="S134" s="163" t="s">
        <v>430</v>
      </c>
      <c r="T134" s="163" t="s">
        <v>430</v>
      </c>
      <c r="U134" s="163" t="s">
        <v>430</v>
      </c>
      <c r="V134" s="163" t="s">
        <v>430</v>
      </c>
      <c r="W134" s="163" t="s">
        <v>430</v>
      </c>
      <c r="X134" s="163" t="s">
        <v>430</v>
      </c>
      <c r="Y134" s="163" t="s">
        <v>430</v>
      </c>
      <c r="Z134" s="163" t="s">
        <v>430</v>
      </c>
      <c r="AA134" s="163" t="s">
        <v>430</v>
      </c>
      <c r="AB134" s="163" t="s">
        <v>430</v>
      </c>
      <c r="AC134" s="163" t="s">
        <v>430</v>
      </c>
      <c r="AD134" s="163" t="s">
        <v>430</v>
      </c>
      <c r="AE134" s="164"/>
      <c r="AF134" s="165" t="s">
        <v>432</v>
      </c>
      <c r="AG134" s="165" t="s">
        <v>432</v>
      </c>
      <c r="AH134" s="165" t="s">
        <v>432</v>
      </c>
      <c r="AI134" s="165" t="s">
        <v>432</v>
      </c>
      <c r="AJ134" s="165" t="s">
        <v>432</v>
      </c>
      <c r="AK134" s="165" t="s">
        <v>430</v>
      </c>
      <c r="AL134" s="200" t="s">
        <v>413</v>
      </c>
    </row>
    <row r="135" spans="1:38" ht="26.25" customHeight="1" thickBot="1" x14ac:dyDescent="0.25">
      <c r="A135" s="55" t="s">
        <v>289</v>
      </c>
      <c r="B135" s="55" t="s">
        <v>312</v>
      </c>
      <c r="C135" s="56" t="s">
        <v>313</v>
      </c>
      <c r="D135" s="200" t="s">
        <v>439</v>
      </c>
      <c r="E135" s="163">
        <v>0.1488441673</v>
      </c>
      <c r="F135" s="163">
        <v>3.4393691500000004E-2</v>
      </c>
      <c r="G135" s="163">
        <v>5.5820577999999999E-3</v>
      </c>
      <c r="H135" s="163" t="s">
        <v>431</v>
      </c>
      <c r="I135" s="163">
        <v>0.1471535732</v>
      </c>
      <c r="J135" s="163">
        <v>0.15659587679999998</v>
      </c>
      <c r="K135" s="163">
        <v>0.1598399586</v>
      </c>
      <c r="L135" s="163">
        <v>7.7773096478300011E-2</v>
      </c>
      <c r="M135" s="163">
        <v>1.9969857411000003</v>
      </c>
      <c r="N135" s="163">
        <v>2.0470518399999998E-2</v>
      </c>
      <c r="O135" s="163">
        <v>2.5146169000000002E-3</v>
      </c>
      <c r="P135" s="163" t="s">
        <v>431</v>
      </c>
      <c r="Q135" s="163">
        <v>4.1546472999999997E-3</v>
      </c>
      <c r="R135" s="163">
        <v>3.262222E-4</v>
      </c>
      <c r="S135" s="163">
        <v>5.0292338000000004E-3</v>
      </c>
      <c r="T135" s="163" t="s">
        <v>431</v>
      </c>
      <c r="U135" s="163">
        <v>1.2867485999999999E-3</v>
      </c>
      <c r="V135" s="163">
        <v>0.58482600500000004</v>
      </c>
      <c r="W135" s="163">
        <v>7.7020499999999992E-2</v>
      </c>
      <c r="X135" s="163">
        <v>5.5326031499999997E-2</v>
      </c>
      <c r="Y135" s="163">
        <v>0.10543696750000001</v>
      </c>
      <c r="Z135" s="163">
        <v>0.198252698</v>
      </c>
      <c r="AA135" s="163" t="s">
        <v>431</v>
      </c>
      <c r="AB135" s="163">
        <v>0.35901569700000002</v>
      </c>
      <c r="AC135" s="163" t="s">
        <v>431</v>
      </c>
      <c r="AD135" s="163" t="s">
        <v>432</v>
      </c>
      <c r="AE135" s="164"/>
      <c r="AF135" s="165" t="s">
        <v>432</v>
      </c>
      <c r="AG135" s="165" t="s">
        <v>432</v>
      </c>
      <c r="AH135" s="165" t="s">
        <v>432</v>
      </c>
      <c r="AI135" s="165" t="s">
        <v>432</v>
      </c>
      <c r="AJ135" s="165" t="s">
        <v>432</v>
      </c>
      <c r="AK135" s="165">
        <v>32.622219999999999</v>
      </c>
      <c r="AL135" s="200" t="s">
        <v>413</v>
      </c>
    </row>
    <row r="136" spans="1:38" ht="26.25" customHeight="1" thickBot="1" x14ac:dyDescent="0.25">
      <c r="A136" s="55" t="s">
        <v>289</v>
      </c>
      <c r="B136" s="55" t="s">
        <v>314</v>
      </c>
      <c r="C136" s="56" t="s">
        <v>315</v>
      </c>
      <c r="D136" s="57"/>
      <c r="E136" s="163" t="s">
        <v>432</v>
      </c>
      <c r="F136" s="163">
        <v>4.4687249999999998E-3</v>
      </c>
      <c r="G136" s="163" t="s">
        <v>432</v>
      </c>
      <c r="H136" s="163">
        <v>0.12328</v>
      </c>
      <c r="I136" s="163" t="s">
        <v>431</v>
      </c>
      <c r="J136" s="163" t="s">
        <v>431</v>
      </c>
      <c r="K136" s="163" t="s">
        <v>431</v>
      </c>
      <c r="L136" s="163" t="s">
        <v>431</v>
      </c>
      <c r="M136" s="163" t="s">
        <v>432</v>
      </c>
      <c r="N136" s="163" t="s">
        <v>431</v>
      </c>
      <c r="O136" s="163" t="s">
        <v>431</v>
      </c>
      <c r="P136" s="163" t="s">
        <v>431</v>
      </c>
      <c r="Q136" s="163" t="s">
        <v>431</v>
      </c>
      <c r="R136" s="163" t="s">
        <v>431</v>
      </c>
      <c r="S136" s="163" t="s">
        <v>431</v>
      </c>
      <c r="T136" s="163" t="s">
        <v>431</v>
      </c>
      <c r="U136" s="163" t="s">
        <v>431</v>
      </c>
      <c r="V136" s="163" t="s">
        <v>431</v>
      </c>
      <c r="W136" s="163" t="s">
        <v>432</v>
      </c>
      <c r="X136" s="163" t="s">
        <v>432</v>
      </c>
      <c r="Y136" s="163" t="s">
        <v>432</v>
      </c>
      <c r="Z136" s="163" t="s">
        <v>432</v>
      </c>
      <c r="AA136" s="163" t="s">
        <v>432</v>
      </c>
      <c r="AB136" s="163" t="s">
        <v>432</v>
      </c>
      <c r="AC136" s="163" t="s">
        <v>432</v>
      </c>
      <c r="AD136" s="163" t="s">
        <v>432</v>
      </c>
      <c r="AE136" s="164"/>
      <c r="AF136" s="165" t="s">
        <v>432</v>
      </c>
      <c r="AG136" s="165" t="s">
        <v>432</v>
      </c>
      <c r="AH136" s="165" t="s">
        <v>432</v>
      </c>
      <c r="AI136" s="165" t="s">
        <v>432</v>
      </c>
      <c r="AJ136" s="165" t="s">
        <v>432</v>
      </c>
      <c r="AK136" s="165" t="s">
        <v>431</v>
      </c>
      <c r="AL136" s="200" t="s">
        <v>417</v>
      </c>
    </row>
    <row r="137" spans="1:38" ht="26.25" customHeight="1" thickBot="1" x14ac:dyDescent="0.25">
      <c r="A137" s="55" t="s">
        <v>289</v>
      </c>
      <c r="B137" s="55" t="s">
        <v>316</v>
      </c>
      <c r="C137" s="56" t="s">
        <v>317</v>
      </c>
      <c r="D137" s="57"/>
      <c r="E137" s="163" t="s">
        <v>432</v>
      </c>
      <c r="F137" s="163">
        <v>1.9437E-4</v>
      </c>
      <c r="G137" s="163" t="s">
        <v>432</v>
      </c>
      <c r="H137" s="163" t="s">
        <v>431</v>
      </c>
      <c r="I137" s="163" t="s">
        <v>431</v>
      </c>
      <c r="J137" s="163" t="s">
        <v>431</v>
      </c>
      <c r="K137" s="163" t="s">
        <v>431</v>
      </c>
      <c r="L137" s="163" t="s">
        <v>431</v>
      </c>
      <c r="M137" s="163" t="s">
        <v>432</v>
      </c>
      <c r="N137" s="163" t="s">
        <v>431</v>
      </c>
      <c r="O137" s="163" t="s">
        <v>431</v>
      </c>
      <c r="P137" s="163" t="s">
        <v>431</v>
      </c>
      <c r="Q137" s="163" t="s">
        <v>431</v>
      </c>
      <c r="R137" s="163" t="s">
        <v>431</v>
      </c>
      <c r="S137" s="163" t="s">
        <v>431</v>
      </c>
      <c r="T137" s="163" t="s">
        <v>431</v>
      </c>
      <c r="U137" s="163" t="s">
        <v>431</v>
      </c>
      <c r="V137" s="163" t="s">
        <v>431</v>
      </c>
      <c r="W137" s="163" t="s">
        <v>432</v>
      </c>
      <c r="X137" s="163" t="s">
        <v>432</v>
      </c>
      <c r="Y137" s="163" t="s">
        <v>432</v>
      </c>
      <c r="Z137" s="163" t="s">
        <v>432</v>
      </c>
      <c r="AA137" s="163" t="s">
        <v>432</v>
      </c>
      <c r="AB137" s="163" t="s">
        <v>432</v>
      </c>
      <c r="AC137" s="163" t="s">
        <v>432</v>
      </c>
      <c r="AD137" s="163" t="s">
        <v>432</v>
      </c>
      <c r="AE137" s="164"/>
      <c r="AF137" s="165" t="s">
        <v>432</v>
      </c>
      <c r="AG137" s="165" t="s">
        <v>432</v>
      </c>
      <c r="AH137" s="165" t="s">
        <v>432</v>
      </c>
      <c r="AI137" s="165" t="s">
        <v>432</v>
      </c>
      <c r="AJ137" s="165" t="s">
        <v>432</v>
      </c>
      <c r="AK137" s="165" t="s">
        <v>431</v>
      </c>
      <c r="AL137" s="200" t="s">
        <v>417</v>
      </c>
    </row>
    <row r="138" spans="1:38" ht="26.25" customHeight="1" thickBot="1" x14ac:dyDescent="0.25">
      <c r="A138" s="59" t="s">
        <v>289</v>
      </c>
      <c r="B138" s="59" t="s">
        <v>318</v>
      </c>
      <c r="C138" s="61" t="s">
        <v>319</v>
      </c>
      <c r="D138" s="58"/>
      <c r="E138" s="163" t="s">
        <v>432</v>
      </c>
      <c r="F138" s="163" t="s">
        <v>430</v>
      </c>
      <c r="G138" s="163" t="s">
        <v>432</v>
      </c>
      <c r="H138" s="163" t="s">
        <v>430</v>
      </c>
      <c r="I138" s="163" t="s">
        <v>430</v>
      </c>
      <c r="J138" s="163" t="s">
        <v>430</v>
      </c>
      <c r="K138" s="163" t="s">
        <v>430</v>
      </c>
      <c r="L138" s="163" t="s">
        <v>430</v>
      </c>
      <c r="M138" s="163" t="s">
        <v>432</v>
      </c>
      <c r="N138" s="163" t="s">
        <v>430</v>
      </c>
      <c r="O138" s="163" t="s">
        <v>430</v>
      </c>
      <c r="P138" s="163" t="s">
        <v>430</v>
      </c>
      <c r="Q138" s="163" t="s">
        <v>430</v>
      </c>
      <c r="R138" s="163" t="s">
        <v>430</v>
      </c>
      <c r="S138" s="163" t="s">
        <v>430</v>
      </c>
      <c r="T138" s="163" t="s">
        <v>430</v>
      </c>
      <c r="U138" s="163" t="s">
        <v>430</v>
      </c>
      <c r="V138" s="163" t="s">
        <v>430</v>
      </c>
      <c r="W138" s="163" t="s">
        <v>432</v>
      </c>
      <c r="X138" s="163" t="s">
        <v>432</v>
      </c>
      <c r="Y138" s="163" t="s">
        <v>432</v>
      </c>
      <c r="Z138" s="163" t="s">
        <v>432</v>
      </c>
      <c r="AA138" s="163" t="s">
        <v>432</v>
      </c>
      <c r="AB138" s="163" t="s">
        <v>432</v>
      </c>
      <c r="AC138" s="163" t="s">
        <v>432</v>
      </c>
      <c r="AD138" s="163" t="s">
        <v>432</v>
      </c>
      <c r="AE138" s="164"/>
      <c r="AF138" s="165" t="s">
        <v>432</v>
      </c>
      <c r="AG138" s="165" t="s">
        <v>432</v>
      </c>
      <c r="AH138" s="165" t="s">
        <v>432</v>
      </c>
      <c r="AI138" s="165" t="s">
        <v>432</v>
      </c>
      <c r="AJ138" s="165" t="s">
        <v>432</v>
      </c>
      <c r="AK138" s="165" t="s">
        <v>430</v>
      </c>
      <c r="AL138" s="35" t="s">
        <v>417</v>
      </c>
    </row>
    <row r="139" spans="1:38" ht="26.25" customHeight="1" thickBot="1" x14ac:dyDescent="0.25">
      <c r="A139" s="59" t="s">
        <v>289</v>
      </c>
      <c r="B139" s="59" t="s">
        <v>320</v>
      </c>
      <c r="C139" s="61" t="s">
        <v>378</v>
      </c>
      <c r="D139" s="58"/>
      <c r="E139" s="163" t="s">
        <v>431</v>
      </c>
      <c r="F139" s="163" t="s">
        <v>431</v>
      </c>
      <c r="G139" s="163" t="s">
        <v>431</v>
      </c>
      <c r="H139" s="163" t="s">
        <v>431</v>
      </c>
      <c r="I139" s="163">
        <v>0.16159806000000002</v>
      </c>
      <c r="J139" s="163">
        <v>0.16159806000000002</v>
      </c>
      <c r="K139" s="163">
        <v>0.16159806000000002</v>
      </c>
      <c r="L139" s="163" t="s">
        <v>431</v>
      </c>
      <c r="M139" s="163" t="s">
        <v>431</v>
      </c>
      <c r="N139" s="163">
        <v>4.6923000000000001E-4</v>
      </c>
      <c r="O139" s="163">
        <v>9.4767000000000007E-4</v>
      </c>
      <c r="P139" s="163">
        <v>9.4767000000000007E-4</v>
      </c>
      <c r="Q139" s="163">
        <v>1.5028400000000001E-3</v>
      </c>
      <c r="R139" s="163">
        <v>1.4363900000000001E-3</v>
      </c>
      <c r="S139" s="163">
        <v>3.3403200000000008E-3</v>
      </c>
      <c r="T139" s="163" t="s">
        <v>431</v>
      </c>
      <c r="U139" s="163" t="s">
        <v>431</v>
      </c>
      <c r="V139" s="163" t="s">
        <v>431</v>
      </c>
      <c r="W139" s="163">
        <v>1.6279160000000001</v>
      </c>
      <c r="X139" s="163" t="s">
        <v>431</v>
      </c>
      <c r="Y139" s="163" t="s">
        <v>431</v>
      </c>
      <c r="Z139" s="163" t="s">
        <v>431</v>
      </c>
      <c r="AA139" s="163" t="s">
        <v>431</v>
      </c>
      <c r="AB139" s="163" t="s">
        <v>431</v>
      </c>
      <c r="AC139" s="163" t="s">
        <v>431</v>
      </c>
      <c r="AD139" s="163" t="s">
        <v>431</v>
      </c>
      <c r="AE139" s="164"/>
      <c r="AF139" s="165" t="s">
        <v>432</v>
      </c>
      <c r="AG139" s="165" t="s">
        <v>432</v>
      </c>
      <c r="AH139" s="165" t="s">
        <v>432</v>
      </c>
      <c r="AI139" s="165" t="s">
        <v>432</v>
      </c>
      <c r="AJ139" s="165" t="s">
        <v>432</v>
      </c>
      <c r="AK139" s="165" t="s">
        <v>432</v>
      </c>
      <c r="AL139" s="35" t="s">
        <v>413</v>
      </c>
    </row>
    <row r="140" spans="1:38" ht="26.25" customHeight="1" thickBot="1" x14ac:dyDescent="0.25">
      <c r="A140" s="55" t="s">
        <v>322</v>
      </c>
      <c r="B140" s="59" t="s">
        <v>323</v>
      </c>
      <c r="C140" s="56" t="s">
        <v>379</v>
      </c>
      <c r="D140" s="57"/>
      <c r="E140" s="163" t="s">
        <v>430</v>
      </c>
      <c r="F140" s="163" t="s">
        <v>430</v>
      </c>
      <c r="G140" s="163" t="s">
        <v>432</v>
      </c>
      <c r="H140" s="163" t="s">
        <v>430</v>
      </c>
      <c r="I140" s="163" t="s">
        <v>430</v>
      </c>
      <c r="J140" s="163" t="s">
        <v>430</v>
      </c>
      <c r="K140" s="163" t="s">
        <v>430</v>
      </c>
      <c r="L140" s="163" t="s">
        <v>430</v>
      </c>
      <c r="M140" s="163" t="s">
        <v>432</v>
      </c>
      <c r="N140" s="163" t="s">
        <v>432</v>
      </c>
      <c r="O140" s="163" t="s">
        <v>432</v>
      </c>
      <c r="P140" s="163" t="s">
        <v>432</v>
      </c>
      <c r="Q140" s="163" t="s">
        <v>432</v>
      </c>
      <c r="R140" s="163" t="s">
        <v>432</v>
      </c>
      <c r="S140" s="163" t="s">
        <v>432</v>
      </c>
      <c r="T140" s="163" t="s">
        <v>432</v>
      </c>
      <c r="U140" s="163" t="s">
        <v>432</v>
      </c>
      <c r="V140" s="163" t="s">
        <v>432</v>
      </c>
      <c r="W140" s="163" t="s">
        <v>432</v>
      </c>
      <c r="X140" s="163" t="s">
        <v>432</v>
      </c>
      <c r="Y140" s="163" t="s">
        <v>432</v>
      </c>
      <c r="Z140" s="163" t="s">
        <v>432</v>
      </c>
      <c r="AA140" s="163" t="s">
        <v>432</v>
      </c>
      <c r="AB140" s="163" t="s">
        <v>432</v>
      </c>
      <c r="AC140" s="163" t="s">
        <v>432</v>
      </c>
      <c r="AD140" s="163" t="s">
        <v>432</v>
      </c>
      <c r="AE140" s="164"/>
      <c r="AF140" s="165" t="s">
        <v>432</v>
      </c>
      <c r="AG140" s="165" t="s">
        <v>432</v>
      </c>
      <c r="AH140" s="165" t="s">
        <v>432</v>
      </c>
      <c r="AI140" s="165" t="s">
        <v>432</v>
      </c>
      <c r="AJ140" s="165" t="s">
        <v>432</v>
      </c>
      <c r="AK140" s="165" t="s">
        <v>430</v>
      </c>
      <c r="AL140" s="35" t="s">
        <v>413</v>
      </c>
    </row>
    <row r="141" spans="1:38" s="5" customFormat="1" ht="37.5" customHeight="1" thickBot="1" x14ac:dyDescent="0.25">
      <c r="A141" s="74"/>
      <c r="B141" s="75" t="s">
        <v>324</v>
      </c>
      <c r="C141" s="76" t="s">
        <v>389</v>
      </c>
      <c r="D141" s="74" t="s">
        <v>143</v>
      </c>
      <c r="E141" s="166">
        <f>SUM(E14:E140)</f>
        <v>46.76104044788184</v>
      </c>
      <c r="F141" s="166">
        <f t="shared" ref="F141:AJ141" si="0">SUM(F14:F140)</f>
        <v>52.304051357863635</v>
      </c>
      <c r="G141" s="166">
        <f t="shared" si="0"/>
        <v>5.2673271919421021</v>
      </c>
      <c r="H141" s="166">
        <f t="shared" si="0"/>
        <v>24.61720492710057</v>
      </c>
      <c r="I141" s="166">
        <f t="shared" si="0"/>
        <v>25.881764348191737</v>
      </c>
      <c r="J141" s="166">
        <f t="shared" si="0"/>
        <v>36.095634612661556</v>
      </c>
      <c r="K141" s="166">
        <f t="shared" si="0"/>
        <v>52.636085371290676</v>
      </c>
      <c r="L141" s="166">
        <f t="shared" si="0"/>
        <v>3.5035566411983154</v>
      </c>
      <c r="M141" s="166">
        <f t="shared" si="0"/>
        <v>201.28541896245463</v>
      </c>
      <c r="N141" s="166">
        <f t="shared" si="0"/>
        <v>8.4031692950527681</v>
      </c>
      <c r="O141" s="166">
        <f t="shared" si="0"/>
        <v>0.78614429797176777</v>
      </c>
      <c r="P141" s="166">
        <f t="shared" si="0"/>
        <v>0.33751615119651257</v>
      </c>
      <c r="Q141" s="166">
        <f t="shared" si="0"/>
        <v>0.39097301700208087</v>
      </c>
      <c r="R141" s="166">
        <f>SUM(R14:R140)</f>
        <v>2.812312733593723</v>
      </c>
      <c r="S141" s="166">
        <f t="shared" si="0"/>
        <v>28.717933588156495</v>
      </c>
      <c r="T141" s="166">
        <f t="shared" si="0"/>
        <v>2.8698352622658132</v>
      </c>
      <c r="U141" s="166">
        <f t="shared" si="0"/>
        <v>0.60839831463196747</v>
      </c>
      <c r="V141" s="166">
        <f t="shared" si="0"/>
        <v>36.762866134535983</v>
      </c>
      <c r="W141" s="166">
        <f t="shared" si="0"/>
        <v>24.754711191826981</v>
      </c>
      <c r="X141" s="166">
        <f t="shared" si="0"/>
        <v>4.5443305548279209</v>
      </c>
      <c r="Y141" s="166">
        <f t="shared" si="0"/>
        <v>4.1989602701804483</v>
      </c>
      <c r="Z141" s="166">
        <f t="shared" si="0"/>
        <v>1.7703405917862591</v>
      </c>
      <c r="AA141" s="166">
        <f t="shared" si="0"/>
        <v>2.5018496637950944</v>
      </c>
      <c r="AB141" s="166">
        <f t="shared" si="0"/>
        <v>13.096665995309724</v>
      </c>
      <c r="AC141" s="166">
        <f t="shared" si="0"/>
        <v>0.32103431864287962</v>
      </c>
      <c r="AD141" s="166">
        <f t="shared" si="0"/>
        <v>3.2374312346964484</v>
      </c>
      <c r="AE141" s="167"/>
      <c r="AF141" s="166">
        <f t="shared" si="0"/>
        <v>125298.64506689421</v>
      </c>
      <c r="AG141" s="166">
        <f t="shared" si="0"/>
        <v>17223.8435269</v>
      </c>
      <c r="AH141" s="166">
        <f t="shared" si="0"/>
        <v>81410.146382042993</v>
      </c>
      <c r="AI141" s="166">
        <f t="shared" si="0"/>
        <v>61756.596739081302</v>
      </c>
      <c r="AJ141" s="166">
        <f t="shared" si="0"/>
        <v>756.45359999999994</v>
      </c>
      <c r="AK141" s="166" t="s">
        <v>432</v>
      </c>
      <c r="AL141" s="36"/>
    </row>
    <row r="142" spans="1:38" ht="15" customHeight="1" thickBot="1" x14ac:dyDescent="0.3">
      <c r="A142" s="77"/>
      <c r="B142" s="37"/>
      <c r="C142" s="78"/>
      <c r="D142" s="79"/>
      <c r="E142" s="168"/>
      <c r="F142" s="168"/>
      <c r="G142" s="168"/>
      <c r="H142" s="168"/>
      <c r="I142" s="168"/>
      <c r="J142" s="168"/>
      <c r="K142" s="168"/>
      <c r="L142" s="168"/>
      <c r="M142" s="168"/>
      <c r="N142" s="168"/>
      <c r="O142" s="169"/>
      <c r="P142" s="169"/>
      <c r="Q142" s="169"/>
      <c r="R142" s="169"/>
      <c r="S142" s="169"/>
      <c r="T142" s="169"/>
      <c r="U142" s="169"/>
      <c r="V142" s="169"/>
      <c r="W142" s="169"/>
      <c r="X142" s="169"/>
      <c r="Y142" s="169"/>
      <c r="Z142" s="169"/>
      <c r="AA142" s="169"/>
      <c r="AB142" s="169"/>
      <c r="AC142" s="169"/>
      <c r="AD142" s="169"/>
      <c r="AE142" s="170"/>
      <c r="AF142" s="171"/>
      <c r="AG142" s="171"/>
      <c r="AH142" s="171"/>
      <c r="AI142" s="171"/>
      <c r="AJ142" s="171"/>
      <c r="AK142" s="171"/>
      <c r="AL142" s="37"/>
    </row>
    <row r="143" spans="1:38" ht="26.25" customHeight="1" thickBot="1" x14ac:dyDescent="0.25">
      <c r="A143" s="80"/>
      <c r="B143" s="38" t="s">
        <v>348</v>
      </c>
      <c r="C143" s="81" t="s">
        <v>355</v>
      </c>
      <c r="D143" s="82" t="s">
        <v>282</v>
      </c>
      <c r="E143" s="172" t="s">
        <v>432</v>
      </c>
      <c r="F143" s="172" t="s">
        <v>432</v>
      </c>
      <c r="G143" s="172" t="s">
        <v>432</v>
      </c>
      <c r="H143" s="172" t="s">
        <v>432</v>
      </c>
      <c r="I143" s="172" t="s">
        <v>432</v>
      </c>
      <c r="J143" s="172" t="s">
        <v>432</v>
      </c>
      <c r="K143" s="172" t="s">
        <v>432</v>
      </c>
      <c r="L143" s="172" t="s">
        <v>432</v>
      </c>
      <c r="M143" s="172" t="s">
        <v>432</v>
      </c>
      <c r="N143" s="172" t="s">
        <v>432</v>
      </c>
      <c r="O143" s="172" t="s">
        <v>432</v>
      </c>
      <c r="P143" s="172" t="s">
        <v>432</v>
      </c>
      <c r="Q143" s="172" t="s">
        <v>432</v>
      </c>
      <c r="R143" s="172" t="s">
        <v>432</v>
      </c>
      <c r="S143" s="172" t="s">
        <v>432</v>
      </c>
      <c r="T143" s="172" t="s">
        <v>432</v>
      </c>
      <c r="U143" s="172" t="s">
        <v>432</v>
      </c>
      <c r="V143" s="172" t="s">
        <v>432</v>
      </c>
      <c r="W143" s="172" t="s">
        <v>432</v>
      </c>
      <c r="X143" s="172" t="s">
        <v>432</v>
      </c>
      <c r="Y143" s="172" t="s">
        <v>432</v>
      </c>
      <c r="Z143" s="172" t="s">
        <v>432</v>
      </c>
      <c r="AA143" s="172" t="s">
        <v>432</v>
      </c>
      <c r="AB143" s="172" t="s">
        <v>432</v>
      </c>
      <c r="AC143" s="172" t="s">
        <v>432</v>
      </c>
      <c r="AD143" s="172" t="s">
        <v>432</v>
      </c>
      <c r="AE143" s="173"/>
      <c r="AF143" s="172" t="s">
        <v>432</v>
      </c>
      <c r="AG143" s="172" t="s">
        <v>432</v>
      </c>
      <c r="AH143" s="172" t="s">
        <v>432</v>
      </c>
      <c r="AI143" s="172" t="s">
        <v>432</v>
      </c>
      <c r="AJ143" s="172" t="s">
        <v>432</v>
      </c>
      <c r="AK143" s="172" t="s">
        <v>432</v>
      </c>
      <c r="AL143" s="38" t="s">
        <v>50</v>
      </c>
    </row>
    <row r="144" spans="1:38" ht="26.25" customHeight="1" thickBot="1" x14ac:dyDescent="0.25">
      <c r="A144" s="80"/>
      <c r="B144" s="38" t="s">
        <v>349</v>
      </c>
      <c r="C144" s="81" t="s">
        <v>356</v>
      </c>
      <c r="D144" s="82" t="s">
        <v>282</v>
      </c>
      <c r="E144" s="172" t="s">
        <v>432</v>
      </c>
      <c r="F144" s="172" t="s">
        <v>432</v>
      </c>
      <c r="G144" s="172" t="s">
        <v>432</v>
      </c>
      <c r="H144" s="172" t="s">
        <v>432</v>
      </c>
      <c r="I144" s="172" t="s">
        <v>432</v>
      </c>
      <c r="J144" s="172" t="s">
        <v>432</v>
      </c>
      <c r="K144" s="172" t="s">
        <v>432</v>
      </c>
      <c r="L144" s="172" t="s">
        <v>432</v>
      </c>
      <c r="M144" s="172" t="s">
        <v>432</v>
      </c>
      <c r="N144" s="172" t="s">
        <v>432</v>
      </c>
      <c r="O144" s="172" t="s">
        <v>432</v>
      </c>
      <c r="P144" s="172" t="s">
        <v>432</v>
      </c>
      <c r="Q144" s="172" t="s">
        <v>432</v>
      </c>
      <c r="R144" s="172" t="s">
        <v>432</v>
      </c>
      <c r="S144" s="172" t="s">
        <v>432</v>
      </c>
      <c r="T144" s="172" t="s">
        <v>432</v>
      </c>
      <c r="U144" s="172" t="s">
        <v>432</v>
      </c>
      <c r="V144" s="172" t="s">
        <v>432</v>
      </c>
      <c r="W144" s="172" t="s">
        <v>432</v>
      </c>
      <c r="X144" s="172" t="s">
        <v>432</v>
      </c>
      <c r="Y144" s="172" t="s">
        <v>432</v>
      </c>
      <c r="Z144" s="172" t="s">
        <v>432</v>
      </c>
      <c r="AA144" s="172" t="s">
        <v>432</v>
      </c>
      <c r="AB144" s="172" t="s">
        <v>432</v>
      </c>
      <c r="AC144" s="172" t="s">
        <v>432</v>
      </c>
      <c r="AD144" s="172" t="s">
        <v>432</v>
      </c>
      <c r="AE144" s="173"/>
      <c r="AF144" s="172" t="s">
        <v>432</v>
      </c>
      <c r="AG144" s="172" t="s">
        <v>432</v>
      </c>
      <c r="AH144" s="172" t="s">
        <v>432</v>
      </c>
      <c r="AI144" s="172" t="s">
        <v>432</v>
      </c>
      <c r="AJ144" s="172" t="s">
        <v>432</v>
      </c>
      <c r="AK144" s="172" t="s">
        <v>432</v>
      </c>
      <c r="AL144" s="38" t="s">
        <v>50</v>
      </c>
    </row>
    <row r="145" spans="1:38" ht="26.25" customHeight="1" thickBot="1" x14ac:dyDescent="0.25">
      <c r="A145" s="80"/>
      <c r="B145" s="38" t="s">
        <v>350</v>
      </c>
      <c r="C145" s="81" t="s">
        <v>357</v>
      </c>
      <c r="D145" s="82" t="s">
        <v>282</v>
      </c>
      <c r="E145" s="172" t="s">
        <v>432</v>
      </c>
      <c r="F145" s="172" t="s">
        <v>432</v>
      </c>
      <c r="G145" s="172" t="s">
        <v>432</v>
      </c>
      <c r="H145" s="172" t="s">
        <v>432</v>
      </c>
      <c r="I145" s="172" t="s">
        <v>432</v>
      </c>
      <c r="J145" s="172" t="s">
        <v>432</v>
      </c>
      <c r="K145" s="172" t="s">
        <v>432</v>
      </c>
      <c r="L145" s="172" t="s">
        <v>432</v>
      </c>
      <c r="M145" s="172" t="s">
        <v>432</v>
      </c>
      <c r="N145" s="172" t="s">
        <v>432</v>
      </c>
      <c r="O145" s="172" t="s">
        <v>432</v>
      </c>
      <c r="P145" s="172" t="s">
        <v>432</v>
      </c>
      <c r="Q145" s="172" t="s">
        <v>432</v>
      </c>
      <c r="R145" s="172" t="s">
        <v>432</v>
      </c>
      <c r="S145" s="172" t="s">
        <v>432</v>
      </c>
      <c r="T145" s="172" t="s">
        <v>432</v>
      </c>
      <c r="U145" s="172" t="s">
        <v>432</v>
      </c>
      <c r="V145" s="172" t="s">
        <v>432</v>
      </c>
      <c r="W145" s="172" t="s">
        <v>432</v>
      </c>
      <c r="X145" s="172" t="s">
        <v>432</v>
      </c>
      <c r="Y145" s="172" t="s">
        <v>432</v>
      </c>
      <c r="Z145" s="172" t="s">
        <v>432</v>
      </c>
      <c r="AA145" s="172" t="s">
        <v>432</v>
      </c>
      <c r="AB145" s="172" t="s">
        <v>432</v>
      </c>
      <c r="AC145" s="172" t="s">
        <v>432</v>
      </c>
      <c r="AD145" s="172" t="s">
        <v>432</v>
      </c>
      <c r="AE145" s="173"/>
      <c r="AF145" s="172" t="s">
        <v>432</v>
      </c>
      <c r="AG145" s="172" t="s">
        <v>432</v>
      </c>
      <c r="AH145" s="172" t="s">
        <v>432</v>
      </c>
      <c r="AI145" s="172" t="s">
        <v>432</v>
      </c>
      <c r="AJ145" s="172" t="s">
        <v>432</v>
      </c>
      <c r="AK145" s="172" t="s">
        <v>432</v>
      </c>
      <c r="AL145" s="38" t="s">
        <v>50</v>
      </c>
    </row>
    <row r="146" spans="1:38" ht="26.25" customHeight="1" thickBot="1" x14ac:dyDescent="0.25">
      <c r="A146" s="80"/>
      <c r="B146" s="38" t="s">
        <v>351</v>
      </c>
      <c r="C146" s="81" t="s">
        <v>358</v>
      </c>
      <c r="D146" s="82" t="s">
        <v>282</v>
      </c>
      <c r="E146" s="172" t="s">
        <v>432</v>
      </c>
      <c r="F146" s="172" t="s">
        <v>432</v>
      </c>
      <c r="G146" s="172" t="s">
        <v>432</v>
      </c>
      <c r="H146" s="172" t="s">
        <v>432</v>
      </c>
      <c r="I146" s="172" t="s">
        <v>432</v>
      </c>
      <c r="J146" s="172" t="s">
        <v>432</v>
      </c>
      <c r="K146" s="172" t="s">
        <v>432</v>
      </c>
      <c r="L146" s="172" t="s">
        <v>432</v>
      </c>
      <c r="M146" s="172" t="s">
        <v>432</v>
      </c>
      <c r="N146" s="172" t="s">
        <v>432</v>
      </c>
      <c r="O146" s="172" t="s">
        <v>432</v>
      </c>
      <c r="P146" s="172" t="s">
        <v>432</v>
      </c>
      <c r="Q146" s="172" t="s">
        <v>432</v>
      </c>
      <c r="R146" s="172" t="s">
        <v>432</v>
      </c>
      <c r="S146" s="172" t="s">
        <v>432</v>
      </c>
      <c r="T146" s="172" t="s">
        <v>432</v>
      </c>
      <c r="U146" s="172" t="s">
        <v>432</v>
      </c>
      <c r="V146" s="172" t="s">
        <v>432</v>
      </c>
      <c r="W146" s="172" t="s">
        <v>432</v>
      </c>
      <c r="X146" s="172" t="s">
        <v>432</v>
      </c>
      <c r="Y146" s="172" t="s">
        <v>432</v>
      </c>
      <c r="Z146" s="172" t="s">
        <v>432</v>
      </c>
      <c r="AA146" s="172" t="s">
        <v>432</v>
      </c>
      <c r="AB146" s="172" t="s">
        <v>432</v>
      </c>
      <c r="AC146" s="172" t="s">
        <v>432</v>
      </c>
      <c r="AD146" s="172" t="s">
        <v>432</v>
      </c>
      <c r="AE146" s="173"/>
      <c r="AF146" s="172" t="s">
        <v>432</v>
      </c>
      <c r="AG146" s="172" t="s">
        <v>432</v>
      </c>
      <c r="AH146" s="172" t="s">
        <v>432</v>
      </c>
      <c r="AI146" s="172" t="s">
        <v>432</v>
      </c>
      <c r="AJ146" s="172" t="s">
        <v>432</v>
      </c>
      <c r="AK146" s="172" t="s">
        <v>432</v>
      </c>
      <c r="AL146" s="38" t="s">
        <v>50</v>
      </c>
    </row>
    <row r="147" spans="1:38" ht="26.25" customHeight="1" thickBot="1" x14ac:dyDescent="0.25">
      <c r="A147" s="80"/>
      <c r="B147" s="38" t="s">
        <v>352</v>
      </c>
      <c r="C147" s="81" t="s">
        <v>359</v>
      </c>
      <c r="D147" s="82" t="s">
        <v>282</v>
      </c>
      <c r="E147" s="172" t="s">
        <v>432</v>
      </c>
      <c r="F147" s="172" t="s">
        <v>432</v>
      </c>
      <c r="G147" s="172" t="s">
        <v>432</v>
      </c>
      <c r="H147" s="172" t="s">
        <v>432</v>
      </c>
      <c r="I147" s="172" t="s">
        <v>432</v>
      </c>
      <c r="J147" s="172" t="s">
        <v>432</v>
      </c>
      <c r="K147" s="172" t="s">
        <v>432</v>
      </c>
      <c r="L147" s="172" t="s">
        <v>432</v>
      </c>
      <c r="M147" s="172" t="s">
        <v>432</v>
      </c>
      <c r="N147" s="172" t="s">
        <v>432</v>
      </c>
      <c r="O147" s="172" t="s">
        <v>432</v>
      </c>
      <c r="P147" s="172" t="s">
        <v>432</v>
      </c>
      <c r="Q147" s="172" t="s">
        <v>432</v>
      </c>
      <c r="R147" s="172" t="s">
        <v>432</v>
      </c>
      <c r="S147" s="172" t="s">
        <v>432</v>
      </c>
      <c r="T147" s="172" t="s">
        <v>432</v>
      </c>
      <c r="U147" s="172" t="s">
        <v>432</v>
      </c>
      <c r="V147" s="172" t="s">
        <v>432</v>
      </c>
      <c r="W147" s="172" t="s">
        <v>432</v>
      </c>
      <c r="X147" s="172" t="s">
        <v>432</v>
      </c>
      <c r="Y147" s="172" t="s">
        <v>432</v>
      </c>
      <c r="Z147" s="172" t="s">
        <v>432</v>
      </c>
      <c r="AA147" s="172" t="s">
        <v>432</v>
      </c>
      <c r="AB147" s="172" t="s">
        <v>432</v>
      </c>
      <c r="AC147" s="172" t="s">
        <v>432</v>
      </c>
      <c r="AD147" s="172" t="s">
        <v>432</v>
      </c>
      <c r="AE147" s="173"/>
      <c r="AF147" s="172" t="s">
        <v>432</v>
      </c>
      <c r="AG147" s="172" t="s">
        <v>432</v>
      </c>
      <c r="AH147" s="172" t="s">
        <v>432</v>
      </c>
      <c r="AI147" s="172" t="s">
        <v>432</v>
      </c>
      <c r="AJ147" s="172" t="s">
        <v>432</v>
      </c>
      <c r="AK147" s="172" t="s">
        <v>432</v>
      </c>
      <c r="AL147" s="38" t="s">
        <v>50</v>
      </c>
    </row>
    <row r="148" spans="1:38" ht="26.25" customHeight="1" thickBot="1" x14ac:dyDescent="0.25">
      <c r="A148" s="80"/>
      <c r="B148" s="38" t="s">
        <v>353</v>
      </c>
      <c r="C148" s="81" t="s">
        <v>360</v>
      </c>
      <c r="D148" s="82" t="s">
        <v>282</v>
      </c>
      <c r="E148" s="172" t="s">
        <v>432</v>
      </c>
      <c r="F148" s="172" t="s">
        <v>432</v>
      </c>
      <c r="G148" s="172" t="s">
        <v>432</v>
      </c>
      <c r="H148" s="172" t="s">
        <v>432</v>
      </c>
      <c r="I148" s="172" t="s">
        <v>432</v>
      </c>
      <c r="J148" s="172" t="s">
        <v>432</v>
      </c>
      <c r="K148" s="172" t="s">
        <v>432</v>
      </c>
      <c r="L148" s="172" t="s">
        <v>432</v>
      </c>
      <c r="M148" s="172" t="s">
        <v>432</v>
      </c>
      <c r="N148" s="172" t="s">
        <v>432</v>
      </c>
      <c r="O148" s="172" t="s">
        <v>432</v>
      </c>
      <c r="P148" s="172" t="s">
        <v>432</v>
      </c>
      <c r="Q148" s="172" t="s">
        <v>432</v>
      </c>
      <c r="R148" s="172" t="s">
        <v>432</v>
      </c>
      <c r="S148" s="172" t="s">
        <v>432</v>
      </c>
      <c r="T148" s="172" t="s">
        <v>432</v>
      </c>
      <c r="U148" s="172" t="s">
        <v>432</v>
      </c>
      <c r="V148" s="172" t="s">
        <v>432</v>
      </c>
      <c r="W148" s="172" t="s">
        <v>432</v>
      </c>
      <c r="X148" s="172" t="s">
        <v>432</v>
      </c>
      <c r="Y148" s="172" t="s">
        <v>432</v>
      </c>
      <c r="Z148" s="172" t="s">
        <v>432</v>
      </c>
      <c r="AA148" s="172" t="s">
        <v>432</v>
      </c>
      <c r="AB148" s="172" t="s">
        <v>432</v>
      </c>
      <c r="AC148" s="172" t="s">
        <v>432</v>
      </c>
      <c r="AD148" s="172" t="s">
        <v>432</v>
      </c>
      <c r="AE148" s="173"/>
      <c r="AF148" s="172" t="s">
        <v>432</v>
      </c>
      <c r="AG148" s="172" t="s">
        <v>432</v>
      </c>
      <c r="AH148" s="172" t="s">
        <v>432</v>
      </c>
      <c r="AI148" s="172" t="s">
        <v>432</v>
      </c>
      <c r="AJ148" s="172" t="s">
        <v>432</v>
      </c>
      <c r="AK148" s="172" t="s">
        <v>432</v>
      </c>
      <c r="AL148" s="38" t="s">
        <v>414</v>
      </c>
    </row>
    <row r="149" spans="1:38" ht="26.25" customHeight="1" thickBot="1" x14ac:dyDescent="0.25">
      <c r="A149" s="80"/>
      <c r="B149" s="38" t="s">
        <v>354</v>
      </c>
      <c r="C149" s="81" t="s">
        <v>361</v>
      </c>
      <c r="D149" s="82" t="s">
        <v>282</v>
      </c>
      <c r="E149" s="172" t="s">
        <v>432</v>
      </c>
      <c r="F149" s="172" t="s">
        <v>432</v>
      </c>
      <c r="G149" s="172" t="s">
        <v>432</v>
      </c>
      <c r="H149" s="172" t="s">
        <v>432</v>
      </c>
      <c r="I149" s="172" t="s">
        <v>432</v>
      </c>
      <c r="J149" s="172" t="s">
        <v>432</v>
      </c>
      <c r="K149" s="172" t="s">
        <v>432</v>
      </c>
      <c r="L149" s="172" t="s">
        <v>432</v>
      </c>
      <c r="M149" s="172" t="s">
        <v>432</v>
      </c>
      <c r="N149" s="172" t="s">
        <v>432</v>
      </c>
      <c r="O149" s="172" t="s">
        <v>432</v>
      </c>
      <c r="P149" s="172" t="s">
        <v>432</v>
      </c>
      <c r="Q149" s="172" t="s">
        <v>432</v>
      </c>
      <c r="R149" s="172" t="s">
        <v>432</v>
      </c>
      <c r="S149" s="172" t="s">
        <v>432</v>
      </c>
      <c r="T149" s="172" t="s">
        <v>432</v>
      </c>
      <c r="U149" s="172" t="s">
        <v>432</v>
      </c>
      <c r="V149" s="172" t="s">
        <v>432</v>
      </c>
      <c r="W149" s="172" t="s">
        <v>432</v>
      </c>
      <c r="X149" s="172" t="s">
        <v>432</v>
      </c>
      <c r="Y149" s="172" t="s">
        <v>432</v>
      </c>
      <c r="Z149" s="172" t="s">
        <v>432</v>
      </c>
      <c r="AA149" s="172" t="s">
        <v>432</v>
      </c>
      <c r="AB149" s="172" t="s">
        <v>432</v>
      </c>
      <c r="AC149" s="172" t="s">
        <v>432</v>
      </c>
      <c r="AD149" s="172" t="s">
        <v>432</v>
      </c>
      <c r="AE149" s="173"/>
      <c r="AF149" s="172" t="s">
        <v>432</v>
      </c>
      <c r="AG149" s="172" t="s">
        <v>432</v>
      </c>
      <c r="AH149" s="172" t="s">
        <v>432</v>
      </c>
      <c r="AI149" s="172" t="s">
        <v>432</v>
      </c>
      <c r="AJ149" s="172" t="s">
        <v>432</v>
      </c>
      <c r="AK149" s="172" t="s">
        <v>432</v>
      </c>
      <c r="AL149" s="38" t="s">
        <v>414</v>
      </c>
    </row>
    <row r="150" spans="1:38" ht="15" customHeight="1" thickBot="1" x14ac:dyDescent="0.3">
      <c r="A150" s="88"/>
      <c r="B150" s="89"/>
      <c r="C150" s="89"/>
      <c r="D150" s="79"/>
      <c r="E150" s="168"/>
      <c r="F150" s="168"/>
      <c r="G150" s="168"/>
      <c r="H150" s="168"/>
      <c r="I150" s="168"/>
      <c r="J150" s="168"/>
      <c r="K150" s="168"/>
      <c r="L150" s="168"/>
      <c r="M150" s="168"/>
      <c r="N150" s="168"/>
      <c r="O150" s="174"/>
      <c r="P150" s="174"/>
      <c r="Q150" s="174"/>
      <c r="R150" s="174"/>
      <c r="S150" s="174"/>
      <c r="T150" s="174"/>
      <c r="U150" s="174"/>
      <c r="V150" s="174"/>
      <c r="W150" s="174"/>
      <c r="X150" s="174"/>
      <c r="Y150" s="174"/>
      <c r="Z150" s="174"/>
      <c r="AA150" s="174"/>
      <c r="AB150" s="174"/>
      <c r="AC150" s="174"/>
      <c r="AD150" s="174"/>
      <c r="AE150" s="175"/>
      <c r="AF150" s="174"/>
      <c r="AG150" s="174"/>
      <c r="AH150" s="174"/>
      <c r="AI150" s="174"/>
      <c r="AJ150" s="174"/>
      <c r="AK150" s="174"/>
      <c r="AL150" s="41"/>
    </row>
    <row r="151" spans="1:38" ht="26.25" customHeight="1" thickBot="1" x14ac:dyDescent="0.25">
      <c r="A151" s="83"/>
      <c r="B151" s="39" t="s">
        <v>326</v>
      </c>
      <c r="C151" s="84" t="s">
        <v>370</v>
      </c>
      <c r="D151" s="83"/>
      <c r="E151" s="176"/>
      <c r="F151" s="176"/>
      <c r="G151" s="176"/>
      <c r="H151" s="176"/>
      <c r="I151" s="176"/>
      <c r="J151" s="176"/>
      <c r="K151" s="176"/>
      <c r="L151" s="176"/>
      <c r="M151" s="176"/>
      <c r="N151" s="176"/>
      <c r="O151" s="176"/>
      <c r="P151" s="176"/>
      <c r="Q151" s="176"/>
      <c r="R151" s="176"/>
      <c r="S151" s="176"/>
      <c r="T151" s="176"/>
      <c r="U151" s="176"/>
      <c r="V151" s="176"/>
      <c r="W151" s="176"/>
      <c r="X151" s="176"/>
      <c r="Y151" s="176"/>
      <c r="Z151" s="176"/>
      <c r="AA151" s="176"/>
      <c r="AB151" s="176"/>
      <c r="AC151" s="176"/>
      <c r="AD151" s="176"/>
      <c r="AE151" s="177"/>
      <c r="AF151" s="176"/>
      <c r="AG151" s="176"/>
      <c r="AH151" s="176"/>
      <c r="AI151" s="176"/>
      <c r="AJ151" s="176"/>
      <c r="AK151" s="176"/>
      <c r="AL151" s="39"/>
    </row>
    <row r="152" spans="1:38" ht="37.5" customHeight="1" thickBot="1" x14ac:dyDescent="0.25">
      <c r="A152" s="85"/>
      <c r="B152" s="86" t="s">
        <v>368</v>
      </c>
      <c r="C152" s="87" t="s">
        <v>365</v>
      </c>
      <c r="D152" s="85" t="s">
        <v>298</v>
      </c>
      <c r="E152" s="178">
        <f>E141 + E151 + IF(AND(OR($B$4="AT",$B$4="BE",$B$4="CH",$B$4="GB",$B$4="IE",$B$4="LT",$B$4="LU",$B$4="NL"),SUM(E143:E149)&gt;0),SUM(E143:E149)-SUM(E27:E33),0)</f>
        <v>46.76104044788184</v>
      </c>
      <c r="F152" s="178">
        <f t="shared" ref="F152:AD152" si="1">F141 + F151 + IF(AND(OR($B$4="AT",$B$4="BE",$B$4="CH",$B$4="GB",$B$4="IE",$B$4="LT",$B$4="LU",$B$4="NL"),SUM(F143:F149)&gt;0),SUM(F143:F149)-SUM(F27:F33),0)</f>
        <v>52.304051357863635</v>
      </c>
      <c r="G152" s="178">
        <f t="shared" si="1"/>
        <v>5.2673271919421021</v>
      </c>
      <c r="H152" s="178">
        <f t="shared" si="1"/>
        <v>24.61720492710057</v>
      </c>
      <c r="I152" s="178">
        <f t="shared" si="1"/>
        <v>25.881764348191737</v>
      </c>
      <c r="J152" s="178">
        <f t="shared" si="1"/>
        <v>36.095634612661556</v>
      </c>
      <c r="K152" s="178">
        <f t="shared" si="1"/>
        <v>52.636085371290676</v>
      </c>
      <c r="L152" s="178">
        <f t="shared" si="1"/>
        <v>3.5035566411983154</v>
      </c>
      <c r="M152" s="178">
        <f t="shared" si="1"/>
        <v>201.28541896245463</v>
      </c>
      <c r="N152" s="178">
        <f t="shared" si="1"/>
        <v>8.4031692950527681</v>
      </c>
      <c r="O152" s="178">
        <f t="shared" si="1"/>
        <v>0.78614429797176777</v>
      </c>
      <c r="P152" s="178">
        <f t="shared" si="1"/>
        <v>0.33751615119651257</v>
      </c>
      <c r="Q152" s="178">
        <f t="shared" si="1"/>
        <v>0.39097301700208087</v>
      </c>
      <c r="R152" s="178">
        <f t="shared" si="1"/>
        <v>2.812312733593723</v>
      </c>
      <c r="S152" s="178">
        <f t="shared" si="1"/>
        <v>28.717933588156495</v>
      </c>
      <c r="T152" s="178">
        <f t="shared" si="1"/>
        <v>2.8698352622658132</v>
      </c>
      <c r="U152" s="178">
        <f t="shared" si="1"/>
        <v>0.60839831463196747</v>
      </c>
      <c r="V152" s="178">
        <f t="shared" si="1"/>
        <v>36.762866134535983</v>
      </c>
      <c r="W152" s="178">
        <f t="shared" si="1"/>
        <v>24.754711191826981</v>
      </c>
      <c r="X152" s="178">
        <f t="shared" si="1"/>
        <v>4.5443305548279209</v>
      </c>
      <c r="Y152" s="178">
        <f t="shared" si="1"/>
        <v>4.1989602701804483</v>
      </c>
      <c r="Z152" s="178">
        <f t="shared" si="1"/>
        <v>1.7703405917862591</v>
      </c>
      <c r="AA152" s="178">
        <f t="shared" si="1"/>
        <v>2.5018496637950944</v>
      </c>
      <c r="AB152" s="178">
        <f t="shared" si="1"/>
        <v>13.096665995309724</v>
      </c>
      <c r="AC152" s="178">
        <f t="shared" si="1"/>
        <v>0.32103431864287962</v>
      </c>
      <c r="AD152" s="178">
        <f t="shared" si="1"/>
        <v>3.2374312346964484</v>
      </c>
      <c r="AE152" s="173"/>
      <c r="AF152" s="178"/>
      <c r="AG152" s="178"/>
      <c r="AH152" s="178"/>
      <c r="AI152" s="178"/>
      <c r="AJ152" s="178"/>
      <c r="AK152" s="178"/>
      <c r="AL152" s="40"/>
    </row>
    <row r="153" spans="1:38" ht="26.25" customHeight="1" thickBot="1" x14ac:dyDescent="0.25">
      <c r="A153" s="83"/>
      <c r="B153" s="39" t="s">
        <v>327</v>
      </c>
      <c r="C153" s="84" t="s">
        <v>371</v>
      </c>
      <c r="D153" s="83" t="s">
        <v>321</v>
      </c>
      <c r="E153" s="176"/>
      <c r="F153" s="176"/>
      <c r="G153" s="176"/>
      <c r="H153" s="176"/>
      <c r="I153" s="176"/>
      <c r="J153" s="176"/>
      <c r="K153" s="176"/>
      <c r="L153" s="176"/>
      <c r="M153" s="176"/>
      <c r="N153" s="176"/>
      <c r="O153" s="176"/>
      <c r="P153" s="176"/>
      <c r="Q153" s="176"/>
      <c r="R153" s="176"/>
      <c r="S153" s="176"/>
      <c r="T153" s="176"/>
      <c r="U153" s="176"/>
      <c r="V153" s="176"/>
      <c r="W153" s="176"/>
      <c r="X153" s="176"/>
      <c r="Y153" s="176"/>
      <c r="Z153" s="176"/>
      <c r="AA153" s="176"/>
      <c r="AB153" s="176"/>
      <c r="AC153" s="176"/>
      <c r="AD153" s="176"/>
      <c r="AE153" s="177"/>
      <c r="AF153" s="176"/>
      <c r="AG153" s="176"/>
      <c r="AH153" s="176"/>
      <c r="AI153" s="176"/>
      <c r="AJ153" s="176"/>
      <c r="AK153" s="176"/>
      <c r="AL153" s="39"/>
    </row>
    <row r="154" spans="1:38" ht="37.5" customHeight="1" thickBot="1" x14ac:dyDescent="0.25">
      <c r="A154" s="85"/>
      <c r="B154" s="86" t="s">
        <v>369</v>
      </c>
      <c r="C154" s="87" t="s">
        <v>366</v>
      </c>
      <c r="D154" s="85" t="s">
        <v>325</v>
      </c>
      <c r="E154" s="178">
        <f>E141 + E153 - IF(OR($B$6=2005,$B$6&gt;=2020),SUM(E99:E122),0) + IF(AND(OR($B$4="AT",$B$4="BE",$B$4="CH",$B$4="GB",$B$4="IE",$B$4="LT",$B$4="LU",$B$4="NL"),SUM(E143:E149)&gt;0),SUM(E143:E149)-SUM(E27:E33),0)</f>
        <v>41.822187259355715</v>
      </c>
      <c r="F154" s="178">
        <f>F141 + F153 - IF(OR($B$6=2005,$B$6&gt;=2020),SUM(F99:F122),0) + IF(AND(OR($B$4="AT",$B$4="BE",$B$4="CH",$B$4="GB",$B$4="IE",$B$4="LT",$B$4="LU",$B$4="NL"),SUM(F143:F149)&gt;0),SUM(F143:F149)-SUM(F27:F33),0)</f>
        <v>44.240000926692446</v>
      </c>
      <c r="G154" s="178">
        <f>G141 + G153 + IF(AND(OR($B$4="AT",$B$4="BE",$B$4="CH",$B$4="GB",$B$4="IE",$B$4="LT",$B$4="LU",$B$4="NL"),SUM(G143:G149)&gt;0),SUM(G143:G149)-SUM(G27:G33),0)</f>
        <v>5.2673271919421021</v>
      </c>
      <c r="H154" s="178">
        <f t="shared" ref="H154:AD154" si="2">H141 + H153 + IF(AND(OR($B$4="AT",$B$4="BE",$B$4="CH",$B$4="GB",$B$4="IE",$B$4="LT",$B$4="LU",$B$4="NL"),SUM(H143:H149)&gt;0),SUM(H143:H149)-SUM(H27:H33),0)</f>
        <v>24.61720492710057</v>
      </c>
      <c r="I154" s="178">
        <f t="shared" si="2"/>
        <v>25.881764348191737</v>
      </c>
      <c r="J154" s="178">
        <f t="shared" si="2"/>
        <v>36.095634612661556</v>
      </c>
      <c r="K154" s="178">
        <f t="shared" si="2"/>
        <v>52.636085371290676</v>
      </c>
      <c r="L154" s="178">
        <f t="shared" si="2"/>
        <v>3.5035566411983154</v>
      </c>
      <c r="M154" s="178">
        <f t="shared" si="2"/>
        <v>201.28541896245463</v>
      </c>
      <c r="N154" s="178">
        <f t="shared" si="2"/>
        <v>8.4031692950527681</v>
      </c>
      <c r="O154" s="178">
        <f t="shared" si="2"/>
        <v>0.78614429797176777</v>
      </c>
      <c r="P154" s="178">
        <f t="shared" si="2"/>
        <v>0.33751615119651257</v>
      </c>
      <c r="Q154" s="178">
        <f t="shared" si="2"/>
        <v>0.39097301700208087</v>
      </c>
      <c r="R154" s="178">
        <f t="shared" si="2"/>
        <v>2.812312733593723</v>
      </c>
      <c r="S154" s="178">
        <f t="shared" si="2"/>
        <v>28.717933588156495</v>
      </c>
      <c r="T154" s="178">
        <f t="shared" si="2"/>
        <v>2.8698352622658132</v>
      </c>
      <c r="U154" s="178">
        <f t="shared" si="2"/>
        <v>0.60839831463196747</v>
      </c>
      <c r="V154" s="178">
        <f t="shared" si="2"/>
        <v>36.762866134535983</v>
      </c>
      <c r="W154" s="178">
        <f t="shared" si="2"/>
        <v>24.754711191826981</v>
      </c>
      <c r="X154" s="178">
        <f t="shared" si="2"/>
        <v>4.5443305548279209</v>
      </c>
      <c r="Y154" s="178">
        <f t="shared" si="2"/>
        <v>4.1989602701804483</v>
      </c>
      <c r="Z154" s="178">
        <f t="shared" si="2"/>
        <v>1.7703405917862591</v>
      </c>
      <c r="AA154" s="178">
        <f t="shared" si="2"/>
        <v>2.5018496637950944</v>
      </c>
      <c r="AB154" s="178">
        <f t="shared" si="2"/>
        <v>13.096665995309724</v>
      </c>
      <c r="AC154" s="178">
        <f t="shared" si="2"/>
        <v>0.32103431864287962</v>
      </c>
      <c r="AD154" s="178">
        <f t="shared" si="2"/>
        <v>3.2374312346964484</v>
      </c>
      <c r="AE154" s="179"/>
      <c r="AF154" s="178"/>
      <c r="AG154" s="178"/>
      <c r="AH154" s="178"/>
      <c r="AI154" s="178"/>
      <c r="AJ154" s="178"/>
      <c r="AK154" s="178"/>
      <c r="AL154" s="40"/>
    </row>
    <row r="155" spans="1:38" ht="15" customHeight="1" thickBot="1" x14ac:dyDescent="0.3">
      <c r="A155" s="88"/>
      <c r="B155" s="89"/>
      <c r="C155" s="89"/>
      <c r="D155" s="79"/>
      <c r="E155" s="168"/>
      <c r="F155" s="168"/>
      <c r="G155" s="168"/>
      <c r="H155" s="168"/>
      <c r="I155" s="168"/>
      <c r="J155" s="168"/>
      <c r="K155" s="168"/>
      <c r="L155" s="168"/>
      <c r="M155" s="168"/>
      <c r="N155" s="168"/>
      <c r="O155" s="174"/>
      <c r="P155" s="174"/>
      <c r="Q155" s="174"/>
      <c r="R155" s="174"/>
      <c r="S155" s="174"/>
      <c r="T155" s="174"/>
      <c r="U155" s="174"/>
      <c r="V155" s="174"/>
      <c r="W155" s="174"/>
      <c r="X155" s="174"/>
      <c r="Y155" s="174"/>
      <c r="Z155" s="174"/>
      <c r="AA155" s="174"/>
      <c r="AB155" s="174"/>
      <c r="AC155" s="174"/>
      <c r="AD155" s="174"/>
      <c r="AE155" s="175"/>
      <c r="AF155" s="174"/>
      <c r="AG155" s="174"/>
      <c r="AH155" s="174"/>
      <c r="AI155" s="174"/>
      <c r="AJ155" s="174"/>
      <c r="AK155" s="174"/>
      <c r="AL155" s="41"/>
    </row>
    <row r="156" spans="1:38" ht="26.25" customHeight="1" thickBot="1" x14ac:dyDescent="0.25">
      <c r="A156" s="90" t="s">
        <v>364</v>
      </c>
      <c r="B156" s="91"/>
      <c r="C156" s="91"/>
      <c r="D156" s="91"/>
      <c r="E156" s="180"/>
      <c r="F156" s="180"/>
      <c r="G156" s="180"/>
      <c r="H156" s="180"/>
      <c r="I156" s="180"/>
      <c r="J156" s="180"/>
      <c r="K156" s="180"/>
      <c r="L156" s="180"/>
      <c r="M156" s="180"/>
      <c r="N156" s="180"/>
      <c r="O156" s="180"/>
      <c r="P156" s="180"/>
      <c r="Q156" s="180"/>
      <c r="R156" s="180"/>
      <c r="S156" s="180"/>
      <c r="T156" s="180"/>
      <c r="U156" s="180"/>
      <c r="V156" s="180"/>
      <c r="W156" s="180"/>
      <c r="X156" s="180"/>
      <c r="Y156" s="180"/>
      <c r="Z156" s="180"/>
      <c r="AA156" s="180"/>
      <c r="AB156" s="180"/>
      <c r="AC156" s="180"/>
      <c r="AD156" s="180"/>
      <c r="AE156" s="181"/>
      <c r="AF156" s="180"/>
      <c r="AG156" s="180"/>
      <c r="AH156" s="180"/>
      <c r="AI156" s="180"/>
      <c r="AJ156" s="180"/>
      <c r="AK156" s="180"/>
      <c r="AL156" s="42"/>
    </row>
    <row r="157" spans="1:38" ht="26.25" customHeight="1" thickBot="1" x14ac:dyDescent="0.25">
      <c r="A157" s="43" t="s">
        <v>328</v>
      </c>
      <c r="B157" s="43" t="s">
        <v>329</v>
      </c>
      <c r="C157" s="92" t="s">
        <v>330</v>
      </c>
      <c r="D157" s="93"/>
      <c r="E157" s="182">
        <v>2.6580684116499338</v>
      </c>
      <c r="F157" s="182">
        <v>0.11304238297840553</v>
      </c>
      <c r="G157" s="182">
        <v>9.0634998884999665E-2</v>
      </c>
      <c r="H157" s="182" t="s">
        <v>431</v>
      </c>
      <c r="I157" s="182">
        <v>1.7506785593652711E-2</v>
      </c>
      <c r="J157" s="182">
        <v>1.7506785593652711E-2</v>
      </c>
      <c r="K157" s="182">
        <v>1.7506785593652711E-2</v>
      </c>
      <c r="L157" s="182">
        <v>2.8845303257643961E-3</v>
      </c>
      <c r="M157" s="182">
        <v>0.59653039041446576</v>
      </c>
      <c r="N157" s="182" t="s">
        <v>431</v>
      </c>
      <c r="O157" s="182" t="s">
        <v>431</v>
      </c>
      <c r="P157" s="182" t="s">
        <v>431</v>
      </c>
      <c r="Q157" s="182" t="s">
        <v>431</v>
      </c>
      <c r="R157" s="182" t="s">
        <v>431</v>
      </c>
      <c r="S157" s="182" t="s">
        <v>431</v>
      </c>
      <c r="T157" s="182" t="s">
        <v>431</v>
      </c>
      <c r="U157" s="182" t="s">
        <v>431</v>
      </c>
      <c r="V157" s="182" t="s">
        <v>431</v>
      </c>
      <c r="W157" s="182" t="s">
        <v>431</v>
      </c>
      <c r="X157" s="182" t="s">
        <v>431</v>
      </c>
      <c r="Y157" s="182" t="s">
        <v>431</v>
      </c>
      <c r="Z157" s="182" t="s">
        <v>431</v>
      </c>
      <c r="AA157" s="182" t="s">
        <v>431</v>
      </c>
      <c r="AB157" s="182" t="s">
        <v>431</v>
      </c>
      <c r="AC157" s="182" t="s">
        <v>432</v>
      </c>
      <c r="AD157" s="182" t="s">
        <v>432</v>
      </c>
      <c r="AE157" s="173"/>
      <c r="AF157" s="182">
        <v>6682.9743610813202</v>
      </c>
      <c r="AG157" s="182" t="s">
        <v>432</v>
      </c>
      <c r="AH157" s="182" t="s">
        <v>430</v>
      </c>
      <c r="AI157" s="182" t="s">
        <v>430</v>
      </c>
      <c r="AJ157" s="182" t="s">
        <v>432</v>
      </c>
      <c r="AK157" s="182" t="s">
        <v>432</v>
      </c>
      <c r="AL157" s="43" t="s">
        <v>50</v>
      </c>
    </row>
    <row r="158" spans="1:38" ht="26.25" customHeight="1" thickBot="1" x14ac:dyDescent="0.25">
      <c r="A158" s="43" t="s">
        <v>328</v>
      </c>
      <c r="B158" s="43" t="s">
        <v>331</v>
      </c>
      <c r="C158" s="92" t="s">
        <v>332</v>
      </c>
      <c r="D158" s="93"/>
      <c r="E158" s="182">
        <v>9.2919922076736591E-2</v>
      </c>
      <c r="F158" s="182">
        <v>4.3633463118888599E-3</v>
      </c>
      <c r="G158" s="182">
        <v>3.3678295573370941E-3</v>
      </c>
      <c r="H158" s="182" t="s">
        <v>431</v>
      </c>
      <c r="I158" s="182">
        <v>6.3870060947906592E-4</v>
      </c>
      <c r="J158" s="182">
        <v>6.3870060947906592E-4</v>
      </c>
      <c r="K158" s="182">
        <v>6.3870060947906592E-4</v>
      </c>
      <c r="L158" s="182">
        <v>7.1828315563532001E-5</v>
      </c>
      <c r="M158" s="182">
        <v>1.7953630748807767E-2</v>
      </c>
      <c r="N158" s="182" t="s">
        <v>431</v>
      </c>
      <c r="O158" s="182" t="s">
        <v>431</v>
      </c>
      <c r="P158" s="182" t="s">
        <v>431</v>
      </c>
      <c r="Q158" s="182" t="s">
        <v>431</v>
      </c>
      <c r="R158" s="182" t="s">
        <v>431</v>
      </c>
      <c r="S158" s="182" t="s">
        <v>431</v>
      </c>
      <c r="T158" s="182" t="s">
        <v>431</v>
      </c>
      <c r="U158" s="182" t="s">
        <v>431</v>
      </c>
      <c r="V158" s="182" t="s">
        <v>431</v>
      </c>
      <c r="W158" s="182" t="s">
        <v>431</v>
      </c>
      <c r="X158" s="182" t="s">
        <v>431</v>
      </c>
      <c r="Y158" s="182" t="s">
        <v>431</v>
      </c>
      <c r="Z158" s="182" t="s">
        <v>431</v>
      </c>
      <c r="AA158" s="182" t="s">
        <v>431</v>
      </c>
      <c r="AB158" s="182" t="s">
        <v>431</v>
      </c>
      <c r="AC158" s="182" t="s">
        <v>432</v>
      </c>
      <c r="AD158" s="182" t="s">
        <v>432</v>
      </c>
      <c r="AE158" s="173"/>
      <c r="AF158" s="182">
        <v>248.32714134472695</v>
      </c>
      <c r="AG158" s="182" t="s">
        <v>432</v>
      </c>
      <c r="AH158" s="182" t="s">
        <v>430</v>
      </c>
      <c r="AI158" s="182" t="s">
        <v>430</v>
      </c>
      <c r="AJ158" s="182" t="s">
        <v>432</v>
      </c>
      <c r="AK158" s="182" t="s">
        <v>432</v>
      </c>
      <c r="AL158" s="43" t="s">
        <v>50</v>
      </c>
    </row>
    <row r="159" spans="1:38" ht="26.25" customHeight="1" thickBot="1" x14ac:dyDescent="0.25">
      <c r="A159" s="43" t="s">
        <v>333</v>
      </c>
      <c r="B159" s="43" t="s">
        <v>334</v>
      </c>
      <c r="C159" s="92" t="s">
        <v>412</v>
      </c>
      <c r="D159" s="93"/>
      <c r="E159" s="182">
        <v>0.93415149702</v>
      </c>
      <c r="F159" s="182">
        <v>3.3320804439999997E-2</v>
      </c>
      <c r="G159" s="182">
        <v>2.3801300669999997E-2</v>
      </c>
      <c r="H159" s="182">
        <v>8.3352836000000004E-5</v>
      </c>
      <c r="I159" s="182">
        <v>1.6660402219999999E-2</v>
      </c>
      <c r="J159" s="182">
        <v>1.7849704879999997E-2</v>
      </c>
      <c r="K159" s="182">
        <v>1.7849704879999997E-2</v>
      </c>
      <c r="L159" s="182">
        <v>5.1841397999999989E-5</v>
      </c>
      <c r="M159" s="182">
        <v>8.8059221739999985E-2</v>
      </c>
      <c r="N159" s="182">
        <v>1.5450769599999999E-3</v>
      </c>
      <c r="O159" s="182">
        <v>1.18930266E-4</v>
      </c>
      <c r="P159" s="182">
        <v>3.5577429999999999E-4</v>
      </c>
      <c r="Q159" s="182">
        <v>4.7775405999999997E-4</v>
      </c>
      <c r="R159" s="182">
        <v>5.9515957900000002E-4</v>
      </c>
      <c r="S159" s="182">
        <v>1.0471962395999998E-2</v>
      </c>
      <c r="T159" s="182">
        <v>1.1900142086000001E-2</v>
      </c>
      <c r="U159" s="182">
        <v>1.189810909E-3</v>
      </c>
      <c r="V159" s="182">
        <v>1.4279763903999999E-2</v>
      </c>
      <c r="W159" s="182">
        <v>1.5450769600000001E-3</v>
      </c>
      <c r="X159" s="182">
        <v>3.5700019658800001E-4</v>
      </c>
      <c r="Y159" s="182">
        <v>5.9499998881400011E-4</v>
      </c>
      <c r="Z159" s="182" t="s">
        <v>431</v>
      </c>
      <c r="AA159" s="182" t="s">
        <v>431</v>
      </c>
      <c r="AB159" s="182">
        <v>9.5200018540200011E-4</v>
      </c>
      <c r="AC159" s="182">
        <v>9.5042563000000005E-4</v>
      </c>
      <c r="AD159" s="182">
        <v>4.5234161000000004E-4</v>
      </c>
      <c r="AE159" s="173"/>
      <c r="AF159" s="182">
        <v>508.24900000000008</v>
      </c>
      <c r="AG159" s="182" t="s">
        <v>430</v>
      </c>
      <c r="AH159" s="182" t="s">
        <v>430</v>
      </c>
      <c r="AI159" s="182" t="s">
        <v>430</v>
      </c>
      <c r="AJ159" s="182" t="s">
        <v>432</v>
      </c>
      <c r="AK159" s="182" t="s">
        <v>432</v>
      </c>
      <c r="AL159" s="43" t="s">
        <v>50</v>
      </c>
    </row>
    <row r="160" spans="1:38" ht="26.25" customHeight="1" thickBot="1" x14ac:dyDescent="0.25">
      <c r="A160" s="43" t="s">
        <v>335</v>
      </c>
      <c r="B160" s="43" t="s">
        <v>336</v>
      </c>
      <c r="C160" s="92" t="s">
        <v>337</v>
      </c>
      <c r="D160" s="93"/>
      <c r="E160" s="182" t="s">
        <v>432</v>
      </c>
      <c r="F160" s="182" t="s">
        <v>432</v>
      </c>
      <c r="G160" s="182" t="s">
        <v>432</v>
      </c>
      <c r="H160" s="182" t="s">
        <v>432</v>
      </c>
      <c r="I160" s="182" t="s">
        <v>432</v>
      </c>
      <c r="J160" s="182" t="s">
        <v>432</v>
      </c>
      <c r="K160" s="182" t="s">
        <v>432</v>
      </c>
      <c r="L160" s="182" t="s">
        <v>432</v>
      </c>
      <c r="M160" s="182" t="s">
        <v>432</v>
      </c>
      <c r="N160" s="182" t="s">
        <v>432</v>
      </c>
      <c r="O160" s="182" t="s">
        <v>432</v>
      </c>
      <c r="P160" s="182" t="s">
        <v>432</v>
      </c>
      <c r="Q160" s="182" t="s">
        <v>432</v>
      </c>
      <c r="R160" s="182" t="s">
        <v>432</v>
      </c>
      <c r="S160" s="182" t="s">
        <v>432</v>
      </c>
      <c r="T160" s="182" t="s">
        <v>432</v>
      </c>
      <c r="U160" s="182" t="s">
        <v>432</v>
      </c>
      <c r="V160" s="182" t="s">
        <v>432</v>
      </c>
      <c r="W160" s="182" t="s">
        <v>432</v>
      </c>
      <c r="X160" s="182" t="s">
        <v>432</v>
      </c>
      <c r="Y160" s="182" t="s">
        <v>432</v>
      </c>
      <c r="Z160" s="182" t="s">
        <v>432</v>
      </c>
      <c r="AA160" s="182" t="s">
        <v>432</v>
      </c>
      <c r="AB160" s="182" t="s">
        <v>432</v>
      </c>
      <c r="AC160" s="182" t="s">
        <v>432</v>
      </c>
      <c r="AD160" s="182" t="s">
        <v>432</v>
      </c>
      <c r="AE160" s="173"/>
      <c r="AF160" s="182" t="s">
        <v>432</v>
      </c>
      <c r="AG160" s="182" t="s">
        <v>432</v>
      </c>
      <c r="AH160" s="182" t="s">
        <v>432</v>
      </c>
      <c r="AI160" s="182" t="s">
        <v>432</v>
      </c>
      <c r="AJ160" s="182" t="s">
        <v>432</v>
      </c>
      <c r="AK160" s="182" t="s">
        <v>432</v>
      </c>
      <c r="AL160" s="43" t="s">
        <v>50</v>
      </c>
    </row>
    <row r="161" spans="1:38" ht="26.25" customHeight="1" thickBot="1" x14ac:dyDescent="0.25">
      <c r="A161" s="44" t="s">
        <v>335</v>
      </c>
      <c r="B161" s="44" t="s">
        <v>338</v>
      </c>
      <c r="C161" s="94" t="s">
        <v>339</v>
      </c>
      <c r="D161" s="95"/>
      <c r="E161" s="183" t="s">
        <v>430</v>
      </c>
      <c r="F161" s="183" t="s">
        <v>430</v>
      </c>
      <c r="G161" s="183" t="s">
        <v>430</v>
      </c>
      <c r="H161" s="183" t="s">
        <v>430</v>
      </c>
      <c r="I161" s="183" t="s">
        <v>430</v>
      </c>
      <c r="J161" s="183" t="s">
        <v>430</v>
      </c>
      <c r="K161" s="183" t="s">
        <v>430</v>
      </c>
      <c r="L161" s="183" t="s">
        <v>430</v>
      </c>
      <c r="M161" s="183" t="s">
        <v>430</v>
      </c>
      <c r="N161" s="183" t="s">
        <v>430</v>
      </c>
      <c r="O161" s="183" t="s">
        <v>430</v>
      </c>
      <c r="P161" s="183" t="s">
        <v>430</v>
      </c>
      <c r="Q161" s="183" t="s">
        <v>430</v>
      </c>
      <c r="R161" s="183" t="s">
        <v>430</v>
      </c>
      <c r="S161" s="183" t="s">
        <v>430</v>
      </c>
      <c r="T161" s="183" t="s">
        <v>430</v>
      </c>
      <c r="U161" s="183" t="s">
        <v>430</v>
      </c>
      <c r="V161" s="183" t="s">
        <v>430</v>
      </c>
      <c r="W161" s="183" t="s">
        <v>430</v>
      </c>
      <c r="X161" s="183" t="s">
        <v>430</v>
      </c>
      <c r="Y161" s="183" t="s">
        <v>430</v>
      </c>
      <c r="Z161" s="183" t="s">
        <v>430</v>
      </c>
      <c r="AA161" s="183" t="s">
        <v>430</v>
      </c>
      <c r="AB161" s="183" t="s">
        <v>430</v>
      </c>
      <c r="AC161" s="183" t="s">
        <v>430</v>
      </c>
      <c r="AD161" s="183" t="s">
        <v>430</v>
      </c>
      <c r="AE161" s="177"/>
      <c r="AF161" s="183" t="s">
        <v>432</v>
      </c>
      <c r="AG161" s="183" t="s">
        <v>432</v>
      </c>
      <c r="AH161" s="183" t="s">
        <v>432</v>
      </c>
      <c r="AI161" s="183" t="s">
        <v>432</v>
      </c>
      <c r="AJ161" s="183" t="s">
        <v>432</v>
      </c>
      <c r="AK161" s="183" t="s">
        <v>430</v>
      </c>
      <c r="AL161" s="44" t="s">
        <v>413</v>
      </c>
    </row>
    <row r="162" spans="1:38" ht="26.25" customHeight="1" thickBot="1" x14ac:dyDescent="0.25">
      <c r="A162" s="45" t="s">
        <v>340</v>
      </c>
      <c r="B162" s="45" t="s">
        <v>341</v>
      </c>
      <c r="C162" s="96" t="s">
        <v>342</v>
      </c>
      <c r="D162" s="97"/>
      <c r="E162" s="184" t="s">
        <v>430</v>
      </c>
      <c r="F162" s="184" t="s">
        <v>430</v>
      </c>
      <c r="G162" s="184" t="s">
        <v>430</v>
      </c>
      <c r="H162" s="184" t="s">
        <v>430</v>
      </c>
      <c r="I162" s="184" t="s">
        <v>430</v>
      </c>
      <c r="J162" s="184" t="s">
        <v>430</v>
      </c>
      <c r="K162" s="184" t="s">
        <v>430</v>
      </c>
      <c r="L162" s="184" t="s">
        <v>430</v>
      </c>
      <c r="M162" s="184" t="s">
        <v>430</v>
      </c>
      <c r="N162" s="184" t="s">
        <v>430</v>
      </c>
      <c r="O162" s="184" t="s">
        <v>430</v>
      </c>
      <c r="P162" s="184" t="s">
        <v>430</v>
      </c>
      <c r="Q162" s="184" t="s">
        <v>430</v>
      </c>
      <c r="R162" s="184" t="s">
        <v>430</v>
      </c>
      <c r="S162" s="184" t="s">
        <v>430</v>
      </c>
      <c r="T162" s="184" t="s">
        <v>430</v>
      </c>
      <c r="U162" s="184" t="s">
        <v>430</v>
      </c>
      <c r="V162" s="184" t="s">
        <v>430</v>
      </c>
      <c r="W162" s="184" t="s">
        <v>430</v>
      </c>
      <c r="X162" s="184" t="s">
        <v>430</v>
      </c>
      <c r="Y162" s="184" t="s">
        <v>430</v>
      </c>
      <c r="Z162" s="184" t="s">
        <v>430</v>
      </c>
      <c r="AA162" s="184" t="s">
        <v>430</v>
      </c>
      <c r="AB162" s="184" t="s">
        <v>430</v>
      </c>
      <c r="AC162" s="184" t="s">
        <v>430</v>
      </c>
      <c r="AD162" s="184" t="s">
        <v>430</v>
      </c>
      <c r="AE162" s="177"/>
      <c r="AF162" s="184" t="s">
        <v>432</v>
      </c>
      <c r="AG162" s="184" t="s">
        <v>432</v>
      </c>
      <c r="AH162" s="184" t="s">
        <v>432</v>
      </c>
      <c r="AI162" s="184" t="s">
        <v>432</v>
      </c>
      <c r="AJ162" s="184" t="s">
        <v>432</v>
      </c>
      <c r="AK162" s="184" t="s">
        <v>430</v>
      </c>
      <c r="AL162" s="45" t="s">
        <v>413</v>
      </c>
    </row>
    <row r="163" spans="1:38" ht="26.25" customHeight="1" thickBot="1" x14ac:dyDescent="0.25">
      <c r="A163" s="45" t="s">
        <v>340</v>
      </c>
      <c r="B163" s="45" t="s">
        <v>343</v>
      </c>
      <c r="C163" s="96" t="s">
        <v>344</v>
      </c>
      <c r="D163" s="97"/>
      <c r="E163" s="184">
        <v>2.4226000000000001</v>
      </c>
      <c r="F163" s="184">
        <v>7.2678000000000003</v>
      </c>
      <c r="G163" s="184">
        <v>0.48452000000000001</v>
      </c>
      <c r="H163" s="184">
        <v>0.48452000000000001</v>
      </c>
      <c r="I163" s="184">
        <v>24.225999999999999</v>
      </c>
      <c r="J163" s="184">
        <v>29.071200000000001</v>
      </c>
      <c r="K163" s="184">
        <v>43.6068</v>
      </c>
      <c r="L163" s="184">
        <v>2.1803400000000002</v>
      </c>
      <c r="M163" s="184">
        <v>72.677999999999997</v>
      </c>
      <c r="N163" s="184" t="s">
        <v>432</v>
      </c>
      <c r="O163" s="184" t="s">
        <v>432</v>
      </c>
      <c r="P163" s="184">
        <v>3.3916400000000006E-2</v>
      </c>
      <c r="Q163" s="184" t="s">
        <v>432</v>
      </c>
      <c r="R163" s="184" t="s">
        <v>432</v>
      </c>
      <c r="S163" s="184" t="s">
        <v>432</v>
      </c>
      <c r="T163" s="184" t="s">
        <v>432</v>
      </c>
      <c r="U163" s="184" t="s">
        <v>432</v>
      </c>
      <c r="V163" s="184" t="s">
        <v>432</v>
      </c>
      <c r="W163" s="184">
        <v>9.6904000000000003</v>
      </c>
      <c r="X163" s="184">
        <v>1.93808</v>
      </c>
      <c r="Y163" s="184">
        <v>3.3916400000000002</v>
      </c>
      <c r="Z163" s="184">
        <v>3.3916400000000002</v>
      </c>
      <c r="AA163" s="184">
        <v>4.3606800000000003</v>
      </c>
      <c r="AB163" s="184">
        <v>13.082040000000001</v>
      </c>
      <c r="AC163" s="184" t="s">
        <v>432</v>
      </c>
      <c r="AD163" s="184" t="s">
        <v>432</v>
      </c>
      <c r="AE163" s="177"/>
      <c r="AF163" s="184" t="s">
        <v>432</v>
      </c>
      <c r="AG163" s="184" t="s">
        <v>432</v>
      </c>
      <c r="AH163" s="184" t="s">
        <v>432</v>
      </c>
      <c r="AI163" s="184" t="s">
        <v>432</v>
      </c>
      <c r="AJ163" s="184" t="s">
        <v>432</v>
      </c>
      <c r="AK163" s="184">
        <v>24226</v>
      </c>
      <c r="AL163" s="45" t="s">
        <v>345</v>
      </c>
    </row>
    <row r="164" spans="1:38" ht="26.25" customHeight="1" thickBot="1" x14ac:dyDescent="0.25">
      <c r="A164" s="45" t="s">
        <v>340</v>
      </c>
      <c r="B164" s="45" t="s">
        <v>346</v>
      </c>
      <c r="C164" s="96" t="s">
        <v>347</v>
      </c>
      <c r="D164" s="97"/>
      <c r="E164" s="184" t="s">
        <v>432</v>
      </c>
      <c r="F164" s="184" t="s">
        <v>432</v>
      </c>
      <c r="G164" s="184" t="s">
        <v>432</v>
      </c>
      <c r="H164" s="184">
        <v>0.37597691000000005</v>
      </c>
      <c r="I164" s="184" t="s">
        <v>432</v>
      </c>
      <c r="J164" s="184" t="s">
        <v>432</v>
      </c>
      <c r="K164" s="184" t="s">
        <v>432</v>
      </c>
      <c r="L164" s="184" t="s">
        <v>432</v>
      </c>
      <c r="M164" s="184" t="s">
        <v>432</v>
      </c>
      <c r="N164" s="184" t="s">
        <v>432</v>
      </c>
      <c r="O164" s="184" t="s">
        <v>432</v>
      </c>
      <c r="P164" s="184" t="s">
        <v>432</v>
      </c>
      <c r="Q164" s="184" t="s">
        <v>432</v>
      </c>
      <c r="R164" s="184" t="s">
        <v>432</v>
      </c>
      <c r="S164" s="184" t="s">
        <v>432</v>
      </c>
      <c r="T164" s="184" t="s">
        <v>432</v>
      </c>
      <c r="U164" s="184" t="s">
        <v>432</v>
      </c>
      <c r="V164" s="184" t="s">
        <v>432</v>
      </c>
      <c r="W164" s="184" t="s">
        <v>432</v>
      </c>
      <c r="X164" s="184" t="s">
        <v>432</v>
      </c>
      <c r="Y164" s="184" t="s">
        <v>432</v>
      </c>
      <c r="Z164" s="184" t="s">
        <v>432</v>
      </c>
      <c r="AA164" s="184" t="s">
        <v>432</v>
      </c>
      <c r="AB164" s="184" t="s">
        <v>432</v>
      </c>
      <c r="AC164" s="184" t="s">
        <v>432</v>
      </c>
      <c r="AD164" s="184" t="s">
        <v>432</v>
      </c>
      <c r="AE164" s="185"/>
      <c r="AF164" s="184" t="s">
        <v>432</v>
      </c>
      <c r="AG164" s="184" t="s">
        <v>432</v>
      </c>
      <c r="AH164" s="184" t="s">
        <v>432</v>
      </c>
      <c r="AI164" s="184" t="s">
        <v>432</v>
      </c>
      <c r="AJ164" s="184" t="s">
        <v>432</v>
      </c>
      <c r="AK164" s="184" t="s">
        <v>432</v>
      </c>
      <c r="AL164" s="45" t="s">
        <v>413</v>
      </c>
    </row>
    <row r="165" spans="1:38" ht="15" customHeight="1" x14ac:dyDescent="0.2">
      <c r="D165" s="11"/>
      <c r="E165" s="186"/>
      <c r="F165" s="187"/>
      <c r="G165" s="187"/>
      <c r="H165" s="187"/>
      <c r="I165" s="187"/>
      <c r="J165" s="187"/>
      <c r="K165" s="187"/>
      <c r="L165" s="187"/>
      <c r="M165" s="187"/>
      <c r="N165" s="187"/>
      <c r="O165" s="187"/>
      <c r="P165" s="187"/>
      <c r="Q165" s="187"/>
      <c r="R165" s="187"/>
      <c r="S165" s="187"/>
      <c r="T165" s="187"/>
      <c r="U165" s="187"/>
      <c r="V165" s="187"/>
      <c r="W165" s="187"/>
      <c r="X165" s="187"/>
      <c r="Y165" s="187"/>
      <c r="Z165" s="187"/>
      <c r="AA165" s="187"/>
      <c r="AB165" s="187"/>
      <c r="AC165" s="187"/>
      <c r="AD165" s="187"/>
      <c r="AE165" s="187"/>
      <c r="AF165" s="188"/>
      <c r="AG165" s="188"/>
      <c r="AH165" s="188"/>
      <c r="AI165" s="188"/>
      <c r="AJ165" s="188"/>
      <c r="AK165" s="188"/>
      <c r="AL165" s="17"/>
    </row>
    <row r="166" spans="1:38" s="108" customFormat="1" ht="52.5" customHeight="1" x14ac:dyDescent="0.25">
      <c r="A166" s="125" t="s">
        <v>372</v>
      </c>
      <c r="B166" s="125"/>
      <c r="C166" s="125"/>
      <c r="D166" s="125"/>
      <c r="E166" s="125"/>
      <c r="F166" s="125"/>
      <c r="G166" s="125"/>
      <c r="H166" s="189"/>
      <c r="I166" s="190"/>
      <c r="J166" s="190"/>
      <c r="K166" s="190"/>
      <c r="L166" s="190"/>
      <c r="M166" s="190"/>
      <c r="N166" s="190"/>
      <c r="O166" s="190"/>
      <c r="P166" s="190"/>
      <c r="Q166" s="190"/>
      <c r="R166" s="190"/>
      <c r="S166" s="190"/>
      <c r="T166" s="190"/>
      <c r="U166" s="190"/>
      <c r="V166" s="191"/>
      <c r="W166" s="191"/>
      <c r="X166" s="191"/>
      <c r="Y166" s="191"/>
      <c r="Z166" s="191"/>
      <c r="AA166" s="191"/>
      <c r="AB166" s="191"/>
      <c r="AC166" s="192"/>
      <c r="AD166" s="192"/>
      <c r="AE166" s="191"/>
      <c r="AF166" s="191"/>
      <c r="AG166" s="193"/>
      <c r="AH166" s="193"/>
      <c r="AI166" s="193"/>
      <c r="AJ166" s="193"/>
      <c r="AK166" s="193"/>
      <c r="AL166" s="110"/>
    </row>
    <row r="167" spans="1:38" s="111" customFormat="1" ht="63.75" customHeight="1" x14ac:dyDescent="0.25">
      <c r="A167" s="125" t="s">
        <v>376</v>
      </c>
      <c r="B167" s="125"/>
      <c r="C167" s="125"/>
      <c r="D167" s="125"/>
      <c r="E167" s="125"/>
      <c r="F167" s="125"/>
      <c r="G167" s="125"/>
      <c r="H167" s="189"/>
      <c r="I167" s="190"/>
      <c r="J167" s="168"/>
      <c r="K167" s="168"/>
      <c r="L167" s="168"/>
      <c r="M167" s="190"/>
      <c r="N167" s="190"/>
      <c r="O167" s="190"/>
      <c r="P167" s="190"/>
      <c r="Q167" s="190"/>
      <c r="R167" s="190"/>
      <c r="S167" s="190"/>
      <c r="T167" s="190"/>
      <c r="U167" s="190"/>
      <c r="V167" s="194"/>
      <c r="W167" s="194"/>
      <c r="X167" s="194"/>
      <c r="Y167" s="194"/>
      <c r="Z167" s="194"/>
      <c r="AA167" s="194"/>
      <c r="AB167" s="194"/>
      <c r="AC167" s="194"/>
      <c r="AD167" s="194"/>
      <c r="AE167" s="194"/>
      <c r="AF167" s="194"/>
      <c r="AG167" s="194"/>
      <c r="AH167" s="194"/>
      <c r="AI167" s="194"/>
      <c r="AJ167" s="194"/>
      <c r="AK167" s="194"/>
    </row>
    <row r="168" spans="1:38" s="111" customFormat="1" ht="26.25" customHeight="1" x14ac:dyDescent="0.25">
      <c r="A168" s="125" t="s">
        <v>373</v>
      </c>
      <c r="B168" s="125"/>
      <c r="C168" s="125"/>
      <c r="D168" s="125"/>
      <c r="E168" s="125"/>
      <c r="F168" s="125"/>
      <c r="G168" s="125"/>
      <c r="H168" s="189"/>
      <c r="I168" s="190"/>
      <c r="J168" s="168"/>
      <c r="K168" s="168"/>
      <c r="L168" s="168"/>
      <c r="M168" s="190"/>
      <c r="N168" s="190"/>
      <c r="O168" s="190"/>
      <c r="P168" s="190"/>
      <c r="Q168" s="190"/>
      <c r="R168" s="190"/>
      <c r="S168" s="190"/>
      <c r="T168" s="190"/>
      <c r="U168" s="190"/>
      <c r="V168" s="194"/>
      <c r="W168" s="194"/>
      <c r="X168" s="194"/>
      <c r="Y168" s="194"/>
      <c r="Z168" s="194"/>
      <c r="AA168" s="194"/>
      <c r="AB168" s="194"/>
      <c r="AC168" s="194"/>
      <c r="AD168" s="194"/>
      <c r="AE168" s="194"/>
      <c r="AF168" s="194"/>
      <c r="AG168" s="194"/>
      <c r="AH168" s="194"/>
      <c r="AI168" s="194"/>
      <c r="AJ168" s="194"/>
      <c r="AK168" s="194"/>
    </row>
    <row r="169" spans="1:38" s="108" customFormat="1" ht="26.25" customHeight="1" x14ac:dyDescent="0.25">
      <c r="A169" s="125" t="s">
        <v>374</v>
      </c>
      <c r="B169" s="125"/>
      <c r="C169" s="125"/>
      <c r="D169" s="125"/>
      <c r="E169" s="125"/>
      <c r="F169" s="125"/>
      <c r="G169" s="125"/>
      <c r="H169" s="189"/>
      <c r="I169" s="190"/>
      <c r="J169" s="168"/>
      <c r="K169" s="168"/>
      <c r="L169" s="168"/>
      <c r="M169" s="190"/>
      <c r="N169" s="190"/>
      <c r="O169" s="190"/>
      <c r="P169" s="190"/>
      <c r="Q169" s="190"/>
      <c r="R169" s="190"/>
      <c r="S169" s="190"/>
      <c r="T169" s="190"/>
      <c r="U169" s="190"/>
      <c r="V169" s="191"/>
      <c r="W169" s="191"/>
      <c r="X169" s="191"/>
      <c r="Y169" s="191"/>
      <c r="Z169" s="191"/>
      <c r="AA169" s="191"/>
      <c r="AB169" s="191"/>
      <c r="AC169" s="192"/>
      <c r="AD169" s="192"/>
      <c r="AE169" s="191"/>
      <c r="AF169" s="191"/>
      <c r="AG169" s="193"/>
      <c r="AH169" s="193"/>
      <c r="AI169" s="193"/>
      <c r="AJ169" s="193"/>
      <c r="AK169" s="193"/>
      <c r="AL169" s="110"/>
    </row>
    <row r="170" spans="1:38" s="111" customFormat="1" ht="52.5" customHeight="1" x14ac:dyDescent="0.25">
      <c r="A170" s="125" t="s">
        <v>375</v>
      </c>
      <c r="B170" s="125"/>
      <c r="C170" s="125"/>
      <c r="D170" s="125"/>
      <c r="E170" s="125"/>
      <c r="F170" s="125"/>
      <c r="G170" s="125"/>
      <c r="H170" s="189"/>
      <c r="I170" s="190"/>
      <c r="J170" s="168"/>
      <c r="K170" s="168"/>
      <c r="L170" s="168"/>
      <c r="M170" s="190"/>
      <c r="N170" s="190"/>
      <c r="O170" s="190"/>
      <c r="P170" s="190"/>
      <c r="Q170" s="190"/>
      <c r="R170" s="190"/>
      <c r="S170" s="190"/>
      <c r="T170" s="190"/>
      <c r="U170" s="190"/>
      <c r="V170" s="194"/>
      <c r="W170" s="194"/>
      <c r="X170" s="194"/>
      <c r="Y170" s="194"/>
      <c r="Z170" s="194"/>
      <c r="AA170" s="194"/>
      <c r="AB170" s="194"/>
      <c r="AC170" s="194"/>
      <c r="AD170" s="194"/>
      <c r="AE170" s="194"/>
      <c r="AF170" s="194"/>
      <c r="AG170" s="194"/>
      <c r="AH170" s="194"/>
      <c r="AI170" s="194"/>
      <c r="AJ170" s="194"/>
      <c r="AK170" s="19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19AC4-4094-403E-A0A7-50B12B7F4862}">
  <dimension ref="A1:AL170"/>
  <sheetViews>
    <sheetView zoomScale="55" zoomScaleNormal="55" workbookViewId="0">
      <pane xSplit="4" ySplit="12" topLeftCell="E13" activePane="bottomRight" state="frozen"/>
      <selection pane="topRight" activeCell="E1" sqref="E1"/>
      <selection pane="bottomLeft" activeCell="A13" sqref="A13"/>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12.1406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2023</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2023</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3.3771813544340001</v>
      </c>
      <c r="F14" s="58">
        <v>0.36432748646123203</v>
      </c>
      <c r="G14" s="58">
        <v>0.21030014886447002</v>
      </c>
      <c r="H14" s="58">
        <v>8.8564015630188016E-3</v>
      </c>
      <c r="I14" s="58">
        <v>1.7457311524099799</v>
      </c>
      <c r="J14" s="58">
        <v>2.0516555794099798</v>
      </c>
      <c r="K14" s="58">
        <v>2.31389587940998</v>
      </c>
      <c r="L14" s="58">
        <v>5.8920818436399194E-2</v>
      </c>
      <c r="M14" s="58">
        <v>1.4860811060889998</v>
      </c>
      <c r="N14" s="58">
        <v>0.38177332673655101</v>
      </c>
      <c r="O14" s="58">
        <v>2.5491276146626898E-2</v>
      </c>
      <c r="P14" s="58">
        <v>0.1081918114141</v>
      </c>
      <c r="Q14" s="58">
        <v>0.15503508512745662</v>
      </c>
      <c r="R14" s="58">
        <v>0.15352778399222639</v>
      </c>
      <c r="S14" s="58">
        <v>0.32757239337637456</v>
      </c>
      <c r="T14" s="58">
        <v>0.33367158650683298</v>
      </c>
      <c r="U14" s="58">
        <v>1.9370737229457809E-2</v>
      </c>
      <c r="V14" s="58">
        <v>2.4693864408023773</v>
      </c>
      <c r="W14" s="58">
        <v>0.78410871859541909</v>
      </c>
      <c r="X14" s="58">
        <v>1.4525006310910483E-2</v>
      </c>
      <c r="Y14" s="58">
        <v>7.5041372415599853E-4</v>
      </c>
      <c r="Z14" s="58">
        <v>2.6243775172966291E-4</v>
      </c>
      <c r="AA14" s="58">
        <v>5.7190771845947157E-4</v>
      </c>
      <c r="AB14" s="58">
        <v>1.6109765505255617E-2</v>
      </c>
      <c r="AC14" s="58">
        <v>7.2048804633883801E-2</v>
      </c>
      <c r="AD14" s="58">
        <v>2.0830536386204699</v>
      </c>
      <c r="AE14" s="46"/>
      <c r="AF14" s="57">
        <v>140.30954274999999</v>
      </c>
      <c r="AG14" s="57">
        <v>7164.9662099999996</v>
      </c>
      <c r="AH14" s="57">
        <v>31116.279991558004</v>
      </c>
      <c r="AI14" s="57">
        <v>16751.195960999998</v>
      </c>
      <c r="AJ14" s="57" t="s">
        <v>430</v>
      </c>
      <c r="AK14" s="57" t="s">
        <v>432</v>
      </c>
      <c r="AL14" s="200" t="s">
        <v>50</v>
      </c>
    </row>
    <row r="15" spans="1:38" ht="26.25" customHeight="1" thickBot="1" x14ac:dyDescent="0.25">
      <c r="A15" s="55" t="s">
        <v>54</v>
      </c>
      <c r="B15" s="55" t="s">
        <v>55</v>
      </c>
      <c r="C15" s="56" t="s">
        <v>56</v>
      </c>
      <c r="D15" s="57"/>
      <c r="E15" s="58">
        <v>0.78651728399999998</v>
      </c>
      <c r="F15" s="58">
        <v>2.2723876999999996E-2</v>
      </c>
      <c r="G15" s="58">
        <v>0.42458500727999998</v>
      </c>
      <c r="H15" s="58" t="s">
        <v>431</v>
      </c>
      <c r="I15" s="58">
        <v>3.3709269800000004E-2</v>
      </c>
      <c r="J15" s="58">
        <v>4.4114233599999997E-2</v>
      </c>
      <c r="K15" s="58">
        <v>5.8688009999999999E-2</v>
      </c>
      <c r="L15" s="58">
        <v>2.4343674095999995E-3</v>
      </c>
      <c r="M15" s="58">
        <v>0.1993670662</v>
      </c>
      <c r="N15" s="58">
        <v>1.5251758119999998E-2</v>
      </c>
      <c r="O15" s="58">
        <v>4.9795316599999997E-3</v>
      </c>
      <c r="P15" s="58">
        <v>1.237152442E-3</v>
      </c>
      <c r="Q15" s="58">
        <v>8.7431110000000013E-3</v>
      </c>
      <c r="R15" s="58">
        <v>2.3322322620000006E-2</v>
      </c>
      <c r="S15" s="58">
        <v>2.2460884851999999E-2</v>
      </c>
      <c r="T15" s="58">
        <v>0.95401206082000001</v>
      </c>
      <c r="U15" s="58">
        <v>5.3679509199999996E-3</v>
      </c>
      <c r="V15" s="58">
        <v>0.23241352259999998</v>
      </c>
      <c r="W15" s="58">
        <v>5.9729550000000003E-3</v>
      </c>
      <c r="X15" s="58">
        <v>4.8649631200000001E-6</v>
      </c>
      <c r="Y15" s="58">
        <v>1.4655866200000002E-5</v>
      </c>
      <c r="Z15" s="58">
        <v>1.0376029879999999E-5</v>
      </c>
      <c r="AA15" s="58">
        <v>1.3778902320000001E-5</v>
      </c>
      <c r="AB15" s="58">
        <v>4.3675761520000004E-5</v>
      </c>
      <c r="AC15" s="58" t="s">
        <v>431</v>
      </c>
      <c r="AD15" s="58" t="s">
        <v>431</v>
      </c>
      <c r="AE15" s="46"/>
      <c r="AF15" s="57">
        <v>5791.2619999999997</v>
      </c>
      <c r="AG15" s="57" t="s">
        <v>432</v>
      </c>
      <c r="AH15" s="57">
        <v>3182</v>
      </c>
      <c r="AI15" s="57" t="s">
        <v>430</v>
      </c>
      <c r="AJ15" s="57" t="s">
        <v>430</v>
      </c>
      <c r="AK15" s="57" t="s">
        <v>432</v>
      </c>
      <c r="AL15" s="200" t="s">
        <v>50</v>
      </c>
    </row>
    <row r="16" spans="1:38" ht="26.25" customHeight="1" thickBot="1" x14ac:dyDescent="0.25">
      <c r="A16" s="55" t="s">
        <v>54</v>
      </c>
      <c r="B16" s="55" t="s">
        <v>57</v>
      </c>
      <c r="C16" s="56" t="s">
        <v>58</v>
      </c>
      <c r="D16" s="57"/>
      <c r="E16" s="58">
        <v>0.41731789899425997</v>
      </c>
      <c r="F16" s="58">
        <v>0.12970691455227001</v>
      </c>
      <c r="G16" s="58">
        <v>3.7784188152183004E-3</v>
      </c>
      <c r="H16" s="58">
        <v>8.4591466012349994E-4</v>
      </c>
      <c r="I16" s="58">
        <v>4.3987562326421991E-3</v>
      </c>
      <c r="J16" s="58">
        <v>4.3987562326421991E-3</v>
      </c>
      <c r="K16" s="58">
        <v>4.3987562326421991E-3</v>
      </c>
      <c r="L16" s="58">
        <v>1.7595024930568799E-4</v>
      </c>
      <c r="M16" s="58">
        <v>0.16354350095720999</v>
      </c>
      <c r="N16" s="58">
        <v>6.2033741742389996E-5</v>
      </c>
      <c r="O16" s="58">
        <v>5.0754879607409991E-6</v>
      </c>
      <c r="P16" s="58">
        <v>5.6394310674900007E-4</v>
      </c>
      <c r="Q16" s="58">
        <v>5.6394310674900007E-4</v>
      </c>
      <c r="R16" s="58">
        <v>7.3312603877370003E-5</v>
      </c>
      <c r="S16" s="58">
        <v>1.4662520775473998E-5</v>
      </c>
      <c r="T16" s="58">
        <v>7.3312603877370003E-5</v>
      </c>
      <c r="U16" s="58">
        <v>3.2708700191441995E-4</v>
      </c>
      <c r="V16" s="58">
        <v>4.1167846792676994E-3</v>
      </c>
      <c r="W16" s="58">
        <v>2.9325041550948001E-3</v>
      </c>
      <c r="X16" s="58">
        <v>4.0603903685928002E-6</v>
      </c>
      <c r="Y16" s="58">
        <v>1.6354350095721002E-5</v>
      </c>
      <c r="Z16" s="58">
        <v>6.2033741742390008E-6</v>
      </c>
      <c r="AA16" s="58">
        <v>6.0905855528892007E-6</v>
      </c>
      <c r="AB16" s="58">
        <v>3.2708700191442003E-5</v>
      </c>
      <c r="AC16" s="58" t="s">
        <v>431</v>
      </c>
      <c r="AD16" s="58" t="s">
        <v>431</v>
      </c>
      <c r="AE16" s="46"/>
      <c r="AF16" s="57" t="s">
        <v>430</v>
      </c>
      <c r="AG16" s="57" t="s">
        <v>430</v>
      </c>
      <c r="AH16" s="57">
        <v>5601.8</v>
      </c>
      <c r="AI16" s="57">
        <v>37.63106749</v>
      </c>
      <c r="AJ16" s="57" t="s">
        <v>430</v>
      </c>
      <c r="AK16" s="57" t="s">
        <v>432</v>
      </c>
      <c r="AL16" s="200" t="s">
        <v>50</v>
      </c>
    </row>
    <row r="17" spans="1:38" ht="26.25" customHeight="1" thickBot="1" x14ac:dyDescent="0.25">
      <c r="A17" s="55" t="s">
        <v>54</v>
      </c>
      <c r="B17" s="55" t="s">
        <v>59</v>
      </c>
      <c r="C17" s="56" t="s">
        <v>60</v>
      </c>
      <c r="D17" s="57"/>
      <c r="E17" s="58">
        <v>0.100901777</v>
      </c>
      <c r="F17" s="58">
        <v>4.6634254199999996E-2</v>
      </c>
      <c r="G17" s="58">
        <v>0.13130274603</v>
      </c>
      <c r="H17" s="58">
        <v>2.0202000000000002E-3</v>
      </c>
      <c r="I17" s="58">
        <v>2.4402751819999999E-2</v>
      </c>
      <c r="J17" s="58">
        <v>2.585912282E-2</v>
      </c>
      <c r="K17" s="58">
        <v>2.724665582E-2</v>
      </c>
      <c r="L17" s="58">
        <v>3.5382777207999998E-3</v>
      </c>
      <c r="M17" s="58">
        <v>0.18807567799999997</v>
      </c>
      <c r="N17" s="58">
        <v>2.0729840898999999E-2</v>
      </c>
      <c r="O17" s="58">
        <v>9.6917060009999996E-4</v>
      </c>
      <c r="P17" s="58">
        <v>1.5601015199999998E-3</v>
      </c>
      <c r="Q17" s="58">
        <v>6.5825193999999993E-4</v>
      </c>
      <c r="R17" s="58">
        <v>3.2108990970000002E-3</v>
      </c>
      <c r="S17" s="58">
        <v>2.8503312593999995E-3</v>
      </c>
      <c r="T17" s="58">
        <v>1.9859293409999999E-3</v>
      </c>
      <c r="U17" s="58">
        <v>3.3155128199999998E-4</v>
      </c>
      <c r="V17" s="58">
        <v>5.8198223370000003E-2</v>
      </c>
      <c r="W17" s="58">
        <v>3.4662492199999999E-2</v>
      </c>
      <c r="X17" s="58">
        <v>7.1455837000000003E-3</v>
      </c>
      <c r="Y17" s="58">
        <v>9.8452790999999998E-3</v>
      </c>
      <c r="Z17" s="58">
        <v>3.7348558999999999E-3</v>
      </c>
      <c r="AA17" s="58">
        <v>2.9266034999999996E-3</v>
      </c>
      <c r="AB17" s="58">
        <v>2.3652322199999999E-2</v>
      </c>
      <c r="AC17" s="58">
        <v>3.6204378000000002E-4</v>
      </c>
      <c r="AD17" s="58">
        <v>2.4418506000000003E-2</v>
      </c>
      <c r="AE17" s="46"/>
      <c r="AF17" s="57">
        <v>34.167999999999999</v>
      </c>
      <c r="AG17" s="57">
        <v>143.619</v>
      </c>
      <c r="AH17" s="57">
        <v>723.76900000000001</v>
      </c>
      <c r="AI17" s="57">
        <v>54.6</v>
      </c>
      <c r="AJ17" s="57" t="s">
        <v>430</v>
      </c>
      <c r="AK17" s="57" t="s">
        <v>432</v>
      </c>
      <c r="AL17" s="200" t="s">
        <v>50</v>
      </c>
    </row>
    <row r="18" spans="1:38" ht="26.25" customHeight="1" thickBot="1" x14ac:dyDescent="0.25">
      <c r="A18" s="55" t="s">
        <v>54</v>
      </c>
      <c r="B18" s="55" t="s">
        <v>61</v>
      </c>
      <c r="C18" s="56" t="s">
        <v>62</v>
      </c>
      <c r="D18" s="57"/>
      <c r="E18" s="58">
        <v>4.9240065999999992E-2</v>
      </c>
      <c r="F18" s="58">
        <v>1.1757122999999998E-2</v>
      </c>
      <c r="G18" s="58">
        <v>1.2404360700000001E-3</v>
      </c>
      <c r="H18" s="58" t="s">
        <v>431</v>
      </c>
      <c r="I18" s="58">
        <v>9.0403078000000003E-4</v>
      </c>
      <c r="J18" s="58">
        <v>9.0403078000000003E-4</v>
      </c>
      <c r="K18" s="58">
        <v>9.0403078000000003E-4</v>
      </c>
      <c r="L18" s="58">
        <v>3.1055483119999994E-4</v>
      </c>
      <c r="M18" s="58">
        <v>1.5733872999999999E-2</v>
      </c>
      <c r="N18" s="58">
        <v>7.4182309999999993E-6</v>
      </c>
      <c r="O18" s="58">
        <v>5.9255490000000004E-7</v>
      </c>
      <c r="P18" s="58">
        <v>2.6371662000000001E-4</v>
      </c>
      <c r="Q18" s="58">
        <v>4.904162000000001E-5</v>
      </c>
      <c r="R18" s="58">
        <v>1.1549313E-5</v>
      </c>
      <c r="S18" s="58">
        <v>7.0589826000000001E-6</v>
      </c>
      <c r="T18" s="58">
        <v>6.483584999999999E-6</v>
      </c>
      <c r="U18" s="58">
        <v>3.0887297999999999E-5</v>
      </c>
      <c r="V18" s="58">
        <v>1.11736173E-3</v>
      </c>
      <c r="W18" s="58">
        <v>3.6937600000000004E-5</v>
      </c>
      <c r="X18" s="58">
        <v>5.0129599999999995E-5</v>
      </c>
      <c r="Y18" s="58">
        <v>3.9575999999999999E-4</v>
      </c>
      <c r="Z18" s="58">
        <v>4.4852799999999999E-5</v>
      </c>
      <c r="AA18" s="58">
        <v>3.9576000000000002E-5</v>
      </c>
      <c r="AB18" s="58">
        <v>5.3031840000000003E-4</v>
      </c>
      <c r="AC18" s="58" t="s">
        <v>431</v>
      </c>
      <c r="AD18" s="58" t="s">
        <v>431</v>
      </c>
      <c r="AE18" s="46"/>
      <c r="AF18" s="57">
        <v>26.384</v>
      </c>
      <c r="AG18" s="57" t="s">
        <v>430</v>
      </c>
      <c r="AH18" s="57">
        <v>482.50099999999998</v>
      </c>
      <c r="AI18" s="57" t="s">
        <v>430</v>
      </c>
      <c r="AJ18" s="57" t="s">
        <v>430</v>
      </c>
      <c r="AK18" s="57" t="s">
        <v>432</v>
      </c>
      <c r="AL18" s="200" t="s">
        <v>50</v>
      </c>
    </row>
    <row r="19" spans="1:38" ht="26.25" customHeight="1" thickBot="1" x14ac:dyDescent="0.25">
      <c r="A19" s="55" t="s">
        <v>54</v>
      </c>
      <c r="B19" s="55" t="s">
        <v>63</v>
      </c>
      <c r="C19" s="56" t="s">
        <v>64</v>
      </c>
      <c r="D19" s="57"/>
      <c r="E19" s="58">
        <v>0.253324039</v>
      </c>
      <c r="F19" s="58">
        <v>2.1215306436E-2</v>
      </c>
      <c r="G19" s="58">
        <v>5.7205502999999993E-3</v>
      </c>
      <c r="H19" s="113">
        <v>7.7329999999999993E-5</v>
      </c>
      <c r="I19" s="58">
        <v>2.88142E-3</v>
      </c>
      <c r="J19" s="58">
        <v>2.9018199999999998E-3</v>
      </c>
      <c r="K19" s="58">
        <v>2.9274399999999999E-3</v>
      </c>
      <c r="L19" s="58">
        <v>1.4475654399999998E-3</v>
      </c>
      <c r="M19" s="58">
        <v>1.2835707999999999E-2</v>
      </c>
      <c r="N19" s="58">
        <v>2.7648704000000001E-4</v>
      </c>
      <c r="O19" s="58">
        <v>3.0721778000000001E-5</v>
      </c>
      <c r="P19" s="58">
        <v>1.5465371622799999E-3</v>
      </c>
      <c r="Q19" s="58">
        <v>1.0305989999999999E-5</v>
      </c>
      <c r="R19" s="58">
        <v>9.3457599999999998E-5</v>
      </c>
      <c r="S19" s="58">
        <v>6.6626860000000001E-5</v>
      </c>
      <c r="T19" s="58">
        <v>2.5557703999999999E-5</v>
      </c>
      <c r="U19" s="58">
        <v>1.717693E-5</v>
      </c>
      <c r="V19" s="58">
        <v>4.8920069999999994E-3</v>
      </c>
      <c r="W19" s="58">
        <v>7.7173598044000008E-4</v>
      </c>
      <c r="X19" s="58">
        <v>3.2216469999999997E-4</v>
      </c>
      <c r="Y19" s="58">
        <v>1.9403579999999999E-3</v>
      </c>
      <c r="Z19" s="58">
        <v>2.5329609999999995E-4</v>
      </c>
      <c r="AA19" s="58">
        <v>2.1884949999999997E-4</v>
      </c>
      <c r="AB19" s="58">
        <v>2.7346682999999997E-3</v>
      </c>
      <c r="AC19" s="113">
        <v>1.14234E-5</v>
      </c>
      <c r="AD19" s="113">
        <v>2.6702540000000003E-4</v>
      </c>
      <c r="AE19" s="46"/>
      <c r="AF19" s="57">
        <v>120.96299999999999</v>
      </c>
      <c r="AG19" s="57">
        <v>1.57</v>
      </c>
      <c r="AH19" s="57">
        <v>2489.259348</v>
      </c>
      <c r="AI19" s="57">
        <v>2.09</v>
      </c>
      <c r="AJ19" s="57" t="s">
        <v>430</v>
      </c>
      <c r="AK19" s="57" t="s">
        <v>432</v>
      </c>
      <c r="AL19" s="200" t="s">
        <v>50</v>
      </c>
    </row>
    <row r="20" spans="1:38" ht="26.25" customHeight="1" thickBot="1" x14ac:dyDescent="0.25">
      <c r="A20" s="55" t="s">
        <v>54</v>
      </c>
      <c r="B20" s="55" t="s">
        <v>65</v>
      </c>
      <c r="C20" s="56" t="s">
        <v>66</v>
      </c>
      <c r="D20" s="57"/>
      <c r="E20" s="58">
        <v>0.17129594799999998</v>
      </c>
      <c r="F20" s="58">
        <v>7.2502893999999998E-2</v>
      </c>
      <c r="G20" s="58">
        <v>1.1884813420000001E-2</v>
      </c>
      <c r="H20" s="58">
        <v>3.2115999999999998E-3</v>
      </c>
      <c r="I20" s="58">
        <v>1.4343478839999998E-2</v>
      </c>
      <c r="J20" s="58">
        <v>1.4603878839999999E-2</v>
      </c>
      <c r="K20" s="58">
        <v>1.5211478839999999E-2</v>
      </c>
      <c r="L20" s="58">
        <v>3.8245999535999999E-3</v>
      </c>
      <c r="M20" s="58">
        <v>0.109168194</v>
      </c>
      <c r="N20" s="58">
        <v>2.3680091180000003E-3</v>
      </c>
      <c r="O20" s="58">
        <v>1.1303795721999998E-3</v>
      </c>
      <c r="P20" s="58">
        <v>1.1244623600000002E-3</v>
      </c>
      <c r="Q20" s="58">
        <v>2.1597436000000004E-4</v>
      </c>
      <c r="R20" s="58">
        <v>2.0286377140000004E-3</v>
      </c>
      <c r="S20" s="58">
        <v>5.3303490279999984E-4</v>
      </c>
      <c r="T20" s="58">
        <v>1.9966453E-4</v>
      </c>
      <c r="U20" s="58">
        <v>1.6207704400000001E-4</v>
      </c>
      <c r="V20" s="58">
        <v>4.6823187940000004E-2</v>
      </c>
      <c r="W20" s="58">
        <v>8.725012800000001E-3</v>
      </c>
      <c r="X20" s="58">
        <v>9.2908879999999995E-4</v>
      </c>
      <c r="Y20" s="58">
        <v>1.87108E-3</v>
      </c>
      <c r="Z20" s="58">
        <v>4.8865840000000002E-4</v>
      </c>
      <c r="AA20" s="58">
        <v>3.9542800000000002E-4</v>
      </c>
      <c r="AB20" s="58">
        <v>3.6842552000000001E-3</v>
      </c>
      <c r="AC20" s="58">
        <v>4.3400000000000003E-4</v>
      </c>
      <c r="AD20" s="58">
        <v>5.2079999999999999E-6</v>
      </c>
      <c r="AE20" s="46"/>
      <c r="AF20" s="57">
        <v>32.152000000000001</v>
      </c>
      <c r="AG20" s="57" t="s">
        <v>430</v>
      </c>
      <c r="AH20" s="57">
        <v>1985.1780000000001</v>
      </c>
      <c r="AI20" s="57">
        <v>86.8</v>
      </c>
      <c r="AJ20" s="57" t="s">
        <v>430</v>
      </c>
      <c r="AK20" s="57" t="s">
        <v>432</v>
      </c>
      <c r="AL20" s="200" t="s">
        <v>50</v>
      </c>
    </row>
    <row r="21" spans="1:38" ht="26.25" customHeight="1" thickBot="1" x14ac:dyDescent="0.25">
      <c r="A21" s="55" t="s">
        <v>54</v>
      </c>
      <c r="B21" s="55" t="s">
        <v>67</v>
      </c>
      <c r="C21" s="56" t="s">
        <v>68</v>
      </c>
      <c r="D21" s="57"/>
      <c r="E21" s="58">
        <v>0.74415282299999996</v>
      </c>
      <c r="F21" s="58">
        <v>0.20367768759999999</v>
      </c>
      <c r="G21" s="58">
        <v>0.17893258480999999</v>
      </c>
      <c r="H21" s="58">
        <v>1.0001099999999999E-2</v>
      </c>
      <c r="I21" s="58">
        <v>6.3486928459999994E-2</v>
      </c>
      <c r="J21" s="58">
        <v>6.4878166459999997E-2</v>
      </c>
      <c r="K21" s="58">
        <v>6.7221640460000009E-2</v>
      </c>
      <c r="L21" s="58">
        <v>1.9780709682400002E-2</v>
      </c>
      <c r="M21" s="58">
        <v>0.38794635299999997</v>
      </c>
      <c r="N21" s="58">
        <v>1.6046867267000001E-2</v>
      </c>
      <c r="O21" s="58">
        <v>3.6383994693E-3</v>
      </c>
      <c r="P21" s="58">
        <v>3.0456461400000003E-3</v>
      </c>
      <c r="Q21" s="58">
        <v>7.5690459E-4</v>
      </c>
      <c r="R21" s="58">
        <v>7.2962931410000004E-3</v>
      </c>
      <c r="S21" s="58">
        <v>2.9303355681999997E-3</v>
      </c>
      <c r="T21" s="58">
        <v>1.4402072449999999E-3</v>
      </c>
      <c r="U21" s="58">
        <v>5.8199663600000005E-4</v>
      </c>
      <c r="V21" s="58">
        <v>0.17667475661000001</v>
      </c>
      <c r="W21" s="58">
        <v>4.1195694200000001E-2</v>
      </c>
      <c r="X21" s="58">
        <v>7.0970107000000006E-3</v>
      </c>
      <c r="Y21" s="58">
        <v>1.9649734799999999E-2</v>
      </c>
      <c r="Z21" s="58">
        <v>4.1861104999999996E-3</v>
      </c>
      <c r="AA21" s="58">
        <v>3.4268114999999998E-3</v>
      </c>
      <c r="AB21" s="58">
        <v>3.4359667499999996E-2</v>
      </c>
      <c r="AC21" s="58">
        <v>1.3914788400000001E-3</v>
      </c>
      <c r="AD21" s="58">
        <v>1.0978158E-2</v>
      </c>
      <c r="AE21" s="46"/>
      <c r="AF21" s="57">
        <v>768.46299999999997</v>
      </c>
      <c r="AG21" s="57">
        <v>64.481999999999999</v>
      </c>
      <c r="AH21" s="57">
        <v>4245.6570000000002</v>
      </c>
      <c r="AI21" s="57">
        <v>270.3</v>
      </c>
      <c r="AJ21" s="57" t="s">
        <v>430</v>
      </c>
      <c r="AK21" s="57" t="s">
        <v>432</v>
      </c>
      <c r="AL21" s="200" t="s">
        <v>50</v>
      </c>
    </row>
    <row r="22" spans="1:38" ht="26.25" customHeight="1" thickBot="1" x14ac:dyDescent="0.25">
      <c r="A22" s="55" t="s">
        <v>54</v>
      </c>
      <c r="B22" s="59" t="s">
        <v>69</v>
      </c>
      <c r="C22" s="56" t="s">
        <v>70</v>
      </c>
      <c r="D22" s="57"/>
      <c r="E22" s="58">
        <v>3.1823736402154013</v>
      </c>
      <c r="F22" s="58">
        <v>1.3718095870845375</v>
      </c>
      <c r="G22" s="58">
        <v>1.7260740004651292</v>
      </c>
      <c r="H22" s="58">
        <v>9.8382766900000002E-2</v>
      </c>
      <c r="I22" s="58">
        <v>0.41205438943999995</v>
      </c>
      <c r="J22" s="58">
        <v>0.4211009692399999</v>
      </c>
      <c r="K22" s="58">
        <v>0.44054583523999991</v>
      </c>
      <c r="L22" s="58">
        <v>0.11791157832320001</v>
      </c>
      <c r="M22" s="58">
        <v>7.7594659276589004</v>
      </c>
      <c r="N22" s="58">
        <v>0.380188955812158</v>
      </c>
      <c r="O22" s="58">
        <v>5.3776564113947004E-2</v>
      </c>
      <c r="P22" s="58">
        <v>0.12016813593407401</v>
      </c>
      <c r="Q22" s="58">
        <v>6.3405967308588995E-2</v>
      </c>
      <c r="R22" s="58">
        <v>0.16263485078789602</v>
      </c>
      <c r="S22" s="58">
        <v>0.17340082578594818</v>
      </c>
      <c r="T22" s="58">
        <v>0.12427514843890398</v>
      </c>
      <c r="U22" s="58">
        <v>5.9948433716617809E-2</v>
      </c>
      <c r="V22" s="58">
        <v>2.4840604701817242</v>
      </c>
      <c r="W22" s="58">
        <v>0.40922167151676664</v>
      </c>
      <c r="X22" s="58">
        <v>5.8586583323070693E-2</v>
      </c>
      <c r="Y22" s="58">
        <v>9.8608433475535273E-2</v>
      </c>
      <c r="Z22" s="58">
        <v>3.0863077135022197E-2</v>
      </c>
      <c r="AA22" s="58">
        <v>2.4506878024492921E-2</v>
      </c>
      <c r="AB22" s="58">
        <v>0.2125649719581211</v>
      </c>
      <c r="AC22" s="58">
        <v>2.4062862142079602E-2</v>
      </c>
      <c r="AD22" s="58">
        <v>0.343165902872478</v>
      </c>
      <c r="AE22" s="46"/>
      <c r="AF22" s="57">
        <v>5091.4059608000007</v>
      </c>
      <c r="AG22" s="57">
        <v>2648.8574471000002</v>
      </c>
      <c r="AH22" s="57">
        <v>5815.9065074999999</v>
      </c>
      <c r="AI22" s="57">
        <v>2786.8</v>
      </c>
      <c r="AJ22" s="57">
        <v>199.9812</v>
      </c>
      <c r="AK22" s="57" t="s">
        <v>432</v>
      </c>
      <c r="AL22" s="200" t="s">
        <v>50</v>
      </c>
    </row>
    <row r="23" spans="1:38" ht="26.25" customHeight="1" thickBot="1" x14ac:dyDescent="0.25">
      <c r="A23" s="55" t="s">
        <v>71</v>
      </c>
      <c r="B23" s="59" t="s">
        <v>394</v>
      </c>
      <c r="C23" s="56" t="s">
        <v>390</v>
      </c>
      <c r="D23" s="98"/>
      <c r="E23" s="58">
        <v>1.5844384365124402</v>
      </c>
      <c r="F23" s="58">
        <v>0.23332794381341065</v>
      </c>
      <c r="G23" s="58">
        <v>1.5710181158354885E-3</v>
      </c>
      <c r="H23" s="58">
        <v>1.1052150016978273E-3</v>
      </c>
      <c r="I23" s="58">
        <v>7.0821803924821472E-2</v>
      </c>
      <c r="J23" s="58">
        <v>7.0821803924821472E-2</v>
      </c>
      <c r="K23" s="58">
        <v>7.0821803924821472E-2</v>
      </c>
      <c r="L23" s="58">
        <v>5.2051566868610989E-2</v>
      </c>
      <c r="M23" s="58">
        <v>3.033717733026406</v>
      </c>
      <c r="N23" s="58">
        <v>1.35E-2</v>
      </c>
      <c r="O23" s="58">
        <v>1.4260000000000002E-3</v>
      </c>
      <c r="P23" s="58" t="s">
        <v>431</v>
      </c>
      <c r="Q23" s="58" t="s">
        <v>431</v>
      </c>
      <c r="R23" s="58">
        <v>7.1300000000000009E-3</v>
      </c>
      <c r="S23" s="58">
        <v>0.24242000000000008</v>
      </c>
      <c r="T23" s="58">
        <v>9.9820000000000048E-3</v>
      </c>
      <c r="U23" s="58">
        <v>1.4260000000000002E-3</v>
      </c>
      <c r="V23" s="58">
        <v>0.14260000000000003</v>
      </c>
      <c r="W23" s="58" t="s">
        <v>431</v>
      </c>
      <c r="X23" s="58">
        <v>4.3200000000000001E-3</v>
      </c>
      <c r="Y23" s="58">
        <v>7.0880000000000006E-3</v>
      </c>
      <c r="Z23" s="58" t="s">
        <v>431</v>
      </c>
      <c r="AA23" s="58" t="s">
        <v>431</v>
      </c>
      <c r="AB23" s="58">
        <v>1.1408000000000001E-2</v>
      </c>
      <c r="AC23" s="58" t="s">
        <v>431</v>
      </c>
      <c r="AD23" s="58" t="s">
        <v>431</v>
      </c>
      <c r="AE23" s="46"/>
      <c r="AF23" s="57">
        <v>6098.3420000000006</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0.32268499392083339</v>
      </c>
      <c r="F25" s="58">
        <v>4.3393685124957462E-2</v>
      </c>
      <c r="G25" s="58">
        <v>2.0413603650754245E-2</v>
      </c>
      <c r="H25" s="58" t="s">
        <v>431</v>
      </c>
      <c r="I25" s="58">
        <v>2.3390431617463319E-3</v>
      </c>
      <c r="J25" s="58">
        <v>2.3390431617463319E-3</v>
      </c>
      <c r="K25" s="58">
        <v>2.3390431617463319E-3</v>
      </c>
      <c r="L25" s="58">
        <v>5.0998427282016804E-4</v>
      </c>
      <c r="M25" s="58">
        <v>0.2725390257136644</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1135.7781967223161</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3.1865073149013996E-2</v>
      </c>
      <c r="F26" s="58">
        <v>1.5936391698688296E-2</v>
      </c>
      <c r="G26" s="58">
        <v>1.9322792925651868E-3</v>
      </c>
      <c r="H26" s="58" t="s">
        <v>431</v>
      </c>
      <c r="I26" s="58">
        <v>2.1906930986985798E-4</v>
      </c>
      <c r="J26" s="58">
        <v>2.1906930986985798E-4</v>
      </c>
      <c r="K26" s="58">
        <v>2.1906930986985798E-4</v>
      </c>
      <c r="L26" s="58">
        <v>3.5974628529903001E-5</v>
      </c>
      <c r="M26" s="58">
        <v>0.62584834045859994</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129.65359667999019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12.092101564843666</v>
      </c>
      <c r="F27" s="58">
        <v>1.1815679838020177</v>
      </c>
      <c r="G27" s="58">
        <v>8.0549533362096077E-6</v>
      </c>
      <c r="H27" s="58">
        <v>0.33170221004167322</v>
      </c>
      <c r="I27" s="58">
        <v>0.4373531526547127</v>
      </c>
      <c r="J27" s="58">
        <v>0.4373531526547127</v>
      </c>
      <c r="K27" s="58">
        <v>0.4373531526547127</v>
      </c>
      <c r="L27" s="58">
        <v>0.30426525191848525</v>
      </c>
      <c r="M27" s="58">
        <v>14.223427732760504</v>
      </c>
      <c r="N27" s="58">
        <v>1.3067867731428142E-3</v>
      </c>
      <c r="O27" s="58">
        <v>1.5032257764445632E-4</v>
      </c>
      <c r="P27" s="58">
        <v>9.7954743771327176E-3</v>
      </c>
      <c r="Q27" s="58">
        <v>2.5153540446347546E-4</v>
      </c>
      <c r="R27" s="58">
        <v>1.1951437220911456E-2</v>
      </c>
      <c r="S27" s="58">
        <v>8.1496894504130071E-3</v>
      </c>
      <c r="T27" s="58">
        <v>1.3379365729593842E-3</v>
      </c>
      <c r="U27" s="58">
        <v>2.0242565363803817E-4</v>
      </c>
      <c r="V27" s="58">
        <v>3.4963325130083801E-2</v>
      </c>
      <c r="W27" s="58">
        <v>0.65843570000000007</v>
      </c>
      <c r="X27" s="58">
        <v>3.4336092220399995E-2</v>
      </c>
      <c r="Y27" s="58">
        <v>3.8982816094500002E-2</v>
      </c>
      <c r="Z27" s="58">
        <v>2.9836214675E-2</v>
      </c>
      <c r="AA27" s="58">
        <v>3.3588893619300002E-2</v>
      </c>
      <c r="AB27" s="58">
        <v>0.13674401660919999</v>
      </c>
      <c r="AC27" s="58">
        <v>6.5843580000000002E-4</v>
      </c>
      <c r="AD27" s="58">
        <v>1.3202320000000001E-4</v>
      </c>
      <c r="AE27" s="46"/>
      <c r="AF27" s="57">
        <v>67968.545601409001</v>
      </c>
      <c r="AG27" s="57" t="s">
        <v>432</v>
      </c>
      <c r="AH27" s="57">
        <v>12.770865587799999</v>
      </c>
      <c r="AI27" s="57">
        <v>6.6976801014999996</v>
      </c>
      <c r="AJ27" s="57" t="s">
        <v>432</v>
      </c>
      <c r="AK27" s="57" t="s">
        <v>432</v>
      </c>
      <c r="AL27" s="200" t="s">
        <v>50</v>
      </c>
    </row>
    <row r="28" spans="1:38" ht="26.25" customHeight="1" thickBot="1" x14ac:dyDescent="0.25">
      <c r="A28" s="55" t="s">
        <v>79</v>
      </c>
      <c r="B28" s="55" t="s">
        <v>82</v>
      </c>
      <c r="C28" s="56" t="s">
        <v>83</v>
      </c>
      <c r="D28" s="57"/>
      <c r="E28" s="58">
        <v>2.505457763058458</v>
      </c>
      <c r="F28" s="58">
        <v>9.8771997323477828E-2</v>
      </c>
      <c r="G28" s="58">
        <v>1.8447684048564241E-6</v>
      </c>
      <c r="H28" s="58">
        <v>1.8225532687302346E-2</v>
      </c>
      <c r="I28" s="58">
        <v>0.12147501428252459</v>
      </c>
      <c r="J28" s="58">
        <v>0.12147501428252459</v>
      </c>
      <c r="K28" s="58">
        <v>0.12147501428252459</v>
      </c>
      <c r="L28" s="58">
        <v>7.9679710804812745E-2</v>
      </c>
      <c r="M28" s="58">
        <v>0.70685460800103972</v>
      </c>
      <c r="N28" s="58">
        <v>1.4056513403206425E-4</v>
      </c>
      <c r="O28" s="58">
        <v>1.4320460800353034E-5</v>
      </c>
      <c r="P28" s="58">
        <v>1.4354852832291047E-3</v>
      </c>
      <c r="Q28" s="58">
        <v>2.7981053107839529E-5</v>
      </c>
      <c r="R28" s="58">
        <v>2.251694763535986E-3</v>
      </c>
      <c r="S28" s="58">
        <v>1.5117765970456705E-3</v>
      </c>
      <c r="T28" s="58">
        <v>6.7179870594410163E-5</v>
      </c>
      <c r="U28" s="58">
        <v>2.7321184614972999E-5</v>
      </c>
      <c r="V28" s="58">
        <v>4.8980171759091425E-3</v>
      </c>
      <c r="W28" s="58">
        <v>0.1325646</v>
      </c>
      <c r="X28" s="58">
        <v>7.1050817742000002E-3</v>
      </c>
      <c r="Y28" s="58">
        <v>8.3423011851000012E-3</v>
      </c>
      <c r="Z28" s="58">
        <v>6.1099906286000002E-3</v>
      </c>
      <c r="AA28" s="58">
        <v>7.2712778500999995E-3</v>
      </c>
      <c r="AB28" s="58">
        <v>2.8828651438000001E-2</v>
      </c>
      <c r="AC28" s="58">
        <v>1.325644E-4</v>
      </c>
      <c r="AD28" s="58">
        <v>2.66808E-5</v>
      </c>
      <c r="AE28" s="46"/>
      <c r="AF28" s="57">
        <v>11388.245276166899</v>
      </c>
      <c r="AG28" s="57" t="s">
        <v>432</v>
      </c>
      <c r="AH28" s="57" t="s">
        <v>431</v>
      </c>
      <c r="AI28" s="57">
        <v>1.6712005485000001</v>
      </c>
      <c r="AJ28" s="57" t="s">
        <v>432</v>
      </c>
      <c r="AK28" s="57" t="s">
        <v>432</v>
      </c>
      <c r="AL28" s="200" t="s">
        <v>50</v>
      </c>
    </row>
    <row r="29" spans="1:38" ht="26.25" customHeight="1" thickBot="1" x14ac:dyDescent="0.25">
      <c r="A29" s="55" t="s">
        <v>79</v>
      </c>
      <c r="B29" s="55" t="s">
        <v>84</v>
      </c>
      <c r="C29" s="56" t="s">
        <v>85</v>
      </c>
      <c r="D29" s="57"/>
      <c r="E29" s="58">
        <v>6.992101090961059</v>
      </c>
      <c r="F29" s="58">
        <v>0.24182059581080412</v>
      </c>
      <c r="G29" s="58">
        <v>3.186605210462395E-6</v>
      </c>
      <c r="H29" s="58">
        <v>1.7637209611245448E-2</v>
      </c>
      <c r="I29" s="58">
        <v>0.11002157895172815</v>
      </c>
      <c r="J29" s="58">
        <v>0.11002157895172815</v>
      </c>
      <c r="K29" s="58">
        <v>0.11002157895172815</v>
      </c>
      <c r="L29" s="58">
        <v>7.2681855914356649E-2</v>
      </c>
      <c r="M29" s="58">
        <v>1.754867490677041</v>
      </c>
      <c r="N29" s="58">
        <v>2.2587873560198392E-4</v>
      </c>
      <c r="O29" s="58">
        <v>2.2592085666994118E-5</v>
      </c>
      <c r="P29" s="58">
        <v>2.393444797327714E-3</v>
      </c>
      <c r="Q29" s="58">
        <v>4.517364106699892E-5</v>
      </c>
      <c r="R29" s="58">
        <v>3.8377376794329612E-3</v>
      </c>
      <c r="S29" s="58">
        <v>2.5735707271782858E-3</v>
      </c>
      <c r="T29" s="58">
        <v>9.0526296672816149E-5</v>
      </c>
      <c r="U29" s="58">
        <v>4.516311080000961E-5</v>
      </c>
      <c r="V29" s="58">
        <v>8.1290440359920516E-3</v>
      </c>
      <c r="W29" s="58">
        <v>8.0069100000000004E-2</v>
      </c>
      <c r="X29" s="58">
        <v>2.2871482525000002E-3</v>
      </c>
      <c r="Y29" s="58">
        <v>1.3849953306500001E-2</v>
      </c>
      <c r="Z29" s="58">
        <v>1.54763698413E-2</v>
      </c>
      <c r="AA29" s="58">
        <v>3.5577861706000001E-3</v>
      </c>
      <c r="AB29" s="58">
        <v>3.5171257570899998E-2</v>
      </c>
      <c r="AC29" s="58">
        <v>6.4641999999999995E-5</v>
      </c>
      <c r="AD29" s="58">
        <v>1.33373E-5</v>
      </c>
      <c r="AE29" s="46"/>
      <c r="AF29" s="57">
        <v>19274.668208586299</v>
      </c>
      <c r="AG29" s="57" t="s">
        <v>432</v>
      </c>
      <c r="AH29" s="57">
        <v>109.3291344125</v>
      </c>
      <c r="AI29" s="57">
        <v>2.9014314988000001</v>
      </c>
      <c r="AJ29" s="57" t="s">
        <v>432</v>
      </c>
      <c r="AK29" s="57" t="s">
        <v>432</v>
      </c>
      <c r="AL29" s="200" t="s">
        <v>50</v>
      </c>
    </row>
    <row r="30" spans="1:38" ht="26.25" customHeight="1" thickBot="1" x14ac:dyDescent="0.25">
      <c r="A30" s="55" t="s">
        <v>79</v>
      </c>
      <c r="B30" s="55" t="s">
        <v>86</v>
      </c>
      <c r="C30" s="56" t="s">
        <v>87</v>
      </c>
      <c r="D30" s="57"/>
      <c r="E30" s="58">
        <v>0.15138729377637147</v>
      </c>
      <c r="F30" s="58">
        <v>1.3822107637758705</v>
      </c>
      <c r="G30" s="58">
        <v>4.4529556799332187E-8</v>
      </c>
      <c r="H30" s="58">
        <v>1.8884288524842001E-3</v>
      </c>
      <c r="I30" s="58">
        <v>2.4867965600847124E-2</v>
      </c>
      <c r="J30" s="58">
        <v>2.4867965600847124E-2</v>
      </c>
      <c r="K30" s="58">
        <v>2.4867965600847124E-2</v>
      </c>
      <c r="L30" s="58">
        <v>4.2198737189496514E-3</v>
      </c>
      <c r="M30" s="58">
        <v>4.7931958484726698</v>
      </c>
      <c r="N30" s="58">
        <v>4.9774757242181518E-5</v>
      </c>
      <c r="O30" s="58">
        <v>6.2214099103026313E-6</v>
      </c>
      <c r="P30" s="58">
        <v>2.7074001734067902E-4</v>
      </c>
      <c r="Q30" s="58">
        <v>9.3329843553940604E-6</v>
      </c>
      <c r="R30" s="58">
        <v>1.9621526088794492E-4</v>
      </c>
      <c r="S30" s="58">
        <v>1.4014083964085047E-4</v>
      </c>
      <c r="T30" s="58">
        <v>7.153317161937852E-5</v>
      </c>
      <c r="U30" s="58">
        <v>6.2231488901828667E-6</v>
      </c>
      <c r="V30" s="58">
        <v>1.0268717362765796E-3</v>
      </c>
      <c r="W30" s="58">
        <v>1.18069E-2</v>
      </c>
      <c r="X30" s="58">
        <v>2.4799538620000003E-4</v>
      </c>
      <c r="Y30" s="58">
        <v>3.0215975979999997E-4</v>
      </c>
      <c r="Z30" s="58">
        <v>1.954873693E-4</v>
      </c>
      <c r="AA30" s="58">
        <v>3.3203480740000003E-4</v>
      </c>
      <c r="AB30" s="58">
        <v>1.0776773226999999E-3</v>
      </c>
      <c r="AC30" s="58">
        <v>1.1807199999999999E-5</v>
      </c>
      <c r="AD30" s="58">
        <v>4.0786999999999996E-6</v>
      </c>
      <c r="AE30" s="46"/>
      <c r="AF30" s="57">
        <v>1362.7840341568001</v>
      </c>
      <c r="AG30" s="57" t="s">
        <v>432</v>
      </c>
      <c r="AH30" s="57" t="s">
        <v>431</v>
      </c>
      <c r="AI30" s="57">
        <v>2.2354030000000001E-4</v>
      </c>
      <c r="AJ30" s="57" t="s">
        <v>432</v>
      </c>
      <c r="AK30" s="57" t="s">
        <v>432</v>
      </c>
      <c r="AL30" s="200" t="s">
        <v>50</v>
      </c>
    </row>
    <row r="31" spans="1:38" ht="26.25" customHeight="1" thickBot="1" x14ac:dyDescent="0.25">
      <c r="A31" s="55" t="s">
        <v>79</v>
      </c>
      <c r="B31" s="55" t="s">
        <v>88</v>
      </c>
      <c r="C31" s="56" t="s">
        <v>89</v>
      </c>
      <c r="D31" s="57"/>
      <c r="E31" s="58" t="s">
        <v>432</v>
      </c>
      <c r="F31" s="58">
        <v>1.143091021135588</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52.904315427</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0.44583007286603299</v>
      </c>
      <c r="J32" s="58">
        <v>0.88266894246658423</v>
      </c>
      <c r="K32" s="58">
        <v>1.1030151799723551</v>
      </c>
      <c r="L32" s="58">
        <v>9.5005762020205747E-2</v>
      </c>
      <c r="M32" s="58" t="s">
        <v>432</v>
      </c>
      <c r="N32" s="58">
        <v>3.6209453667087579</v>
      </c>
      <c r="O32" s="58">
        <v>1.5471589952059894E-2</v>
      </c>
      <c r="P32" s="58" t="s">
        <v>432</v>
      </c>
      <c r="Q32" s="58">
        <v>4.1214540464363479E-2</v>
      </c>
      <c r="R32" s="58">
        <v>1.3555954808357324</v>
      </c>
      <c r="S32" s="58">
        <v>29.797604243693613</v>
      </c>
      <c r="T32" s="58">
        <v>0.20565767184156852</v>
      </c>
      <c r="U32" s="58">
        <v>2.2060303599447061E-2</v>
      </c>
      <c r="V32" s="58">
        <v>8.9216777806200103</v>
      </c>
      <c r="W32" s="58" t="s">
        <v>431</v>
      </c>
      <c r="X32" s="58">
        <v>0.2068651538098393</v>
      </c>
      <c r="Y32" s="58">
        <v>1.8724863060373385E-2</v>
      </c>
      <c r="Z32" s="58">
        <v>2.7641464517694045E-2</v>
      </c>
      <c r="AA32" s="58" t="s">
        <v>431</v>
      </c>
      <c r="AB32" s="58">
        <v>0.25323148138790674</v>
      </c>
      <c r="AC32" s="58" t="s">
        <v>431</v>
      </c>
      <c r="AD32" s="58" t="s">
        <v>431</v>
      </c>
      <c r="AE32" s="46"/>
      <c r="AF32" s="57" t="s">
        <v>432</v>
      </c>
      <c r="AG32" s="57" t="s">
        <v>432</v>
      </c>
      <c r="AH32" s="57" t="s">
        <v>432</v>
      </c>
      <c r="AI32" s="57" t="s">
        <v>432</v>
      </c>
      <c r="AJ32" s="57" t="s">
        <v>432</v>
      </c>
      <c r="AK32" s="57">
        <v>37412.494225270253</v>
      </c>
      <c r="AL32" s="200" t="s">
        <v>414</v>
      </c>
    </row>
    <row r="33" spans="1:38" ht="26.25" customHeight="1" thickBot="1" x14ac:dyDescent="0.25">
      <c r="A33" s="55" t="s">
        <v>79</v>
      </c>
      <c r="B33" s="55" t="s">
        <v>92</v>
      </c>
      <c r="C33" s="56" t="s">
        <v>93</v>
      </c>
      <c r="D33" s="57"/>
      <c r="E33" s="58" t="s">
        <v>432</v>
      </c>
      <c r="F33" s="58" t="s">
        <v>432</v>
      </c>
      <c r="G33" s="58" t="s">
        <v>432</v>
      </c>
      <c r="H33" s="58" t="s">
        <v>432</v>
      </c>
      <c r="I33" s="58">
        <v>0.1883884043429476</v>
      </c>
      <c r="J33" s="58">
        <v>0.34886741544990313</v>
      </c>
      <c r="K33" s="58">
        <v>0.69773483089980626</v>
      </c>
      <c r="L33" s="58">
        <v>7.3959892075379473E-3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37412.494225270253</v>
      </c>
      <c r="AL33" s="200" t="s">
        <v>414</v>
      </c>
    </row>
    <row r="34" spans="1:38" ht="26.25" customHeight="1" thickBot="1" x14ac:dyDescent="0.25">
      <c r="A34" s="55" t="s">
        <v>71</v>
      </c>
      <c r="B34" s="55" t="s">
        <v>94</v>
      </c>
      <c r="C34" s="56" t="s">
        <v>95</v>
      </c>
      <c r="D34" s="57"/>
      <c r="E34" s="58">
        <v>0.63404054208000005</v>
      </c>
      <c r="F34" s="58">
        <v>5.6263036170000003E-2</v>
      </c>
      <c r="G34" s="58">
        <v>1.4285456761125366E-4</v>
      </c>
      <c r="H34" s="58">
        <v>8.2686559999999986E-5</v>
      </c>
      <c r="I34" s="58">
        <v>1.657865528E-2</v>
      </c>
      <c r="J34" s="58">
        <v>1.7426192519999998E-2</v>
      </c>
      <c r="K34" s="58">
        <v>1.8392591690000001E-2</v>
      </c>
      <c r="L34" s="58">
        <v>1.0852610999999999E-4</v>
      </c>
      <c r="M34" s="58">
        <v>0.12947164922999999</v>
      </c>
      <c r="N34" s="58">
        <v>4.1343279999999993E-5</v>
      </c>
      <c r="O34" s="58">
        <v>1.1886193000000001E-4</v>
      </c>
      <c r="P34" s="58">
        <v>6.2014919999999989E-5</v>
      </c>
      <c r="Q34" s="58">
        <v>1.5503729999999997E-5</v>
      </c>
      <c r="R34" s="58">
        <v>6.0464546999999987E-4</v>
      </c>
      <c r="S34" s="58">
        <v>2.0568281799999998E-2</v>
      </c>
      <c r="T34" s="58">
        <v>8.4753724E-4</v>
      </c>
      <c r="U34" s="58">
        <v>1.1886193000000001E-4</v>
      </c>
      <c r="V34" s="58">
        <v>1.209807731E-2</v>
      </c>
      <c r="W34" s="58">
        <v>7.235074E-4</v>
      </c>
      <c r="X34" s="58">
        <v>3.6175369999999994E-4</v>
      </c>
      <c r="Y34" s="58">
        <v>6.0464546999999987E-4</v>
      </c>
      <c r="Z34" s="58">
        <v>8.7854469999999998E-7</v>
      </c>
      <c r="AA34" s="58">
        <v>7.7518650000000006E-7</v>
      </c>
      <c r="AB34" s="58">
        <v>9.6805290119999978E-4</v>
      </c>
      <c r="AC34" s="58" t="s">
        <v>431</v>
      </c>
      <c r="AD34" s="58" t="s">
        <v>431</v>
      </c>
      <c r="AE34" s="46"/>
      <c r="AF34" s="57">
        <v>516.79099999999994</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2.4046458525625556</v>
      </c>
      <c r="F36" s="58">
        <v>9.5491424104080139E-2</v>
      </c>
      <c r="G36" s="58">
        <v>1.2992105392183263E-3</v>
      </c>
      <c r="H36" s="58" t="s">
        <v>431</v>
      </c>
      <c r="I36" s="58">
        <v>5.4581012083754703E-2</v>
      </c>
      <c r="J36" s="58">
        <v>6.2599049607684601E-2</v>
      </c>
      <c r="K36" s="58">
        <v>6.2599049607684601E-2</v>
      </c>
      <c r="L36" s="58">
        <v>1.6920113745963963E-4</v>
      </c>
      <c r="M36" s="58">
        <v>0.34558093493399961</v>
      </c>
      <c r="N36" s="58">
        <v>6.0635785470098185E-3</v>
      </c>
      <c r="O36" s="58">
        <v>4.6673573302573643E-4</v>
      </c>
      <c r="P36" s="58">
        <v>1.3963778005147334E-3</v>
      </c>
      <c r="Q36" s="58">
        <v>1.8749305551286819E-3</v>
      </c>
      <c r="R36" s="58">
        <v>2.3359394145245557E-3</v>
      </c>
      <c r="S36" s="58">
        <v>4.1096196912276971E-2</v>
      </c>
      <c r="T36" s="58">
        <v>4.6700570124700948E-2</v>
      </c>
      <c r="U36" s="58">
        <v>4.6694301791385031E-3</v>
      </c>
      <c r="V36" s="58">
        <v>5.6084482763060828E-2</v>
      </c>
      <c r="W36" s="58">
        <v>6.0634532799999953E-3</v>
      </c>
      <c r="X36" s="58" t="s">
        <v>431</v>
      </c>
      <c r="Y36" s="58" t="s">
        <v>431</v>
      </c>
      <c r="Z36" s="58" t="s">
        <v>431</v>
      </c>
      <c r="AA36" s="58" t="s">
        <v>431</v>
      </c>
      <c r="AB36" s="58" t="s">
        <v>431</v>
      </c>
      <c r="AC36" s="58">
        <v>3.7298215899999963E-3</v>
      </c>
      <c r="AD36" s="58">
        <v>1.7751557299999989E-3</v>
      </c>
      <c r="AE36" s="46"/>
      <c r="AF36" s="57">
        <v>1996.122837622788</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0.91655635305999994</v>
      </c>
      <c r="F39" s="58">
        <v>0.36592912087000001</v>
      </c>
      <c r="G39" s="58">
        <v>3.9219556512299997E-2</v>
      </c>
      <c r="H39" s="58">
        <v>2.2309128353499998E-2</v>
      </c>
      <c r="I39" s="58">
        <v>0.10385988343819999</v>
      </c>
      <c r="J39" s="58">
        <v>0.10854909943819999</v>
      </c>
      <c r="K39" s="58">
        <v>0.11255449943819999</v>
      </c>
      <c r="L39" s="58">
        <v>3.2654877257527998E-2</v>
      </c>
      <c r="M39" s="58">
        <v>0.63826591100999996</v>
      </c>
      <c r="N39" s="58">
        <v>2.3459809412590002E-2</v>
      </c>
      <c r="O39" s="58">
        <v>7.5940571701210002E-3</v>
      </c>
      <c r="P39" s="58">
        <v>1.1780047690000003E-3</v>
      </c>
      <c r="Q39" s="58">
        <v>1.3626395690000002E-3</v>
      </c>
      <c r="R39" s="58">
        <v>2.3167923123969997E-2</v>
      </c>
      <c r="S39" s="58">
        <v>6.4255366247939994E-3</v>
      </c>
      <c r="T39" s="58">
        <v>0.12510200312397002</v>
      </c>
      <c r="U39" s="58">
        <v>8.2510883002000007E-4</v>
      </c>
      <c r="V39" s="58">
        <v>0.31633904065369994</v>
      </c>
      <c r="W39" s="58">
        <v>6.2551345758800003E-2</v>
      </c>
      <c r="X39" s="58">
        <v>5.7293437528968E-3</v>
      </c>
      <c r="Y39" s="58">
        <v>9.1920591615009973E-3</v>
      </c>
      <c r="Z39" s="58">
        <v>2.8710278236589999E-3</v>
      </c>
      <c r="AA39" s="58">
        <v>2.2984779521451996E-3</v>
      </c>
      <c r="AB39" s="58">
        <v>2.0090908690201997E-2</v>
      </c>
      <c r="AC39" s="58">
        <v>3.0789918400000002E-3</v>
      </c>
      <c r="AD39" s="58">
        <v>3.4460813360000003E-5</v>
      </c>
      <c r="AE39" s="46"/>
      <c r="AF39" s="57">
        <v>1305.0350000000001</v>
      </c>
      <c r="AG39" s="57" t="s">
        <v>430</v>
      </c>
      <c r="AH39" s="57">
        <v>7174.3</v>
      </c>
      <c r="AI39" s="57">
        <v>668.59268999999995</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4.11106970216</v>
      </c>
      <c r="F41" s="58">
        <v>16.716237583500003</v>
      </c>
      <c r="G41" s="58">
        <v>0.60893263689999988</v>
      </c>
      <c r="H41" s="58">
        <v>0.28399349779999999</v>
      </c>
      <c r="I41" s="58">
        <v>19.210529932069999</v>
      </c>
      <c r="J41" s="58">
        <v>19.697950723350001</v>
      </c>
      <c r="K41" s="58">
        <v>20.684866672670001</v>
      </c>
      <c r="L41" s="58">
        <v>2.3549605022892801</v>
      </c>
      <c r="M41" s="58">
        <v>142.40581506849</v>
      </c>
      <c r="N41" s="58">
        <v>1.1056486501089999</v>
      </c>
      <c r="O41" s="58">
        <v>0.52952822730350002</v>
      </c>
      <c r="P41" s="58">
        <v>2.5463229029999996E-2</v>
      </c>
      <c r="Q41" s="58">
        <v>8.5793662869999999E-3</v>
      </c>
      <c r="R41" s="58">
        <v>0.93768418572351997</v>
      </c>
      <c r="S41" s="58">
        <v>0.24567234381735201</v>
      </c>
      <c r="T41" s="58">
        <v>8.2072721238019994E-2</v>
      </c>
      <c r="U41" s="58">
        <v>2.0689331897999999E-2</v>
      </c>
      <c r="V41" s="58">
        <v>20.863087726012999</v>
      </c>
      <c r="W41" s="58">
        <v>19.2253976292</v>
      </c>
      <c r="X41" s="58">
        <v>3.9784269027399994</v>
      </c>
      <c r="Y41" s="58">
        <v>3.7128566565199996</v>
      </c>
      <c r="Z41" s="58">
        <v>1.39592921276</v>
      </c>
      <c r="AA41" s="58">
        <v>2.31668077508</v>
      </c>
      <c r="AB41" s="58">
        <v>11.403893547099999</v>
      </c>
      <c r="AC41" s="58">
        <v>0.20365813300000002</v>
      </c>
      <c r="AD41" s="58">
        <v>8.8405631393000013E-3</v>
      </c>
      <c r="AE41" s="46"/>
      <c r="AF41" s="57">
        <v>3746.19</v>
      </c>
      <c r="AG41" s="57">
        <v>42.15</v>
      </c>
      <c r="AH41" s="57">
        <v>20083.599999999999</v>
      </c>
      <c r="AI41" s="57">
        <v>40726.400000000001</v>
      </c>
      <c r="AJ41" s="57" t="s">
        <v>430</v>
      </c>
      <c r="AK41" s="57" t="s">
        <v>432</v>
      </c>
      <c r="AL41" s="200" t="s">
        <v>50</v>
      </c>
    </row>
    <row r="42" spans="1:38" ht="26.25" customHeight="1" thickBot="1" x14ac:dyDescent="0.25">
      <c r="A42" s="55" t="s">
        <v>71</v>
      </c>
      <c r="B42" s="55" t="s">
        <v>108</v>
      </c>
      <c r="C42" s="56" t="s">
        <v>109</v>
      </c>
      <c r="D42" s="57"/>
      <c r="E42" s="58">
        <v>4.1624978513291583E-2</v>
      </c>
      <c r="F42" s="58">
        <v>0.18941132563441801</v>
      </c>
      <c r="G42" s="58">
        <v>4.0531965318768115E-4</v>
      </c>
      <c r="H42" s="58">
        <v>2.6831490234625909E-5</v>
      </c>
      <c r="I42" s="58">
        <v>4.5068428846904342E-3</v>
      </c>
      <c r="J42" s="58">
        <v>4.5068428846904342E-3</v>
      </c>
      <c r="K42" s="58">
        <v>4.5068428846904342E-3</v>
      </c>
      <c r="L42" s="58">
        <v>2.2574250000000008E-4</v>
      </c>
      <c r="M42" s="58">
        <v>5.3413294231028319</v>
      </c>
      <c r="N42" s="58">
        <v>2.8125058173721577E-2</v>
      </c>
      <c r="O42" s="58">
        <v>7.9004363029118205E-5</v>
      </c>
      <c r="P42" s="58">
        <v>8.726058236399999E-8</v>
      </c>
      <c r="Q42" s="58">
        <v>2.1815145590999998E-8</v>
      </c>
      <c r="R42" s="58">
        <v>3.9514543430393999E-4</v>
      </c>
      <c r="S42" s="58">
        <v>1.3430159977734333E-2</v>
      </c>
      <c r="T42" s="58">
        <v>5.5300581737215766E-4</v>
      </c>
      <c r="U42" s="58">
        <v>7.9079988867167004E-5</v>
      </c>
      <c r="V42" s="58">
        <v>7.9210879740713013E-3</v>
      </c>
      <c r="W42" s="58" t="s">
        <v>431</v>
      </c>
      <c r="X42" s="58">
        <v>3.1599999999999998E-4</v>
      </c>
      <c r="Y42" s="58">
        <v>3.1599999999999998E-4</v>
      </c>
      <c r="Z42" s="58" t="s">
        <v>431</v>
      </c>
      <c r="AA42" s="58" t="s">
        <v>431</v>
      </c>
      <c r="AB42" s="58">
        <v>6.3199999999999997E-4</v>
      </c>
      <c r="AC42" s="58" t="s">
        <v>431</v>
      </c>
      <c r="AD42" s="58" t="s">
        <v>431</v>
      </c>
      <c r="AE42" s="46"/>
      <c r="AF42" s="57">
        <v>352.98817151972906</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0.23099493200000001</v>
      </c>
      <c r="F43" s="58">
        <v>3.3942887999999997E-2</v>
      </c>
      <c r="G43" s="58">
        <v>1.4856930920000001E-2</v>
      </c>
      <c r="H43" s="58">
        <v>1.5563039999999997E-4</v>
      </c>
      <c r="I43" s="58">
        <v>9.8808820799999985E-3</v>
      </c>
      <c r="J43" s="58">
        <v>1.139281608E-2</v>
      </c>
      <c r="K43" s="58">
        <v>1.139281608E-2</v>
      </c>
      <c r="L43" s="58">
        <v>5.1124693632000002E-3</v>
      </c>
      <c r="M43" s="58">
        <v>7.6958497999999986E-2</v>
      </c>
      <c r="N43" s="58">
        <v>4.0432368959999994E-3</v>
      </c>
      <c r="O43" s="58">
        <v>7.6530482399999992E-5</v>
      </c>
      <c r="P43" s="58">
        <v>1.541514E-4</v>
      </c>
      <c r="Q43" s="58">
        <v>3.5574259999999997E-4</v>
      </c>
      <c r="R43" s="58">
        <v>5.0532679679999989E-3</v>
      </c>
      <c r="S43" s="58">
        <v>1.5146315935999999E-3</v>
      </c>
      <c r="T43" s="58">
        <v>6.3010737967999997E-2</v>
      </c>
      <c r="U43" s="58">
        <v>1.1057488799999999E-4</v>
      </c>
      <c r="V43" s="58">
        <v>9.8290052799999989E-3</v>
      </c>
      <c r="W43" s="58">
        <v>1.24508792E-3</v>
      </c>
      <c r="X43" s="58">
        <v>1.7045841199999999E-6</v>
      </c>
      <c r="Y43" s="58">
        <v>1.0568524400000001E-5</v>
      </c>
      <c r="Z43" s="58">
        <v>1.9980522000000002E-6</v>
      </c>
      <c r="AA43" s="58">
        <v>1.8765058800000001E-6</v>
      </c>
      <c r="AB43" s="58">
        <v>1.6147666600000001E-5</v>
      </c>
      <c r="AC43" s="58">
        <v>1.1087516000000001E-4</v>
      </c>
      <c r="AD43" s="58">
        <v>6.5517139999999995E-8</v>
      </c>
      <c r="AE43" s="46"/>
      <c r="AF43" s="57">
        <v>616.51400000000001</v>
      </c>
      <c r="AG43" s="57" t="s">
        <v>430</v>
      </c>
      <c r="AH43" s="57">
        <v>925</v>
      </c>
      <c r="AI43" s="57" t="s">
        <v>430</v>
      </c>
      <c r="AJ43" s="57" t="s">
        <v>430</v>
      </c>
      <c r="AK43" s="57" t="s">
        <v>432</v>
      </c>
      <c r="AL43" s="200" t="s">
        <v>50</v>
      </c>
    </row>
    <row r="44" spans="1:38" ht="26.25" customHeight="1" thickBot="1" x14ac:dyDescent="0.25">
      <c r="A44" s="55" t="s">
        <v>71</v>
      </c>
      <c r="B44" s="55" t="s">
        <v>112</v>
      </c>
      <c r="C44" s="56" t="s">
        <v>113</v>
      </c>
      <c r="D44" s="57"/>
      <c r="E44" s="58">
        <v>1.5730122826647526</v>
      </c>
      <c r="F44" s="58">
        <v>0.15418424996696378</v>
      </c>
      <c r="G44" s="58">
        <v>2.3424035941369721E-3</v>
      </c>
      <c r="H44" s="58">
        <v>1.2147344919227674E-3</v>
      </c>
      <c r="I44" s="58">
        <v>5.6017125094217371E-2</v>
      </c>
      <c r="J44" s="58">
        <v>5.6017125094217371E-2</v>
      </c>
      <c r="K44" s="58">
        <v>5.6017125094217371E-2</v>
      </c>
      <c r="L44" s="58">
        <v>3.6477523631428775E-2</v>
      </c>
      <c r="M44" s="58">
        <v>1.0192898491826272</v>
      </c>
      <c r="N44" s="58" t="s">
        <v>432</v>
      </c>
      <c r="O44" s="58">
        <v>1.8650000000000001E-3</v>
      </c>
      <c r="P44" s="58" t="s">
        <v>431</v>
      </c>
      <c r="Q44" s="58" t="s">
        <v>431</v>
      </c>
      <c r="R44" s="58">
        <v>9.325E-3</v>
      </c>
      <c r="S44" s="58">
        <v>0.31705000000000005</v>
      </c>
      <c r="T44" s="58">
        <v>1.3055000000000002E-2</v>
      </c>
      <c r="U44" s="58">
        <v>1.8650000000000001E-3</v>
      </c>
      <c r="V44" s="58">
        <v>0.18650000000000003</v>
      </c>
      <c r="W44" s="58" t="s">
        <v>431</v>
      </c>
      <c r="X44" s="58">
        <v>5.5950000000000001E-3</v>
      </c>
      <c r="Y44" s="58">
        <v>9.325E-3</v>
      </c>
      <c r="Z44" s="58" t="s">
        <v>431</v>
      </c>
      <c r="AA44" s="58" t="s">
        <v>431</v>
      </c>
      <c r="AB44" s="58">
        <v>1.4919999999999999E-2</v>
      </c>
      <c r="AC44" s="58" t="s">
        <v>431</v>
      </c>
      <c r="AD44" s="58" t="s">
        <v>431</v>
      </c>
      <c r="AE44" s="46"/>
      <c r="AF44" s="57">
        <v>7965.415</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5.3741500000000005E-2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0.56569999999999987</v>
      </c>
      <c r="AL51" s="200" t="s">
        <v>131</v>
      </c>
    </row>
    <row r="52" spans="1:38" ht="26.25" customHeight="1" thickBot="1" x14ac:dyDescent="0.25">
      <c r="A52" s="55" t="s">
        <v>120</v>
      </c>
      <c r="B52" s="59" t="s">
        <v>132</v>
      </c>
      <c r="C52" s="61" t="s">
        <v>393</v>
      </c>
      <c r="D52" s="58"/>
      <c r="E52" s="58">
        <v>7.2766600000000015E-2</v>
      </c>
      <c r="F52" s="58">
        <v>0.44046978999999997</v>
      </c>
      <c r="G52" s="58">
        <v>1.5931367559999998</v>
      </c>
      <c r="H52" s="58">
        <v>5.8213279999999999E-2</v>
      </c>
      <c r="I52" s="58">
        <v>8.7319919999999995E-2</v>
      </c>
      <c r="J52" s="58">
        <v>0.20010815000000001</v>
      </c>
      <c r="K52" s="58">
        <v>0.2546831</v>
      </c>
      <c r="L52" s="58">
        <v>1.1351589600000001E-4</v>
      </c>
      <c r="M52" s="58">
        <v>14.207447838000002</v>
      </c>
      <c r="N52" s="58">
        <v>0.11642656</v>
      </c>
      <c r="O52" s="58">
        <v>2.2921479000000002E-2</v>
      </c>
      <c r="P52" s="58">
        <v>2.5468310000000001E-2</v>
      </c>
      <c r="Q52" s="58">
        <v>5.0936620000000005E-3</v>
      </c>
      <c r="R52" s="58">
        <v>0.12006489000000001</v>
      </c>
      <c r="S52" s="58">
        <v>5.0936620000000002E-2</v>
      </c>
      <c r="T52" s="58">
        <v>0.22193813000000001</v>
      </c>
      <c r="U52" s="58">
        <v>5.0936620000000005E-3</v>
      </c>
      <c r="V52" s="58">
        <v>4.3659959999999998E-2</v>
      </c>
      <c r="W52" s="58">
        <v>6.9128269999999999E-3</v>
      </c>
      <c r="X52" s="58">
        <v>2.5832142999999996E-4</v>
      </c>
      <c r="Y52" s="58">
        <v>4.3659959999999996E-4</v>
      </c>
      <c r="Z52" s="58">
        <v>2.9834305999999999E-4</v>
      </c>
      <c r="AA52" s="58">
        <v>2.2557645999999999E-4</v>
      </c>
      <c r="AB52" s="58">
        <v>1.2188405499999999E-3</v>
      </c>
      <c r="AC52" s="58" t="s">
        <v>432</v>
      </c>
      <c r="AD52" s="58" t="s">
        <v>432</v>
      </c>
      <c r="AE52" s="46"/>
      <c r="AF52" s="57" t="s">
        <v>432</v>
      </c>
      <c r="AG52" s="57" t="s">
        <v>432</v>
      </c>
      <c r="AH52" s="57" t="s">
        <v>432</v>
      </c>
      <c r="AI52" s="57" t="s">
        <v>432</v>
      </c>
      <c r="AJ52" s="57" t="s">
        <v>432</v>
      </c>
      <c r="AK52" s="57">
        <v>1.9205000000000001</v>
      </c>
      <c r="AL52" s="200" t="s">
        <v>133</v>
      </c>
    </row>
    <row r="53" spans="1:38" ht="26.25" customHeight="1" thickBot="1" x14ac:dyDescent="0.25">
      <c r="A53" s="55" t="s">
        <v>120</v>
      </c>
      <c r="B53" s="59" t="s">
        <v>134</v>
      </c>
      <c r="C53" s="61" t="s">
        <v>135</v>
      </c>
      <c r="D53" s="58"/>
      <c r="E53" s="58" t="s">
        <v>432</v>
      </c>
      <c r="F53" s="58">
        <v>1.7693725900176511</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3.8081</v>
      </c>
      <c r="AL53" s="200" t="s">
        <v>136</v>
      </c>
    </row>
    <row r="54" spans="1:38" ht="37.5" customHeight="1" thickBot="1" x14ac:dyDescent="0.25">
      <c r="A54" s="55" t="s">
        <v>120</v>
      </c>
      <c r="B54" s="59" t="s">
        <v>137</v>
      </c>
      <c r="C54" s="61" t="s">
        <v>138</v>
      </c>
      <c r="D54" s="58"/>
      <c r="E54" s="58" t="s">
        <v>432</v>
      </c>
      <c r="F54" s="58">
        <v>8.5128406444913055E-2</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0.1214044</v>
      </c>
      <c r="AL54" s="200" t="s">
        <v>420</v>
      </c>
    </row>
    <row r="55" spans="1:38" ht="26.25" customHeight="1" thickBot="1" x14ac:dyDescent="0.25">
      <c r="A55" s="55" t="s">
        <v>120</v>
      </c>
      <c r="B55" s="59" t="s">
        <v>139</v>
      </c>
      <c r="C55" s="61" t="s">
        <v>140</v>
      </c>
      <c r="D55" s="58"/>
      <c r="E55" s="58">
        <v>1.6075566208563659E-2</v>
      </c>
      <c r="F55" s="58">
        <v>1.6757997696724699E-2</v>
      </c>
      <c r="G55" s="58">
        <v>0.17205048465336523</v>
      </c>
      <c r="H55" s="58" t="s">
        <v>431</v>
      </c>
      <c r="I55" s="58">
        <v>1.7952920823046788E-2</v>
      </c>
      <c r="J55" s="58">
        <v>1.7952920823046788E-2</v>
      </c>
      <c r="K55" s="58">
        <v>1.7952920823046788E-2</v>
      </c>
      <c r="L55" s="58">
        <v>4.2610393615312289E-3</v>
      </c>
      <c r="M55" s="58">
        <v>7.2697063938536449E-2</v>
      </c>
      <c r="N55" s="58">
        <v>3.9270743472997284E-4</v>
      </c>
      <c r="O55" s="58">
        <v>6.2523742440805216E-4</v>
      </c>
      <c r="P55" s="58">
        <v>1.1510058698589226E-4</v>
      </c>
      <c r="Q55" s="58">
        <v>1.0449215713752991E-4</v>
      </c>
      <c r="R55" s="58">
        <v>1.5016503153365236E-3</v>
      </c>
      <c r="S55" s="58">
        <v>7.450398919526442E-4</v>
      </c>
      <c r="T55" s="58">
        <v>1.9039913213752993E-3</v>
      </c>
      <c r="U55" s="58">
        <v>3.5102689314977316E-4</v>
      </c>
      <c r="V55" s="58">
        <v>7.3441611346093559E-3</v>
      </c>
      <c r="W55" s="58" t="s">
        <v>431</v>
      </c>
      <c r="X55" s="58">
        <v>1.4950045000000003E-7</v>
      </c>
      <c r="Y55" s="58">
        <v>2.5437389999999998E-7</v>
      </c>
      <c r="Z55" s="58">
        <v>1.4057505E-7</v>
      </c>
      <c r="AA55" s="58">
        <v>1.4057505E-7</v>
      </c>
      <c r="AB55" s="58">
        <v>6.8502444999999997E-7</v>
      </c>
      <c r="AC55" s="58" t="s">
        <v>432</v>
      </c>
      <c r="AD55" s="58" t="s">
        <v>432</v>
      </c>
      <c r="AE55" s="46"/>
      <c r="AF55" s="57" t="s">
        <v>432</v>
      </c>
      <c r="AG55" s="57" t="s">
        <v>432</v>
      </c>
      <c r="AH55" s="57" t="s">
        <v>432</v>
      </c>
      <c r="AI55" s="57" t="s">
        <v>432</v>
      </c>
      <c r="AJ55" s="57" t="s">
        <v>432</v>
      </c>
      <c r="AK55" s="57">
        <v>317831.91269314481</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0.17948967949910399</v>
      </c>
      <c r="J57" s="58">
        <v>0.35538956540822586</v>
      </c>
      <c r="K57" s="58">
        <v>4.1880925216457594E-2</v>
      </c>
      <c r="L57" s="58">
        <v>8.9744839749551983E-3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2301.1497371680002</v>
      </c>
      <c r="AL57" s="200" t="s">
        <v>146</v>
      </c>
    </row>
    <row r="58" spans="1:38" ht="26.25" customHeight="1" thickBot="1" x14ac:dyDescent="0.25">
      <c r="A58" s="55" t="s">
        <v>54</v>
      </c>
      <c r="B58" s="55" t="s">
        <v>147</v>
      </c>
      <c r="C58" s="56" t="s">
        <v>148</v>
      </c>
      <c r="D58" s="57"/>
      <c r="E58" s="58" t="s">
        <v>434</v>
      </c>
      <c r="F58" s="58" t="s">
        <v>434</v>
      </c>
      <c r="G58" s="58" t="s">
        <v>434</v>
      </c>
      <c r="H58" s="58" t="s">
        <v>434</v>
      </c>
      <c r="I58" s="58">
        <v>4.0928866800000003E-3</v>
      </c>
      <c r="J58" s="58">
        <v>2.7285911200000002E-2</v>
      </c>
      <c r="K58" s="58">
        <v>5.4571822400000004E-2</v>
      </c>
      <c r="L58" s="58">
        <v>1.8827278728000002E-5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136.42955599999999</v>
      </c>
      <c r="AL58" s="200" t="s">
        <v>149</v>
      </c>
    </row>
    <row r="59" spans="1:38" ht="26.25" customHeight="1" thickBot="1" x14ac:dyDescent="0.25">
      <c r="A59" s="55" t="s">
        <v>54</v>
      </c>
      <c r="B59" s="63" t="s">
        <v>150</v>
      </c>
      <c r="C59" s="56" t="s">
        <v>403</v>
      </c>
      <c r="D59" s="57"/>
      <c r="E59" s="58" t="s">
        <v>434</v>
      </c>
      <c r="F59" s="58">
        <v>4.9196499999999997E-2</v>
      </c>
      <c r="G59" s="58" t="s">
        <v>434</v>
      </c>
      <c r="H59" s="58">
        <v>8.6764457000000017E-2</v>
      </c>
      <c r="I59" s="58">
        <v>6.0586956728813604E-2</v>
      </c>
      <c r="J59" s="58">
        <v>6.8772083500000011E-2</v>
      </c>
      <c r="K59" s="58">
        <v>7.7801250881355963E-2</v>
      </c>
      <c r="L59" s="58">
        <v>9.1921041017627126E-4</v>
      </c>
      <c r="M59" s="58" t="s">
        <v>434</v>
      </c>
      <c r="N59" s="58">
        <v>0.88037909999999997</v>
      </c>
      <c r="O59" s="58">
        <v>3.642948E-2</v>
      </c>
      <c r="P59" s="58" t="s">
        <v>430</v>
      </c>
      <c r="Q59" s="58">
        <v>8.8037909999999997E-2</v>
      </c>
      <c r="R59" s="58">
        <v>0.11232423</v>
      </c>
      <c r="S59" s="58" t="s">
        <v>430</v>
      </c>
      <c r="T59" s="58">
        <v>7.285896E-2</v>
      </c>
      <c r="U59" s="58">
        <v>0.45536850000000001</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460.28656299999994</v>
      </c>
      <c r="AL59" s="200" t="s">
        <v>421</v>
      </c>
    </row>
    <row r="60" spans="1:38" ht="26.25" customHeight="1" thickBot="1" x14ac:dyDescent="0.25">
      <c r="A60" s="55" t="s">
        <v>54</v>
      </c>
      <c r="B60" s="63" t="s">
        <v>151</v>
      </c>
      <c r="C60" s="56" t="s">
        <v>152</v>
      </c>
      <c r="D60" s="98"/>
      <c r="E60" s="58" t="s">
        <v>432</v>
      </c>
      <c r="F60" s="58" t="s">
        <v>432</v>
      </c>
      <c r="G60" s="58" t="s">
        <v>432</v>
      </c>
      <c r="H60" s="58" t="s">
        <v>432</v>
      </c>
      <c r="I60" s="58">
        <v>0.15534660499999997</v>
      </c>
      <c r="J60" s="58">
        <v>1.5534660499999999</v>
      </c>
      <c r="K60" s="58">
        <v>3.1690707419999997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31.069320999999999</v>
      </c>
      <c r="AL60" s="200" t="s">
        <v>422</v>
      </c>
    </row>
    <row r="61" spans="1:38" ht="26.25" customHeight="1" thickBot="1" x14ac:dyDescent="0.25">
      <c r="A61" s="55" t="s">
        <v>54</v>
      </c>
      <c r="B61" s="63" t="s">
        <v>153</v>
      </c>
      <c r="C61" s="56" t="s">
        <v>154</v>
      </c>
      <c r="D61" s="57"/>
      <c r="E61" s="58" t="s">
        <v>432</v>
      </c>
      <c r="F61" s="58" t="s">
        <v>432</v>
      </c>
      <c r="G61" s="58" t="s">
        <v>432</v>
      </c>
      <c r="H61" s="58" t="s">
        <v>432</v>
      </c>
      <c r="I61" s="58">
        <v>0.61611382181196406</v>
      </c>
      <c r="J61" s="58">
        <v>6.1611382181196408</v>
      </c>
      <c r="K61" s="58">
        <v>20.616201625299073</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10005569.619999979</v>
      </c>
      <c r="AL61" s="200" t="s">
        <v>423</v>
      </c>
    </row>
    <row r="62" spans="1:38" ht="26.25" customHeight="1" thickBot="1" x14ac:dyDescent="0.25">
      <c r="A62" s="55" t="s">
        <v>54</v>
      </c>
      <c r="B62" s="114" t="s">
        <v>155</v>
      </c>
      <c r="C62" s="115"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0.14756648000000033</v>
      </c>
      <c r="F64" s="58">
        <v>9.771264E-3</v>
      </c>
      <c r="G64" s="58" t="s">
        <v>431</v>
      </c>
      <c r="H64" s="58">
        <v>5.4284800000000003E-3</v>
      </c>
      <c r="I64" s="58" t="s">
        <v>431</v>
      </c>
      <c r="J64" s="58" t="s">
        <v>432</v>
      </c>
      <c r="K64" s="58" t="s">
        <v>432</v>
      </c>
      <c r="L64" s="58" t="s">
        <v>432</v>
      </c>
      <c r="M64" s="58">
        <v>6.5141760000000004E-4</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108.56960000000001</v>
      </c>
      <c r="AL64" s="200" t="s">
        <v>161</v>
      </c>
    </row>
    <row r="65" spans="1:38" ht="26.25" customHeight="1" thickBot="1" x14ac:dyDescent="0.25">
      <c r="A65" s="55" t="s">
        <v>54</v>
      </c>
      <c r="B65" s="59" t="s">
        <v>162</v>
      </c>
      <c r="C65" s="56" t="s">
        <v>163</v>
      </c>
      <c r="D65" s="57"/>
      <c r="E65" s="58">
        <v>3.4841040000000031E-2</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94.621399999999994</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3.9041300000000048E-3</v>
      </c>
      <c r="F70" s="58" t="s">
        <v>430</v>
      </c>
      <c r="G70" s="58">
        <v>1.5732920000000011E-2</v>
      </c>
      <c r="H70" s="58">
        <v>0.14423769000000003</v>
      </c>
      <c r="I70" s="58">
        <v>5.4908550000000007E-2</v>
      </c>
      <c r="J70" s="58">
        <v>7.3211399999999996E-2</v>
      </c>
      <c r="K70" s="58">
        <v>0.11413360999999993</v>
      </c>
      <c r="L70" s="58">
        <v>1.0981709999999998E-3</v>
      </c>
      <c r="M70" s="58" t="s">
        <v>430</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230.24909999999997</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2.7616297409999997E-2</v>
      </c>
      <c r="F72" s="58">
        <v>9.8107496219999989E-3</v>
      </c>
      <c r="G72" s="58">
        <v>1.2745983420000001E-2</v>
      </c>
      <c r="H72" s="58" t="s">
        <v>434</v>
      </c>
      <c r="I72" s="58">
        <v>4.4610941969999993E-3</v>
      </c>
      <c r="J72" s="58">
        <v>5.0983933679999999E-3</v>
      </c>
      <c r="K72" s="58">
        <v>6.4229147099999998E-3</v>
      </c>
      <c r="L72" s="58">
        <v>1.6059939109199998E-5</v>
      </c>
      <c r="M72" s="58">
        <v>0.36113619690000004</v>
      </c>
      <c r="N72" s="58">
        <v>0.55232594819999992</v>
      </c>
      <c r="O72" s="58">
        <v>4.2486611399999999E-2</v>
      </c>
      <c r="P72" s="58">
        <v>1.062165285E-2</v>
      </c>
      <c r="Q72" s="58">
        <v>3.1864958550000002E-3</v>
      </c>
      <c r="R72" s="58">
        <v>2.1243305699999999E-2</v>
      </c>
      <c r="S72" s="58">
        <v>4.2486611400000002E-3</v>
      </c>
      <c r="T72" s="58">
        <v>0.1487031399</v>
      </c>
      <c r="U72" s="58" t="s">
        <v>434</v>
      </c>
      <c r="V72" s="58">
        <v>0.76475900520000006</v>
      </c>
      <c r="W72" s="58">
        <v>0.637299171</v>
      </c>
      <c r="X72" s="58" t="s">
        <v>434</v>
      </c>
      <c r="Y72" s="58" t="s">
        <v>434</v>
      </c>
      <c r="Z72" s="58" t="s">
        <v>434</v>
      </c>
      <c r="AA72" s="58" t="s">
        <v>434</v>
      </c>
      <c r="AB72" s="58">
        <v>0.10196786736000001</v>
      </c>
      <c r="AC72" s="58" t="s">
        <v>434</v>
      </c>
      <c r="AD72" s="58">
        <v>0.53108264249999992</v>
      </c>
      <c r="AE72" s="46"/>
      <c r="AF72" s="57" t="s">
        <v>432</v>
      </c>
      <c r="AG72" s="57" t="s">
        <v>432</v>
      </c>
      <c r="AH72" s="57" t="s">
        <v>432</v>
      </c>
      <c r="AI72" s="57" t="s">
        <v>432</v>
      </c>
      <c r="AJ72" s="57" t="s">
        <v>432</v>
      </c>
      <c r="AK72" s="57">
        <v>212.43305699999999</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3.0142038183191109</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4.9349999999999991E-2</v>
      </c>
      <c r="G83" s="58" t="s">
        <v>431</v>
      </c>
      <c r="H83" s="58" t="s">
        <v>432</v>
      </c>
      <c r="I83" s="58">
        <v>5.3429599999999994E-2</v>
      </c>
      <c r="J83" s="58">
        <v>0.22898399999999997</v>
      </c>
      <c r="K83" s="58">
        <v>0.99226400000000015</v>
      </c>
      <c r="L83" s="58">
        <v>0.131271</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3290</v>
      </c>
      <c r="AL83" s="200" t="s">
        <v>413</v>
      </c>
    </row>
    <row r="84" spans="1:38" ht="26.25" customHeight="1" thickBot="1" x14ac:dyDescent="0.25">
      <c r="A84" s="55" t="s">
        <v>54</v>
      </c>
      <c r="B84" s="66" t="s">
        <v>214</v>
      </c>
      <c r="C84" s="67" t="s">
        <v>215</v>
      </c>
      <c r="D84" s="200" t="s">
        <v>438</v>
      </c>
      <c r="E84" s="58" t="s">
        <v>431</v>
      </c>
      <c r="F84" s="58">
        <v>3.3583791029552917E-3</v>
      </c>
      <c r="G84" s="58" t="s">
        <v>432</v>
      </c>
      <c r="H84" s="58" t="s">
        <v>432</v>
      </c>
      <c r="I84" s="58">
        <v>2.0666948325878719E-3</v>
      </c>
      <c r="J84" s="58">
        <v>1.033347416293936E-2</v>
      </c>
      <c r="K84" s="58">
        <v>4.1333896651757442E-2</v>
      </c>
      <c r="L84" s="58">
        <v>2.6867032823642332E-7</v>
      </c>
      <c r="M84" s="58">
        <v>2.4542001136980976E-4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25.833685407348405</v>
      </c>
      <c r="AL84" s="200" t="s">
        <v>413</v>
      </c>
    </row>
    <row r="85" spans="1:38" ht="26.25" customHeight="1" thickBot="1" x14ac:dyDescent="0.25">
      <c r="A85" s="55" t="s">
        <v>209</v>
      </c>
      <c r="B85" s="61" t="s">
        <v>216</v>
      </c>
      <c r="C85" s="67" t="s">
        <v>404</v>
      </c>
      <c r="D85" s="57"/>
      <c r="E85" s="58" t="s">
        <v>432</v>
      </c>
      <c r="F85" s="58">
        <v>5.8010327258458947</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7.7577439999999998E-2</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0.10926399999999999</v>
      </c>
      <c r="AL86" s="200" t="s">
        <v>220</v>
      </c>
    </row>
    <row r="87" spans="1:38" ht="26.25" customHeight="1" thickBot="1" x14ac:dyDescent="0.25">
      <c r="A87" s="55" t="s">
        <v>209</v>
      </c>
      <c r="B87" s="61" t="s">
        <v>221</v>
      </c>
      <c r="C87" s="65" t="s">
        <v>222</v>
      </c>
      <c r="D87" s="57"/>
      <c r="E87" s="58" t="s">
        <v>432</v>
      </c>
      <c r="F87" s="58">
        <v>2.83308E-2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7.0827000000000001E-2</v>
      </c>
      <c r="AL87" s="200" t="s">
        <v>220</v>
      </c>
    </row>
    <row r="88" spans="1:38" ht="26.25" customHeight="1" thickBot="1" x14ac:dyDescent="0.25">
      <c r="A88" s="55" t="s">
        <v>209</v>
      </c>
      <c r="B88" s="61" t="s">
        <v>223</v>
      </c>
      <c r="C88" s="65" t="s">
        <v>224</v>
      </c>
      <c r="D88" s="57"/>
      <c r="E88" s="58" t="s">
        <v>431</v>
      </c>
      <c r="F88" s="58">
        <v>0.72310425420800029</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1.2723175165563039</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4.0008749999999997</v>
      </c>
      <c r="AL89" s="200" t="s">
        <v>413</v>
      </c>
    </row>
    <row r="90" spans="1:38" s="4" customFormat="1" ht="26.25" customHeight="1" thickBot="1" x14ac:dyDescent="0.25">
      <c r="A90" s="55" t="s">
        <v>209</v>
      </c>
      <c r="B90" s="61" t="s">
        <v>227</v>
      </c>
      <c r="C90" s="65" t="s">
        <v>228</v>
      </c>
      <c r="D90" s="57"/>
      <c r="E90" s="58" t="s">
        <v>431</v>
      </c>
      <c r="F90" s="58">
        <v>2.4935206299700399</v>
      </c>
      <c r="G90" s="58" t="s">
        <v>431</v>
      </c>
      <c r="H90" s="58" t="s">
        <v>431</v>
      </c>
      <c r="I90" s="58">
        <v>3.0211199999999997E-2</v>
      </c>
      <c r="J90" s="58">
        <v>4.5316799999999997E-2</v>
      </c>
      <c r="K90" s="58">
        <v>5.5387200000000004E-2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1.3209000000000002E-4</v>
      </c>
      <c r="Y90" s="58">
        <v>6.6674000000000006E-5</v>
      </c>
      <c r="Z90" s="58">
        <v>6.6674000000000006E-5</v>
      </c>
      <c r="AA90" s="58">
        <v>6.6674000000000006E-5</v>
      </c>
      <c r="AB90" s="58">
        <v>3.3211200000000008E-4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1.4927539042560002E-2</v>
      </c>
      <c r="F91" s="58">
        <v>0.66777207921991588</v>
      </c>
      <c r="G91" s="58">
        <v>6.9973399999999995E-3</v>
      </c>
      <c r="H91" s="58">
        <v>3.3027357792568893E-2</v>
      </c>
      <c r="I91" s="58">
        <v>0.3352217656384</v>
      </c>
      <c r="J91" s="58">
        <v>0.44639142563840006</v>
      </c>
      <c r="K91" s="58">
        <v>0.46935289563839999</v>
      </c>
      <c r="L91" s="58">
        <v>9.6694553537280011E-4</v>
      </c>
      <c r="M91" s="58">
        <v>0.45507436069169793</v>
      </c>
      <c r="N91" s="58">
        <v>1.8165279999999999</v>
      </c>
      <c r="O91" s="58">
        <v>4.6404517127680012E-2</v>
      </c>
      <c r="P91" s="58">
        <v>1.3206900000000001E-4</v>
      </c>
      <c r="Q91" s="58">
        <v>3.0816100000000003E-3</v>
      </c>
      <c r="R91" s="58">
        <v>3.6145199999999995E-2</v>
      </c>
      <c r="S91" s="58">
        <v>1.0717233571276799</v>
      </c>
      <c r="T91" s="58">
        <v>9.0997678563840015E-2</v>
      </c>
      <c r="U91" s="58" t="s">
        <v>431</v>
      </c>
      <c r="V91" s="58">
        <v>0.62390767856383988</v>
      </c>
      <c r="W91" s="58">
        <v>7.95839946808889E-4</v>
      </c>
      <c r="X91" s="58">
        <v>8.833823409578667E-4</v>
      </c>
      <c r="Y91" s="58">
        <v>3.5812797606400005E-4</v>
      </c>
      <c r="Z91" s="58">
        <v>3.5812797606400005E-4</v>
      </c>
      <c r="AA91" s="58">
        <v>3.5812797606400005E-4</v>
      </c>
      <c r="AB91" s="58">
        <v>1.957766269149867E-3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1.3852987400000001E-2</v>
      </c>
      <c r="F92" s="58">
        <v>1.9789982000000001E-3</v>
      </c>
      <c r="G92" s="58">
        <v>3.1663971200000002E-2</v>
      </c>
      <c r="H92" s="58" t="s">
        <v>431</v>
      </c>
      <c r="I92" s="58" t="s">
        <v>431</v>
      </c>
      <c r="J92" s="58" t="s">
        <v>431</v>
      </c>
      <c r="K92" s="58">
        <v>5.9369946000000003E-3</v>
      </c>
      <c r="L92" s="58" t="s">
        <v>431</v>
      </c>
      <c r="M92" s="58">
        <v>2.5726976600000003E-2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39.579963999999997</v>
      </c>
      <c r="AL92" s="200" t="s">
        <v>232</v>
      </c>
    </row>
    <row r="93" spans="1:38" ht="26.25" customHeight="1" thickBot="1" x14ac:dyDescent="0.25">
      <c r="A93" s="55" t="s">
        <v>54</v>
      </c>
      <c r="B93" s="59" t="s">
        <v>233</v>
      </c>
      <c r="C93" s="56" t="s">
        <v>406</v>
      </c>
      <c r="D93" s="62"/>
      <c r="E93" s="58" t="s">
        <v>432</v>
      </c>
      <c r="F93" s="58">
        <v>3.2922827100016487</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1538.14237929</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0.1806248</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180.62479999999999</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3.7292086328735035E-3</v>
      </c>
      <c r="F99" s="58">
        <v>1.0536651892400901</v>
      </c>
      <c r="G99" s="58" t="s">
        <v>432</v>
      </c>
      <c r="H99" s="58">
        <v>1.0126779455509123</v>
      </c>
      <c r="I99" s="58">
        <v>1.4441143561643848E-2</v>
      </c>
      <c r="J99" s="58">
        <v>2.2190049863013678E-2</v>
      </c>
      <c r="K99" s="58">
        <v>9.8563739999999997E-2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71.423000000000002</v>
      </c>
      <c r="AL99" s="200" t="s">
        <v>246</v>
      </c>
    </row>
    <row r="100" spans="1:38" ht="26.25" customHeight="1" thickBot="1" x14ac:dyDescent="0.25">
      <c r="A100" s="55" t="s">
        <v>244</v>
      </c>
      <c r="B100" s="55" t="s">
        <v>247</v>
      </c>
      <c r="C100" s="56" t="s">
        <v>409</v>
      </c>
      <c r="D100" s="69"/>
      <c r="E100" s="58">
        <v>1.0165686619022105E-2</v>
      </c>
      <c r="F100" s="58">
        <v>2.6099322239459943</v>
      </c>
      <c r="G100" s="58" t="s">
        <v>432</v>
      </c>
      <c r="H100" s="58">
        <v>1.5235661999889152</v>
      </c>
      <c r="I100" s="58">
        <v>2.025611506849315E-2</v>
      </c>
      <c r="J100" s="58">
        <v>3.1666714520547957E-2</v>
      </c>
      <c r="K100" s="58">
        <v>0.13781304</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343.78100000000001</v>
      </c>
      <c r="AL100" s="200" t="s">
        <v>246</v>
      </c>
    </row>
    <row r="101" spans="1:38" ht="26.25" customHeight="1" thickBot="1" x14ac:dyDescent="0.25">
      <c r="A101" s="55" t="s">
        <v>244</v>
      </c>
      <c r="B101" s="55" t="s">
        <v>248</v>
      </c>
      <c r="C101" s="56" t="s">
        <v>249</v>
      </c>
      <c r="D101" s="69"/>
      <c r="E101" s="58">
        <v>3.0814119961178324E-3</v>
      </c>
      <c r="F101" s="58">
        <v>1.6885276367609999E-2</v>
      </c>
      <c r="G101" s="58" t="s">
        <v>432</v>
      </c>
      <c r="H101" s="58">
        <v>0.1968195143176624</v>
      </c>
      <c r="I101" s="58">
        <v>7.5779063835614924E-4</v>
      </c>
      <c r="J101" s="58">
        <v>2.5229436821917646E-3</v>
      </c>
      <c r="K101" s="58">
        <v>7.673953700000001E-2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552.08299999999997</v>
      </c>
      <c r="AL101" s="200" t="s">
        <v>246</v>
      </c>
    </row>
    <row r="102" spans="1:38" ht="26.25" customHeight="1" thickBot="1" x14ac:dyDescent="0.25">
      <c r="A102" s="55" t="s">
        <v>244</v>
      </c>
      <c r="B102" s="55" t="s">
        <v>250</v>
      </c>
      <c r="C102" s="56" t="s">
        <v>387</v>
      </c>
      <c r="D102" s="69"/>
      <c r="E102" s="58">
        <v>8.8060475426029149E-3</v>
      </c>
      <c r="F102" s="58">
        <v>0.37091259123336451</v>
      </c>
      <c r="G102" s="58" t="s">
        <v>432</v>
      </c>
      <c r="H102" s="58">
        <v>2.9759561188139041</v>
      </c>
      <c r="I102" s="58">
        <v>5.4625820000000005E-3</v>
      </c>
      <c r="J102" s="58">
        <v>0.12195905000000001</v>
      </c>
      <c r="K102" s="58">
        <v>0.85779892000000002</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852.52300000000002</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5.293863340228573E-4</v>
      </c>
      <c r="F104" s="58">
        <v>1.670226737751E-3</v>
      </c>
      <c r="G104" s="58" t="s">
        <v>432</v>
      </c>
      <c r="H104" s="58">
        <v>1.9855736565280002E-2</v>
      </c>
      <c r="I104" s="58">
        <v>9.9937832876710337E-5</v>
      </c>
      <c r="J104" s="58">
        <v>3.3272715616438134E-4</v>
      </c>
      <c r="K104" s="58">
        <v>1.0120451000000001E-2</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72.808999999999997</v>
      </c>
      <c r="AL104" s="200" t="s">
        <v>246</v>
      </c>
    </row>
    <row r="105" spans="1:38" ht="26.25" customHeight="1" thickBot="1" x14ac:dyDescent="0.25">
      <c r="A105" s="55" t="s">
        <v>244</v>
      </c>
      <c r="B105" s="55" t="s">
        <v>255</v>
      </c>
      <c r="C105" s="56" t="s">
        <v>256</v>
      </c>
      <c r="D105" s="69"/>
      <c r="E105" s="58">
        <v>2.6842690667702868E-3</v>
      </c>
      <c r="F105" s="58">
        <v>3.3366804510032003E-2</v>
      </c>
      <c r="G105" s="58" t="s">
        <v>432</v>
      </c>
      <c r="H105" s="58">
        <v>0.12888209182523433</v>
      </c>
      <c r="I105" s="58">
        <v>2.2987923287671247E-3</v>
      </c>
      <c r="J105" s="58">
        <v>3.6123879452054628E-3</v>
      </c>
      <c r="K105" s="58">
        <v>1.5982079999999999E-2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33.295999999999999</v>
      </c>
      <c r="AL105" s="200" t="s">
        <v>246</v>
      </c>
    </row>
    <row r="106" spans="1:38" ht="26.25" customHeight="1" thickBot="1" x14ac:dyDescent="0.25">
      <c r="A106" s="55" t="s">
        <v>244</v>
      </c>
      <c r="B106" s="55" t="s">
        <v>257</v>
      </c>
      <c r="C106" s="56" t="s">
        <v>258</v>
      </c>
      <c r="D106" s="69"/>
      <c r="E106" s="58">
        <v>5.4514138123200014E-4</v>
      </c>
      <c r="F106" s="58">
        <v>1.8466264656000003E-3</v>
      </c>
      <c r="G106" s="58" t="s">
        <v>432</v>
      </c>
      <c r="H106" s="58">
        <v>2.6174336404440012E-2</v>
      </c>
      <c r="I106" s="58">
        <v>3.3346849315068501E-4</v>
      </c>
      <c r="J106" s="58">
        <v>5.3354958904109587E-4</v>
      </c>
      <c r="K106" s="58">
        <v>2.2990800000000007E-3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6.7619999999999996</v>
      </c>
      <c r="AL106" s="200" t="s">
        <v>246</v>
      </c>
    </row>
    <row r="107" spans="1:38" ht="26.25" customHeight="1" thickBot="1" x14ac:dyDescent="0.25">
      <c r="A107" s="55" t="s">
        <v>244</v>
      </c>
      <c r="B107" s="55" t="s">
        <v>259</v>
      </c>
      <c r="C107" s="56" t="s">
        <v>380</v>
      </c>
      <c r="D107" s="69"/>
      <c r="E107" s="58">
        <v>1.2910245715116201E-2</v>
      </c>
      <c r="F107" s="58">
        <v>0.13381345936204783</v>
      </c>
      <c r="G107" s="58" t="s">
        <v>432</v>
      </c>
      <c r="H107" s="58">
        <v>0.53447059323647539</v>
      </c>
      <c r="I107" s="58">
        <v>8.2685220000000004E-3</v>
      </c>
      <c r="J107" s="58">
        <v>0.11024696000000002</v>
      </c>
      <c r="K107" s="58">
        <v>0.52367305999999991</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2756.174</v>
      </c>
      <c r="AL107" s="200" t="s">
        <v>246</v>
      </c>
    </row>
    <row r="108" spans="1:38" ht="26.25" customHeight="1" thickBot="1" x14ac:dyDescent="0.25">
      <c r="A108" s="55" t="s">
        <v>244</v>
      </c>
      <c r="B108" s="55" t="s">
        <v>260</v>
      </c>
      <c r="C108" s="56" t="s">
        <v>381</v>
      </c>
      <c r="D108" s="69"/>
      <c r="E108" s="58">
        <v>2.1789852482629626E-2</v>
      </c>
      <c r="F108" s="58">
        <v>0.29620238747496541</v>
      </c>
      <c r="G108" s="58" t="s">
        <v>432</v>
      </c>
      <c r="H108" s="58">
        <v>0.68970895274484012</v>
      </c>
      <c r="I108" s="58">
        <v>1.4212292E-2</v>
      </c>
      <c r="J108" s="58">
        <v>0.14212292000000001</v>
      </c>
      <c r="K108" s="58">
        <v>0.28424584000000003</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7106.1459999999997</v>
      </c>
      <c r="AL108" s="200" t="s">
        <v>246</v>
      </c>
    </row>
    <row r="109" spans="1:38" ht="26.25" customHeight="1" thickBot="1" x14ac:dyDescent="0.25">
      <c r="A109" s="55" t="s">
        <v>244</v>
      </c>
      <c r="B109" s="55" t="s">
        <v>261</v>
      </c>
      <c r="C109" s="56" t="s">
        <v>382</v>
      </c>
      <c r="D109" s="69"/>
      <c r="E109" s="58">
        <v>5.4451275040016617E-3</v>
      </c>
      <c r="F109" s="58">
        <v>6.8023709288697026E-2</v>
      </c>
      <c r="G109" s="58" t="s">
        <v>432</v>
      </c>
      <c r="H109" s="58">
        <v>0.2037528329598175</v>
      </c>
      <c r="I109" s="58">
        <v>7.1474600000000004E-3</v>
      </c>
      <c r="J109" s="58">
        <v>3.9311030000000004E-2</v>
      </c>
      <c r="K109" s="58">
        <v>3.9311030000000004E-2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357.37299999999999</v>
      </c>
      <c r="AL109" s="200" t="s">
        <v>246</v>
      </c>
    </row>
    <row r="110" spans="1:38" ht="26.25" customHeight="1" thickBot="1" x14ac:dyDescent="0.25">
      <c r="A110" s="55" t="s">
        <v>244</v>
      </c>
      <c r="B110" s="55" t="s">
        <v>262</v>
      </c>
      <c r="C110" s="56" t="s">
        <v>383</v>
      </c>
      <c r="D110" s="69"/>
      <c r="E110" s="58">
        <v>1.938669638875574E-3</v>
      </c>
      <c r="F110" s="58">
        <v>2.3546081174794998E-2</v>
      </c>
      <c r="G110" s="58" t="s">
        <v>432</v>
      </c>
      <c r="H110" s="58">
        <v>0.18324100811414989</v>
      </c>
      <c r="I110" s="58">
        <v>1.542431E-2</v>
      </c>
      <c r="J110" s="58">
        <v>0.12273199999999999</v>
      </c>
      <c r="K110" s="58">
        <v>0.12273199999999999</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483.03199999999998</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3.4739599999999999</v>
      </c>
      <c r="F112" s="58" t="s">
        <v>432</v>
      </c>
      <c r="G112" s="58" t="s">
        <v>432</v>
      </c>
      <c r="H112" s="58">
        <v>7.0462659739174223</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86849000</v>
      </c>
      <c r="AL112" s="200" t="s">
        <v>419</v>
      </c>
    </row>
    <row r="113" spans="1:38" ht="26.25" customHeight="1" thickBot="1" x14ac:dyDescent="0.25">
      <c r="A113" s="55" t="s">
        <v>264</v>
      </c>
      <c r="B113" s="70" t="s">
        <v>267</v>
      </c>
      <c r="C113" s="71" t="s">
        <v>268</v>
      </c>
      <c r="D113" s="57"/>
      <c r="E113" s="58">
        <v>0.54012546217538182</v>
      </c>
      <c r="F113" s="58">
        <v>1.928522935125274</v>
      </c>
      <c r="G113" s="58" t="s">
        <v>432</v>
      </c>
      <c r="H113" s="58">
        <v>6.5445004994527016</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38" ht="26.25" customHeight="1" thickBot="1" x14ac:dyDescent="0.25">
      <c r="A114" s="55" t="s">
        <v>264</v>
      </c>
      <c r="B114" s="70" t="s">
        <v>269</v>
      </c>
      <c r="C114" s="71" t="s">
        <v>388</v>
      </c>
      <c r="D114" s="57"/>
      <c r="E114" s="58">
        <v>2.2932000000000001E-4</v>
      </c>
      <c r="F114" s="58" t="s">
        <v>432</v>
      </c>
      <c r="G114" s="58" t="s">
        <v>432</v>
      </c>
      <c r="H114" s="58">
        <v>7.4529000000000012E-4</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38" ht="26.25" customHeight="1" thickBot="1" x14ac:dyDescent="0.25">
      <c r="A115" s="55" t="s">
        <v>264</v>
      </c>
      <c r="B115" s="70" t="s">
        <v>270</v>
      </c>
      <c r="C115" s="71" t="s">
        <v>271</v>
      </c>
      <c r="D115" s="57"/>
      <c r="E115" s="58">
        <v>5.246048405462201E-5</v>
      </c>
      <c r="F115" s="58" t="s">
        <v>432</v>
      </c>
      <c r="G115" s="58" t="s">
        <v>432</v>
      </c>
      <c r="H115" s="58">
        <v>6.8426718704000012E-5</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38" ht="26.25" customHeight="1" thickBot="1" x14ac:dyDescent="0.25">
      <c r="A116" s="55" t="s">
        <v>264</v>
      </c>
      <c r="B116" s="55" t="s">
        <v>272</v>
      </c>
      <c r="C116" s="61" t="s">
        <v>410</v>
      </c>
      <c r="D116" s="57"/>
      <c r="E116" s="58">
        <v>0.680984427172729</v>
      </c>
      <c r="F116" s="58">
        <v>0.103972002968131</v>
      </c>
      <c r="G116" s="58" t="s">
        <v>432</v>
      </c>
      <c r="H116" s="58">
        <v>1.2832834382685638</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38" ht="26.25" customHeight="1" thickBot="1" x14ac:dyDescent="0.25">
      <c r="A117" s="55" t="s">
        <v>264</v>
      </c>
      <c r="B117" s="55" t="s">
        <v>273</v>
      </c>
      <c r="C117" s="61" t="s">
        <v>274</v>
      </c>
      <c r="D117" s="57"/>
      <c r="E117" s="58" t="s">
        <v>432</v>
      </c>
      <c r="F117" s="58" t="s">
        <v>432</v>
      </c>
      <c r="G117" s="58" t="s">
        <v>432</v>
      </c>
      <c r="H117" s="58">
        <v>0.65016126241725336</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38"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38" ht="26.25" customHeight="1" thickBot="1" x14ac:dyDescent="0.25">
      <c r="A119" s="55" t="s">
        <v>264</v>
      </c>
      <c r="B119" s="55" t="s">
        <v>276</v>
      </c>
      <c r="C119" s="56" t="s">
        <v>277</v>
      </c>
      <c r="D119" s="57"/>
      <c r="E119" s="58" t="s">
        <v>432</v>
      </c>
      <c r="F119" s="58" t="s">
        <v>432</v>
      </c>
      <c r="G119" s="58" t="s">
        <v>432</v>
      </c>
      <c r="H119" s="58" t="s">
        <v>432</v>
      </c>
      <c r="I119" s="58">
        <v>8.9163179999999995E-2</v>
      </c>
      <c r="J119" s="58">
        <v>2.3182426800000004</v>
      </c>
      <c r="K119" s="58">
        <v>2.3182426800000004</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38"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38" ht="26.25" customHeight="1" thickBot="1" x14ac:dyDescent="0.25">
      <c r="A121" s="55" t="s">
        <v>264</v>
      </c>
      <c r="B121" s="55" t="s">
        <v>280</v>
      </c>
      <c r="C121" s="61" t="s">
        <v>281</v>
      </c>
      <c r="D121" s="58"/>
      <c r="E121" s="58" t="s">
        <v>432</v>
      </c>
      <c r="F121" s="58">
        <v>1.1827011583585005</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38"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5.9109999999999996E-3</v>
      </c>
      <c r="AD122" s="58" t="s">
        <v>432</v>
      </c>
      <c r="AE122" s="46"/>
      <c r="AF122" s="57" t="s">
        <v>432</v>
      </c>
      <c r="AG122" s="57" t="s">
        <v>432</v>
      </c>
      <c r="AH122" s="57" t="s">
        <v>432</v>
      </c>
      <c r="AI122" s="57" t="s">
        <v>432</v>
      </c>
      <c r="AJ122" s="57" t="s">
        <v>432</v>
      </c>
      <c r="AK122" s="57" t="s">
        <v>432</v>
      </c>
      <c r="AL122" s="200" t="s">
        <v>413</v>
      </c>
    </row>
    <row r="123" spans="1:38" ht="26.25" customHeight="1" thickBot="1" x14ac:dyDescent="0.25">
      <c r="A123" s="55" t="s">
        <v>264</v>
      </c>
      <c r="B123" s="55" t="s">
        <v>285</v>
      </c>
      <c r="C123" s="56" t="s">
        <v>286</v>
      </c>
      <c r="D123" s="57"/>
      <c r="E123" s="58">
        <v>2.3986090582662001E-4</v>
      </c>
      <c r="F123" s="58">
        <v>5.2143675179700003E-5</v>
      </c>
      <c r="G123" s="58">
        <v>5.2143675179700003E-5</v>
      </c>
      <c r="H123" s="58">
        <v>2.5028964086256002E-4</v>
      </c>
      <c r="I123" s="58">
        <v>5.6315169194076013E-4</v>
      </c>
      <c r="J123" s="58">
        <v>5.9443789704858013E-4</v>
      </c>
      <c r="K123" s="58">
        <v>6.0486663208452005E-4</v>
      </c>
      <c r="L123" s="58">
        <v>5.2143675179700003E-5</v>
      </c>
      <c r="M123" s="58">
        <v>6.9559662689719802E-3</v>
      </c>
      <c r="N123" s="58">
        <v>1.1471608539534001E-5</v>
      </c>
      <c r="O123" s="58">
        <v>9.1772868316272009E-5</v>
      </c>
      <c r="P123" s="58">
        <v>1.4600229050316001E-5</v>
      </c>
      <c r="Q123" s="58">
        <v>6.6743904230016001E-7</v>
      </c>
      <c r="R123" s="58">
        <v>8.3429880287519999E-6</v>
      </c>
      <c r="S123" s="58">
        <v>7.6129765762361997E-6</v>
      </c>
      <c r="T123" s="58">
        <v>5.4229422186888002E-6</v>
      </c>
      <c r="U123" s="58">
        <v>2.085747007188E-6</v>
      </c>
      <c r="V123" s="58">
        <v>5.8400916201264002E-5</v>
      </c>
      <c r="W123" s="58">
        <v>5.2143675179699998E-2</v>
      </c>
      <c r="X123" s="58">
        <v>4.0984928691244206E-5</v>
      </c>
      <c r="Y123" s="58">
        <v>1.144032233442618E-4</v>
      </c>
      <c r="Z123" s="58">
        <v>4.8806479968199212E-5</v>
      </c>
      <c r="AA123" s="58">
        <v>3.5040549720758399E-5</v>
      </c>
      <c r="AB123" s="58">
        <v>2.3923518172446362E-4</v>
      </c>
      <c r="AC123" s="58" t="s">
        <v>431</v>
      </c>
      <c r="AD123" s="58" t="s">
        <v>431</v>
      </c>
      <c r="AE123" s="46"/>
      <c r="AF123" s="57" t="s">
        <v>432</v>
      </c>
      <c r="AG123" s="57" t="s">
        <v>432</v>
      </c>
      <c r="AH123" s="57" t="s">
        <v>432</v>
      </c>
      <c r="AI123" s="57" t="s">
        <v>432</v>
      </c>
      <c r="AJ123" s="57" t="s">
        <v>432</v>
      </c>
      <c r="AK123" s="57">
        <v>21.421345813740174</v>
      </c>
      <c r="AL123" s="200" t="s">
        <v>418</v>
      </c>
    </row>
    <row r="124" spans="1:38"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38" ht="26.25" customHeight="1" thickBot="1" x14ac:dyDescent="0.25">
      <c r="A125" s="55" t="s">
        <v>289</v>
      </c>
      <c r="B125" s="55" t="s">
        <v>290</v>
      </c>
      <c r="C125" s="56" t="s">
        <v>291</v>
      </c>
      <c r="D125" s="57"/>
      <c r="E125" s="58" t="s">
        <v>432</v>
      </c>
      <c r="F125" s="58">
        <v>0.76837135286367897</v>
      </c>
      <c r="G125" s="58" t="s">
        <v>432</v>
      </c>
      <c r="H125" s="58" t="s">
        <v>431</v>
      </c>
      <c r="I125" s="58">
        <v>5.3008091400000007E-5</v>
      </c>
      <c r="J125" s="58">
        <v>3.5178097019999998E-4</v>
      </c>
      <c r="K125" s="58">
        <v>7.4371958540000007E-4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1606.3058000000001</v>
      </c>
      <c r="AL125" s="200" t="s">
        <v>426</v>
      </c>
    </row>
    <row r="126" spans="1:38" ht="26.25" customHeight="1" thickBot="1" x14ac:dyDescent="0.25">
      <c r="A126" s="55" t="s">
        <v>289</v>
      </c>
      <c r="B126" s="55" t="s">
        <v>292</v>
      </c>
      <c r="C126" s="56" t="s">
        <v>293</v>
      </c>
      <c r="D126" s="57"/>
      <c r="E126" s="58" t="s">
        <v>431</v>
      </c>
      <c r="F126" s="58" t="s">
        <v>431</v>
      </c>
      <c r="G126" s="58" t="s">
        <v>431</v>
      </c>
      <c r="H126" s="58">
        <v>3.0806085717599997E-2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128.35869048999999</v>
      </c>
      <c r="AL126" s="200" t="s">
        <v>425</v>
      </c>
    </row>
    <row r="127" spans="1:38" ht="26.25" customHeight="1" thickBot="1" x14ac:dyDescent="0.25">
      <c r="A127" s="55" t="s">
        <v>289</v>
      </c>
      <c r="B127" s="55" t="s">
        <v>294</v>
      </c>
      <c r="C127" s="56" t="s">
        <v>295</v>
      </c>
      <c r="D127" s="57"/>
      <c r="E127" s="58" t="s">
        <v>431</v>
      </c>
      <c r="F127" s="58" t="s">
        <v>431</v>
      </c>
      <c r="G127" s="58" t="s">
        <v>431</v>
      </c>
      <c r="H127" s="58">
        <v>3.3209323394748413E-2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1.1317352865244079</v>
      </c>
      <c r="AL127" s="200" t="s">
        <v>427</v>
      </c>
    </row>
    <row r="128" spans="1:38"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5.7989249999999999E-3</v>
      </c>
      <c r="F133" s="58">
        <v>9.1377000000000003E-5</v>
      </c>
      <c r="G133" s="58">
        <v>7.9427700000000003E-4</v>
      </c>
      <c r="H133" s="58" t="s">
        <v>432</v>
      </c>
      <c r="I133" s="58">
        <v>2.439063E-4</v>
      </c>
      <c r="J133" s="58">
        <v>2.439063E-4</v>
      </c>
      <c r="K133" s="58">
        <v>2.7103823999999999E-4</v>
      </c>
      <c r="L133" s="58" t="s">
        <v>431</v>
      </c>
      <c r="M133" s="58">
        <v>9.8406000000000014E-4</v>
      </c>
      <c r="N133" s="58">
        <v>2.1108086999999998E-4</v>
      </c>
      <c r="O133" s="58">
        <v>3.5355869999999996E-5</v>
      </c>
      <c r="P133" s="58">
        <v>1.047321E-2</v>
      </c>
      <c r="Q133" s="58">
        <v>9.5664689999999992E-5</v>
      </c>
      <c r="R133" s="58">
        <v>9.5313240000000004E-5</v>
      </c>
      <c r="S133" s="58">
        <v>8.7370469999999991E-5</v>
      </c>
      <c r="T133" s="58">
        <v>1.2181256999999998E-4</v>
      </c>
      <c r="U133" s="58">
        <v>1.3903361999999998E-4</v>
      </c>
      <c r="V133" s="58">
        <v>1.1254834800000001E-3</v>
      </c>
      <c r="W133" s="58">
        <v>1.8978299999999998E-4</v>
      </c>
      <c r="X133" s="58">
        <v>9.2782799999999994E-8</v>
      </c>
      <c r="Y133" s="58">
        <v>5.0679090000000002E-8</v>
      </c>
      <c r="Z133" s="58">
        <v>4.5266760000000001E-8</v>
      </c>
      <c r="AA133" s="58">
        <v>4.9132710000000007E-8</v>
      </c>
      <c r="AB133" s="58">
        <v>2.3786136E-7</v>
      </c>
      <c r="AC133" s="58">
        <v>1.0543499999999999E-3</v>
      </c>
      <c r="AD133" s="58">
        <v>2.8818899999999998E-3</v>
      </c>
      <c r="AE133" s="46"/>
      <c r="AF133" s="57" t="s">
        <v>432</v>
      </c>
      <c r="AG133" s="57" t="s">
        <v>432</v>
      </c>
      <c r="AH133" s="57" t="s">
        <v>432</v>
      </c>
      <c r="AI133" s="57" t="s">
        <v>432</v>
      </c>
      <c r="AJ133" s="57" t="s">
        <v>432</v>
      </c>
      <c r="AK133" s="57">
        <v>7029</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0.14862768979152238</v>
      </c>
      <c r="F135" s="58">
        <v>3.4246393573862409E-2</v>
      </c>
      <c r="G135" s="58">
        <v>5.5757580764028564E-3</v>
      </c>
      <c r="H135" s="58" t="s">
        <v>431</v>
      </c>
      <c r="I135" s="58">
        <v>0.14673405354361668</v>
      </c>
      <c r="J135" s="58">
        <v>0.15613939149252612</v>
      </c>
      <c r="K135" s="58">
        <v>0.15936683283463277</v>
      </c>
      <c r="L135" s="58">
        <v>7.764069216225343E-2</v>
      </c>
      <c r="M135" s="58">
        <v>1.991495166407256</v>
      </c>
      <c r="N135" s="58">
        <v>2.0430402656904812E-2</v>
      </c>
      <c r="O135" s="58">
        <v>2.5018691198273684E-3</v>
      </c>
      <c r="P135" s="58" t="s">
        <v>431</v>
      </c>
      <c r="Q135" s="58">
        <v>4.0855005150584956E-3</v>
      </c>
      <c r="R135" s="58">
        <v>3.2515245298962405E-4</v>
      </c>
      <c r="S135" s="58">
        <v>5.0037382396547368E-3</v>
      </c>
      <c r="T135" s="58" t="s">
        <v>431</v>
      </c>
      <c r="U135" s="58">
        <v>1.2765266241688722E-3</v>
      </c>
      <c r="V135" s="58">
        <v>0.58298627719867135</v>
      </c>
      <c r="W135" s="58">
        <v>7.5267316299999998E-2</v>
      </c>
      <c r="X135" s="58">
        <v>5.5020055201343607E-2</v>
      </c>
      <c r="Y135" s="58">
        <v>0.10481660571999472</v>
      </c>
      <c r="Z135" s="58">
        <v>0.19768062040596687</v>
      </c>
      <c r="AA135" s="58" t="s">
        <v>431</v>
      </c>
      <c r="AB135" s="58">
        <v>0.3575172813273052</v>
      </c>
      <c r="AC135" s="58" t="s">
        <v>431</v>
      </c>
      <c r="AD135" s="58" t="s">
        <v>432</v>
      </c>
      <c r="AE135" s="46"/>
      <c r="AF135" s="57" t="s">
        <v>432</v>
      </c>
      <c r="AG135" s="57" t="s">
        <v>432</v>
      </c>
      <c r="AH135" s="57" t="s">
        <v>432</v>
      </c>
      <c r="AI135" s="57" t="s">
        <v>432</v>
      </c>
      <c r="AJ135" s="57" t="s">
        <v>432</v>
      </c>
      <c r="AK135" s="57">
        <v>32.515245298962412</v>
      </c>
      <c r="AL135" s="200" t="s">
        <v>413</v>
      </c>
    </row>
    <row r="136" spans="1:38" ht="26.25" customHeight="1" thickBot="1" x14ac:dyDescent="0.25">
      <c r="A136" s="55" t="s">
        <v>289</v>
      </c>
      <c r="B136" s="55" t="s">
        <v>314</v>
      </c>
      <c r="C136" s="56" t="s">
        <v>315</v>
      </c>
      <c r="D136" s="57"/>
      <c r="E136" s="58" t="s">
        <v>432</v>
      </c>
      <c r="F136" s="58">
        <v>4.5616349999999996E-3</v>
      </c>
      <c r="G136" s="58" t="s">
        <v>432</v>
      </c>
      <c r="H136" s="58">
        <v>0.12340960000000001</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1.9424999999999998E-4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0.13668311</v>
      </c>
      <c r="J139" s="58">
        <v>0.13668311</v>
      </c>
      <c r="K139" s="58">
        <v>0.13668311</v>
      </c>
      <c r="L139" s="58" t="s">
        <v>431</v>
      </c>
      <c r="M139" s="58" t="s">
        <v>431</v>
      </c>
      <c r="N139" s="58">
        <v>3.9636000000000001E-4</v>
      </c>
      <c r="O139" s="58">
        <v>8.005E-4</v>
      </c>
      <c r="P139" s="58">
        <v>8.005E-4</v>
      </c>
      <c r="Q139" s="58">
        <v>1.2694500000000001E-3</v>
      </c>
      <c r="R139" s="58">
        <v>1.2133200000000002E-3</v>
      </c>
      <c r="S139" s="58">
        <v>2.8215700000000002E-3</v>
      </c>
      <c r="T139" s="58" t="s">
        <v>431</v>
      </c>
      <c r="U139" s="58" t="s">
        <v>431</v>
      </c>
      <c r="V139" s="58" t="s">
        <v>431</v>
      </c>
      <c r="W139" s="58">
        <v>1.3788820000000002</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47.927479522410046</v>
      </c>
      <c r="F141" s="74">
        <f t="shared" ref="F141:AJ141" si="0">SUM(F14:F140)</f>
        <v>52.68759111463504</v>
      </c>
      <c r="G141" s="74">
        <f t="shared" si="0"/>
        <v>5.2236972846818821</v>
      </c>
      <c r="H141" s="74">
        <f t="shared" si="0"/>
        <v>24.337213203255263</v>
      </c>
      <c r="I141" s="74">
        <f t="shared" si="0"/>
        <v>25.222527134569873</v>
      </c>
      <c r="J141" s="74">
        <f t="shared" si="0"/>
        <v>36.990426423796343</v>
      </c>
      <c r="K141" s="74">
        <f t="shared" si="0"/>
        <v>57.332026686518041</v>
      </c>
      <c r="L141" s="74">
        <f t="shared" si="0"/>
        <v>3.4792315915933445</v>
      </c>
      <c r="M141" s="74">
        <f t="shared" si="0"/>
        <v>202.81179398638233</v>
      </c>
      <c r="N141" s="74">
        <f t="shared" si="0"/>
        <v>9.0073563762627256</v>
      </c>
      <c r="O141" s="74">
        <f t="shared" si="0"/>
        <v>0.79913799766142424</v>
      </c>
      <c r="P141" s="74">
        <f t="shared" si="0"/>
        <v>0.32751695902036648</v>
      </c>
      <c r="Q141" s="74">
        <f t="shared" si="0"/>
        <v>0.3881308058026644</v>
      </c>
      <c r="R141" s="74">
        <f>SUM(R14:R140)</f>
        <v>3.0046491844601744</v>
      </c>
      <c r="S141" s="74">
        <f t="shared" si="0"/>
        <v>32.363566695987608</v>
      </c>
      <c r="T141" s="74">
        <f t="shared" si="0"/>
        <v>2.5007675093375261</v>
      </c>
      <c r="U141" s="74">
        <f t="shared" si="0"/>
        <v>0.60049355735373189</v>
      </c>
      <c r="V141" s="74">
        <f t="shared" si="0"/>
        <v>38.066678180098791</v>
      </c>
      <c r="W141" s="74">
        <f t="shared" si="0"/>
        <v>23.617975658033028</v>
      </c>
      <c r="X141" s="74">
        <f t="shared" si="0"/>
        <v>4.390591744891867</v>
      </c>
      <c r="Y141" s="74">
        <f t="shared" si="0"/>
        <v>4.0584798079705546</v>
      </c>
      <c r="Z141" s="74">
        <f t="shared" si="0"/>
        <v>1.7163652699670682</v>
      </c>
      <c r="AA141" s="74">
        <f t="shared" si="0"/>
        <v>2.3965234295962952</v>
      </c>
      <c r="AB141" s="74">
        <f t="shared" si="0"/>
        <v>12.663928119785789</v>
      </c>
      <c r="AC141" s="74">
        <f t="shared" si="0"/>
        <v>0.31672123378596345</v>
      </c>
      <c r="AD141" s="74">
        <f t="shared" si="0"/>
        <v>3.0066793365927471</v>
      </c>
      <c r="AE141" s="47"/>
      <c r="AF141" s="74">
        <f t="shared" si="0"/>
        <v>135915.08474184081</v>
      </c>
      <c r="AG141" s="74">
        <f t="shared" si="0"/>
        <v>10065.6446571</v>
      </c>
      <c r="AH141" s="74">
        <f t="shared" si="0"/>
        <v>83947.350847058304</v>
      </c>
      <c r="AI141" s="74">
        <f t="shared" si="0"/>
        <v>61395.680254179097</v>
      </c>
      <c r="AJ141" s="74">
        <f t="shared" si="0"/>
        <v>199.9812</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47.927479522410046</v>
      </c>
      <c r="F152" s="85">
        <f t="shared" ref="F152:AD152" si="1">F141 + F151 + IF(AND(OR($B$4="AT",$B$4="BE",$B$4="CH",$B$4="GB",$B$4="IE",$B$4="LT",$B$4="LU",$B$4="NL"),SUM(F143:F149)&gt;0),SUM(F143:F149)-SUM(F27:F33),0)</f>
        <v>52.68759111463504</v>
      </c>
      <c r="G152" s="85">
        <f t="shared" si="1"/>
        <v>5.2236972846818821</v>
      </c>
      <c r="H152" s="85">
        <f t="shared" si="1"/>
        <v>24.337213203255263</v>
      </c>
      <c r="I152" s="85">
        <f t="shared" si="1"/>
        <v>25.222527134569873</v>
      </c>
      <c r="J152" s="85">
        <f t="shared" si="1"/>
        <v>36.990426423796343</v>
      </c>
      <c r="K152" s="85">
        <f t="shared" si="1"/>
        <v>57.332026686518041</v>
      </c>
      <c r="L152" s="85">
        <f t="shared" si="1"/>
        <v>3.4792315915933445</v>
      </c>
      <c r="M152" s="85">
        <f t="shared" si="1"/>
        <v>202.81179398638233</v>
      </c>
      <c r="N152" s="85">
        <f t="shared" si="1"/>
        <v>9.0073563762627256</v>
      </c>
      <c r="O152" s="85">
        <f t="shared" si="1"/>
        <v>0.79913799766142424</v>
      </c>
      <c r="P152" s="85">
        <f t="shared" si="1"/>
        <v>0.32751695902036648</v>
      </c>
      <c r="Q152" s="85">
        <f t="shared" si="1"/>
        <v>0.3881308058026644</v>
      </c>
      <c r="R152" s="85">
        <f t="shared" si="1"/>
        <v>3.0046491844601744</v>
      </c>
      <c r="S152" s="85">
        <f t="shared" si="1"/>
        <v>32.363566695987608</v>
      </c>
      <c r="T152" s="85">
        <f t="shared" si="1"/>
        <v>2.5007675093375261</v>
      </c>
      <c r="U152" s="85">
        <f t="shared" si="1"/>
        <v>0.60049355735373189</v>
      </c>
      <c r="V152" s="85">
        <f t="shared" si="1"/>
        <v>38.066678180098791</v>
      </c>
      <c r="W152" s="85">
        <f t="shared" si="1"/>
        <v>23.617975658033028</v>
      </c>
      <c r="X152" s="85">
        <f t="shared" si="1"/>
        <v>4.390591744891867</v>
      </c>
      <c r="Y152" s="85">
        <f t="shared" si="1"/>
        <v>4.0584798079705546</v>
      </c>
      <c r="Z152" s="85">
        <f t="shared" si="1"/>
        <v>1.7163652699670682</v>
      </c>
      <c r="AA152" s="85">
        <f t="shared" si="1"/>
        <v>2.3965234295962952</v>
      </c>
      <c r="AB152" s="85">
        <f t="shared" si="1"/>
        <v>12.663928119785789</v>
      </c>
      <c r="AC152" s="85">
        <f t="shared" si="1"/>
        <v>0.31672123378596345</v>
      </c>
      <c r="AD152" s="85">
        <f t="shared" si="1"/>
        <v>3.0066793365927471</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43.160502805664613</v>
      </c>
      <c r="F154" s="85">
        <f>F141 + F153 - IF(OR($B$6=2005,$B$6&gt;=2020),SUM(F99:F122),0) + IF(AND(OR($B$4="AT",$B$4="BE",$B$4="CH",$B$4="GB",$B$4="IE",$B$4="LT",$B$4="LU",$B$4="NL"),SUM(F143:F149)&gt;0),SUM(F143:F149)-SUM(F27:F33),0)</f>
        <v>44.862530442382187</v>
      </c>
      <c r="G154" s="85">
        <f>G141 + G153 + IF(AND(OR($B$4="AT",$B$4="BE",$B$4="CH",$B$4="GB",$B$4="IE",$B$4="LT",$B$4="LU",$B$4="NL"),SUM(G143:G149)&gt;0),SUM(G143:G149)-SUM(G27:G33),0)</f>
        <v>5.2236972846818821</v>
      </c>
      <c r="H154" s="85">
        <f t="shared" ref="H154:AD154" si="2">H141 + H153 + IF(AND(OR($B$4="AT",$B$4="BE",$B$4="CH",$B$4="GB",$B$4="IE",$B$4="LT",$B$4="LU",$B$4="NL"),SUM(H143:H149)&gt;0),SUM(H143:H149)-SUM(H27:H33),0)</f>
        <v>24.337213203255263</v>
      </c>
      <c r="I154" s="85">
        <f t="shared" si="2"/>
        <v>25.222527134569873</v>
      </c>
      <c r="J154" s="85">
        <f t="shared" si="2"/>
        <v>36.990426423796343</v>
      </c>
      <c r="K154" s="85">
        <f t="shared" si="2"/>
        <v>57.332026686518041</v>
      </c>
      <c r="L154" s="85">
        <f t="shared" si="2"/>
        <v>3.4792315915933445</v>
      </c>
      <c r="M154" s="85">
        <f t="shared" si="2"/>
        <v>202.81179398638233</v>
      </c>
      <c r="N154" s="85">
        <f t="shared" si="2"/>
        <v>9.0073563762627256</v>
      </c>
      <c r="O154" s="85">
        <f t="shared" si="2"/>
        <v>0.79913799766142424</v>
      </c>
      <c r="P154" s="85">
        <f t="shared" si="2"/>
        <v>0.32751695902036648</v>
      </c>
      <c r="Q154" s="85">
        <f t="shared" si="2"/>
        <v>0.3881308058026644</v>
      </c>
      <c r="R154" s="85">
        <f t="shared" si="2"/>
        <v>3.0046491844601744</v>
      </c>
      <c r="S154" s="85">
        <f t="shared" si="2"/>
        <v>32.363566695987608</v>
      </c>
      <c r="T154" s="85">
        <f t="shared" si="2"/>
        <v>2.5007675093375261</v>
      </c>
      <c r="U154" s="85">
        <f t="shared" si="2"/>
        <v>0.60049355735373189</v>
      </c>
      <c r="V154" s="85">
        <f t="shared" si="2"/>
        <v>38.066678180098791</v>
      </c>
      <c r="W154" s="85">
        <f t="shared" si="2"/>
        <v>23.617975658033028</v>
      </c>
      <c r="X154" s="85">
        <f t="shared" si="2"/>
        <v>4.390591744891867</v>
      </c>
      <c r="Y154" s="85">
        <f t="shared" si="2"/>
        <v>4.0584798079705546</v>
      </c>
      <c r="Z154" s="85">
        <f t="shared" si="2"/>
        <v>1.7163652699670682</v>
      </c>
      <c r="AA154" s="85">
        <f t="shared" si="2"/>
        <v>2.3965234295962952</v>
      </c>
      <c r="AB154" s="85">
        <f t="shared" si="2"/>
        <v>12.663928119785789</v>
      </c>
      <c r="AC154" s="85">
        <f t="shared" si="2"/>
        <v>0.31672123378596345</v>
      </c>
      <c r="AD154" s="85">
        <f t="shared" si="2"/>
        <v>3.0066793365927471</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2.8650747961618777</v>
      </c>
      <c r="F157" s="93">
        <v>0.12184595435919213</v>
      </c>
      <c r="G157" s="93">
        <v>0.12946900407594406</v>
      </c>
      <c r="H157" s="93" t="s">
        <v>431</v>
      </c>
      <c r="I157" s="93">
        <v>1.8870187819977773E-2</v>
      </c>
      <c r="J157" s="93">
        <v>1.8870187819977773E-2</v>
      </c>
      <c r="K157" s="93">
        <v>1.8870187819977773E-2</v>
      </c>
      <c r="L157" s="93">
        <v>3.1091732247712361E-3</v>
      </c>
      <c r="M157" s="93">
        <v>0.6429872832581478</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7203.4338032776832</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0.10951497031596659</v>
      </c>
      <c r="F158" s="93">
        <v>5.1426188393718601E-3</v>
      </c>
      <c r="G158" s="93">
        <v>5.2603521745232988E-3</v>
      </c>
      <c r="H158" s="93" t="s">
        <v>431</v>
      </c>
      <c r="I158" s="93">
        <v>7.5276944625636598E-4</v>
      </c>
      <c r="J158" s="93">
        <v>7.5276944625636598E-4</v>
      </c>
      <c r="K158" s="93">
        <v>7.5276944625636598E-4</v>
      </c>
      <c r="L158" s="93">
        <v>8.4656504988131996E-5</v>
      </c>
      <c r="M158" s="93">
        <v>2.1160062283476264E-2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292.67740332000983</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1.2638520253800001</v>
      </c>
      <c r="F159" s="93">
        <v>4.5081088359999993E-2</v>
      </c>
      <c r="G159" s="93">
        <v>3.2201759730000001E-2</v>
      </c>
      <c r="H159" s="93">
        <v>1.12771484E-4</v>
      </c>
      <c r="I159" s="93">
        <v>2.2540544179999997E-2</v>
      </c>
      <c r="J159" s="93">
        <v>2.4149600719999997E-2</v>
      </c>
      <c r="K159" s="93">
        <v>2.4149600719999997E-2</v>
      </c>
      <c r="L159" s="93">
        <v>7.0138362000000002E-5</v>
      </c>
      <c r="M159" s="93">
        <v>0.11913894705999997</v>
      </c>
      <c r="N159" s="93">
        <v>2.0903982399999997E-3</v>
      </c>
      <c r="O159" s="93">
        <v>1.6090565400000002E-4</v>
      </c>
      <c r="P159" s="93">
        <v>4.8134169999999995E-4</v>
      </c>
      <c r="Q159" s="93">
        <v>6.4637313999999998E-4</v>
      </c>
      <c r="R159" s="93">
        <v>8.0521590100000005E-4</v>
      </c>
      <c r="S159" s="93">
        <v>1.4167949124E-2</v>
      </c>
      <c r="T159" s="93">
        <v>1.6100192234000003E-2</v>
      </c>
      <c r="U159" s="93">
        <v>1.6097441709999999E-3</v>
      </c>
      <c r="V159" s="93">
        <v>1.9319680576E-2</v>
      </c>
      <c r="W159" s="93">
        <v>2.0903982400000002E-3</v>
      </c>
      <c r="X159" s="93">
        <v>4.8300026597200004E-4</v>
      </c>
      <c r="Y159" s="93">
        <v>8.0499998486599999E-4</v>
      </c>
      <c r="Z159" s="93" t="s">
        <v>431</v>
      </c>
      <c r="AA159" s="93" t="s">
        <v>431</v>
      </c>
      <c r="AB159" s="93">
        <v>1.288000250838E-3</v>
      </c>
      <c r="AC159" s="93">
        <v>1.2858699700000001E-3</v>
      </c>
      <c r="AD159" s="93">
        <v>6.1199159000000002E-4</v>
      </c>
      <c r="AE159" s="49"/>
      <c r="AF159" s="93">
        <v>687.63100000000009</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0.1837</v>
      </c>
      <c r="F163" s="97">
        <v>0.55110000000000003</v>
      </c>
      <c r="G163" s="97">
        <v>3.6740000000000002E-2</v>
      </c>
      <c r="H163" s="97">
        <v>3.6740000000000002E-2</v>
      </c>
      <c r="I163" s="97">
        <v>1.837</v>
      </c>
      <c r="J163" s="97">
        <v>2.2044000000000001</v>
      </c>
      <c r="K163" s="97">
        <v>3.3066</v>
      </c>
      <c r="L163" s="97">
        <v>0.16533</v>
      </c>
      <c r="M163" s="97">
        <v>5.5110000000000001</v>
      </c>
      <c r="N163" s="97" t="s">
        <v>432</v>
      </c>
      <c r="O163" s="97" t="s">
        <v>432</v>
      </c>
      <c r="P163" s="97">
        <v>2.5718E-3</v>
      </c>
      <c r="Q163" s="97" t="s">
        <v>432</v>
      </c>
      <c r="R163" s="97" t="s">
        <v>432</v>
      </c>
      <c r="S163" s="97" t="s">
        <v>432</v>
      </c>
      <c r="T163" s="97" t="s">
        <v>432</v>
      </c>
      <c r="U163" s="97" t="s">
        <v>432</v>
      </c>
      <c r="V163" s="97" t="s">
        <v>432</v>
      </c>
      <c r="W163" s="97">
        <v>0.73480000000000001</v>
      </c>
      <c r="X163" s="97">
        <v>0.14696000000000001</v>
      </c>
      <c r="Y163" s="97">
        <v>0.25718000000000002</v>
      </c>
      <c r="Z163" s="97">
        <v>0.25718000000000002</v>
      </c>
      <c r="AA163" s="97">
        <v>0.33066000000000001</v>
      </c>
      <c r="AB163" s="97">
        <v>0.99198000000000008</v>
      </c>
      <c r="AC163" s="97" t="s">
        <v>432</v>
      </c>
      <c r="AD163" s="97" t="s">
        <v>432</v>
      </c>
      <c r="AE163" s="50"/>
      <c r="AF163" s="97" t="s">
        <v>432</v>
      </c>
      <c r="AG163" s="97" t="s">
        <v>432</v>
      </c>
      <c r="AH163" s="97" t="s">
        <v>432</v>
      </c>
      <c r="AI163" s="97" t="s">
        <v>432</v>
      </c>
      <c r="AJ163" s="97" t="s">
        <v>432</v>
      </c>
      <c r="AK163" s="97">
        <v>1837</v>
      </c>
      <c r="AL163" s="45" t="s">
        <v>345</v>
      </c>
    </row>
    <row r="164" spans="1:38" ht="26.25" customHeight="1" thickBot="1" x14ac:dyDescent="0.25">
      <c r="A164" s="45" t="s">
        <v>340</v>
      </c>
      <c r="B164" s="45" t="s">
        <v>346</v>
      </c>
      <c r="C164" s="96" t="s">
        <v>347</v>
      </c>
      <c r="D164" s="97"/>
      <c r="E164" s="97" t="s">
        <v>432</v>
      </c>
      <c r="F164" s="97" t="s">
        <v>432</v>
      </c>
      <c r="G164" s="97" t="s">
        <v>432</v>
      </c>
      <c r="H164" s="97">
        <v>0.36783029000000006</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93F51-0555-42EB-82B8-27A690287814}">
  <dimension ref="A1:AO170"/>
  <sheetViews>
    <sheetView zoomScale="55" zoomScaleNormal="55" workbookViewId="0">
      <pane xSplit="4" ySplit="12" topLeftCell="E114" activePane="bottomRight" state="frozen"/>
      <selection pane="topRight" activeCell="E1" sqref="E1"/>
      <selection pane="bottomLeft" activeCell="A13" sqref="A13"/>
      <selection pane="bottomRight" activeCell="D13" sqref="D13:D14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9.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363</v>
      </c>
      <c r="B1" s="19"/>
      <c r="C1" s="20"/>
    </row>
    <row r="2" spans="1:38" x14ac:dyDescent="0.2">
      <c r="A2" s="21" t="s">
        <v>362</v>
      </c>
      <c r="B2" s="19"/>
      <c r="C2" s="20"/>
    </row>
    <row r="3" spans="1:38" x14ac:dyDescent="0.2">
      <c r="B3" s="19"/>
      <c r="C3" s="20"/>
      <c r="F3" s="19"/>
      <c r="R3" s="2"/>
      <c r="S3" s="2"/>
      <c r="T3" s="2"/>
      <c r="U3" s="2"/>
      <c r="V3" s="2"/>
    </row>
    <row r="4" spans="1:38" x14ac:dyDescent="0.2">
      <c r="A4" s="21" t="s">
        <v>0</v>
      </c>
      <c r="B4" s="16" t="s">
        <v>429</v>
      </c>
      <c r="C4" s="22" t="s">
        <v>1</v>
      </c>
      <c r="R4" s="2"/>
      <c r="S4" s="2"/>
      <c r="T4" s="2"/>
      <c r="U4" s="2"/>
      <c r="V4" s="2"/>
    </row>
    <row r="5" spans="1:38" x14ac:dyDescent="0.2">
      <c r="A5" s="21" t="s">
        <v>2</v>
      </c>
      <c r="B5" s="112" t="s">
        <v>436</v>
      </c>
      <c r="C5" s="22" t="s">
        <v>3</v>
      </c>
      <c r="R5" s="2"/>
      <c r="S5" s="2"/>
      <c r="T5" s="2"/>
      <c r="U5" s="2"/>
      <c r="V5" s="2"/>
    </row>
    <row r="6" spans="1:38" x14ac:dyDescent="0.2">
      <c r="A6" s="21" t="s">
        <v>4</v>
      </c>
      <c r="B6" s="16">
        <v>2024</v>
      </c>
      <c r="C6" s="22" t="s">
        <v>5</v>
      </c>
      <c r="R6" s="23"/>
      <c r="S6" s="23"/>
      <c r="T6" s="23"/>
      <c r="U6" s="23"/>
      <c r="V6" s="23"/>
    </row>
    <row r="7" spans="1:38" x14ac:dyDescent="0.2">
      <c r="A7" s="21" t="s">
        <v>6</v>
      </c>
      <c r="B7" s="16" t="s">
        <v>7</v>
      </c>
      <c r="C7" s="22" t="s">
        <v>8</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26" t="str">
        <f>B4&amp;": "&amp;B5&amp;": "&amp;B6</f>
        <v>HR: 28.01.2026: 2024</v>
      </c>
      <c r="B10" s="128" t="s">
        <v>9</v>
      </c>
      <c r="C10" s="129"/>
      <c r="D10" s="130"/>
      <c r="E10" s="116" t="s">
        <v>10</v>
      </c>
      <c r="F10" s="117"/>
      <c r="G10" s="117"/>
      <c r="H10" s="118"/>
      <c r="I10" s="116" t="s">
        <v>11</v>
      </c>
      <c r="J10" s="117"/>
      <c r="K10" s="117"/>
      <c r="L10" s="118"/>
      <c r="M10" s="134" t="s">
        <v>12</v>
      </c>
      <c r="N10" s="116" t="s">
        <v>13</v>
      </c>
      <c r="O10" s="117"/>
      <c r="P10" s="118"/>
      <c r="Q10" s="116" t="s">
        <v>14</v>
      </c>
      <c r="R10" s="117"/>
      <c r="S10" s="117"/>
      <c r="T10" s="117"/>
      <c r="U10" s="117"/>
      <c r="V10" s="118"/>
      <c r="W10" s="116" t="s">
        <v>367</v>
      </c>
      <c r="X10" s="117"/>
      <c r="Y10" s="117"/>
      <c r="Z10" s="117"/>
      <c r="AA10" s="117"/>
      <c r="AB10" s="117"/>
      <c r="AC10" s="117"/>
      <c r="AD10" s="118"/>
      <c r="AE10" s="28"/>
      <c r="AF10" s="116" t="s">
        <v>384</v>
      </c>
      <c r="AG10" s="117"/>
      <c r="AH10" s="117"/>
      <c r="AI10" s="117"/>
      <c r="AJ10" s="117"/>
      <c r="AK10" s="117"/>
      <c r="AL10" s="118"/>
    </row>
    <row r="11" spans="1:38" ht="15" customHeight="1" thickBot="1" x14ac:dyDescent="0.25">
      <c r="A11" s="127"/>
      <c r="B11" s="131"/>
      <c r="C11" s="132"/>
      <c r="D11" s="133"/>
      <c r="E11" s="119"/>
      <c r="F11" s="120"/>
      <c r="G11" s="120"/>
      <c r="H11" s="121"/>
      <c r="I11" s="119"/>
      <c r="J11" s="120"/>
      <c r="K11" s="120"/>
      <c r="L11" s="121"/>
      <c r="M11" s="135"/>
      <c r="N11" s="119"/>
      <c r="O11" s="120"/>
      <c r="P11" s="121"/>
      <c r="Q11" s="119"/>
      <c r="R11" s="120"/>
      <c r="S11" s="120"/>
      <c r="T11" s="120"/>
      <c r="U11" s="120"/>
      <c r="V11" s="121"/>
      <c r="W11" s="103"/>
      <c r="X11" s="122" t="s">
        <v>32</v>
      </c>
      <c r="Y11" s="123"/>
      <c r="Z11" s="123"/>
      <c r="AA11" s="123"/>
      <c r="AB11" s="124"/>
      <c r="AC11" s="104"/>
      <c r="AD11" s="105"/>
      <c r="AE11" s="29"/>
      <c r="AF11" s="119"/>
      <c r="AG11" s="120"/>
      <c r="AH11" s="120"/>
      <c r="AI11" s="120"/>
      <c r="AJ11" s="120"/>
      <c r="AK11" s="120"/>
      <c r="AL11" s="121"/>
    </row>
    <row r="12" spans="1:38" ht="52.5" customHeight="1" thickBot="1" x14ac:dyDescent="0.25">
      <c r="A12" s="127"/>
      <c r="B12" s="131"/>
      <c r="C12" s="132"/>
      <c r="D12" s="133"/>
      <c r="E12" s="99" t="s">
        <v>385</v>
      </c>
      <c r="F12" s="99" t="s">
        <v>15</v>
      </c>
      <c r="G12" s="99" t="s">
        <v>16</v>
      </c>
      <c r="H12" s="99" t="s">
        <v>17</v>
      </c>
      <c r="I12" s="99" t="s">
        <v>18</v>
      </c>
      <c r="J12" s="100" t="s">
        <v>19</v>
      </c>
      <c r="K12" s="100" t="s">
        <v>20</v>
      </c>
      <c r="L12" s="101" t="s">
        <v>395</v>
      </c>
      <c r="M12" s="99" t="s">
        <v>21</v>
      </c>
      <c r="N12" s="100" t="s">
        <v>22</v>
      </c>
      <c r="O12" s="100" t="s">
        <v>23</v>
      </c>
      <c r="P12" s="100" t="s">
        <v>24</v>
      </c>
      <c r="Q12" s="100" t="s">
        <v>25</v>
      </c>
      <c r="R12" s="100" t="s">
        <v>26</v>
      </c>
      <c r="S12" s="100" t="s">
        <v>27</v>
      </c>
      <c r="T12" s="100" t="s">
        <v>28</v>
      </c>
      <c r="U12" s="100" t="s">
        <v>29</v>
      </c>
      <c r="V12" s="100" t="s">
        <v>30</v>
      </c>
      <c r="W12" s="99" t="s">
        <v>31</v>
      </c>
      <c r="X12" s="99" t="s">
        <v>396</v>
      </c>
      <c r="Y12" s="99" t="s">
        <v>397</v>
      </c>
      <c r="Z12" s="99" t="s">
        <v>398</v>
      </c>
      <c r="AA12" s="99" t="s">
        <v>399</v>
      </c>
      <c r="AB12" s="99" t="s">
        <v>42</v>
      </c>
      <c r="AC12" s="100" t="s">
        <v>33</v>
      </c>
      <c r="AD12" s="100" t="s">
        <v>34</v>
      </c>
      <c r="AE12" s="30"/>
      <c r="AF12" s="99" t="s">
        <v>35</v>
      </c>
      <c r="AG12" s="99" t="s">
        <v>36</v>
      </c>
      <c r="AH12" s="99" t="s">
        <v>37</v>
      </c>
      <c r="AI12" s="99" t="s">
        <v>38</v>
      </c>
      <c r="AJ12" s="99" t="s">
        <v>39</v>
      </c>
      <c r="AK12" s="99" t="s">
        <v>40</v>
      </c>
      <c r="AL12" s="102" t="s">
        <v>41</v>
      </c>
    </row>
    <row r="13" spans="1:38" ht="37.5" customHeight="1" thickBot="1" x14ac:dyDescent="0.25">
      <c r="A13" s="31" t="s">
        <v>43</v>
      </c>
      <c r="B13" s="31" t="s">
        <v>44</v>
      </c>
      <c r="C13" s="32" t="s">
        <v>428</v>
      </c>
      <c r="D13" s="31" t="s">
        <v>45</v>
      </c>
      <c r="E13" s="31" t="s">
        <v>46</v>
      </c>
      <c r="F13" s="31" t="s">
        <v>46</v>
      </c>
      <c r="G13" s="31" t="s">
        <v>46</v>
      </c>
      <c r="H13" s="31" t="s">
        <v>46</v>
      </c>
      <c r="I13" s="31" t="s">
        <v>46</v>
      </c>
      <c r="J13" s="31" t="s">
        <v>46</v>
      </c>
      <c r="K13" s="31" t="s">
        <v>46</v>
      </c>
      <c r="L13" s="31" t="s">
        <v>46</v>
      </c>
      <c r="M13" s="31" t="s">
        <v>46</v>
      </c>
      <c r="N13" s="31" t="s">
        <v>47</v>
      </c>
      <c r="O13" s="31" t="s">
        <v>47</v>
      </c>
      <c r="P13" s="31" t="s">
        <v>47</v>
      </c>
      <c r="Q13" s="31" t="s">
        <v>47</v>
      </c>
      <c r="R13" s="31" t="s">
        <v>47</v>
      </c>
      <c r="S13" s="31" t="s">
        <v>47</v>
      </c>
      <c r="T13" s="31" t="s">
        <v>47</v>
      </c>
      <c r="U13" s="31" t="s">
        <v>47</v>
      </c>
      <c r="V13" s="31" t="s">
        <v>47</v>
      </c>
      <c r="W13" s="31" t="s">
        <v>48</v>
      </c>
      <c r="X13" s="31" t="s">
        <v>47</v>
      </c>
      <c r="Y13" s="31" t="s">
        <v>47</v>
      </c>
      <c r="Z13" s="31" t="s">
        <v>47</v>
      </c>
      <c r="AA13" s="31" t="s">
        <v>47</v>
      </c>
      <c r="AB13" s="31" t="s">
        <v>47</v>
      </c>
      <c r="AC13" s="31" t="s">
        <v>49</v>
      </c>
      <c r="AD13" s="31" t="s">
        <v>49</v>
      </c>
      <c r="AE13" s="33"/>
      <c r="AF13" s="31" t="s">
        <v>50</v>
      </c>
      <c r="AG13" s="31" t="s">
        <v>50</v>
      </c>
      <c r="AH13" s="31" t="s">
        <v>50</v>
      </c>
      <c r="AI13" s="31" t="s">
        <v>50</v>
      </c>
      <c r="AJ13" s="31" t="s">
        <v>50</v>
      </c>
      <c r="AK13" s="31"/>
      <c r="AL13" s="34"/>
    </row>
    <row r="14" spans="1:38" ht="26.25" customHeight="1" thickBot="1" x14ac:dyDescent="0.25">
      <c r="A14" s="55" t="s">
        <v>51</v>
      </c>
      <c r="B14" s="55" t="s">
        <v>52</v>
      </c>
      <c r="C14" s="56" t="s">
        <v>53</v>
      </c>
      <c r="D14" s="57"/>
      <c r="E14" s="58">
        <v>2.5606346916599998</v>
      </c>
      <c r="F14" s="58">
        <v>0.32844751513532194</v>
      </c>
      <c r="G14" s="58">
        <v>0.29300626507530003</v>
      </c>
      <c r="H14" s="58">
        <v>7.2657630605426973E-3</v>
      </c>
      <c r="I14" s="58">
        <v>1.7695232528002001</v>
      </c>
      <c r="J14" s="58">
        <v>2.0817423158002004</v>
      </c>
      <c r="K14" s="58">
        <v>2.3576147158002003</v>
      </c>
      <c r="L14" s="58">
        <v>5.8956399472008002E-2</v>
      </c>
      <c r="M14" s="58">
        <v>2.4330507571099997</v>
      </c>
      <c r="N14" s="58">
        <v>0.33654499943948996</v>
      </c>
      <c r="O14" s="58">
        <v>2.5591883813230996E-2</v>
      </c>
      <c r="P14" s="58">
        <v>7.0197404458999996E-2</v>
      </c>
      <c r="Q14" s="58">
        <v>0.13942694948131751</v>
      </c>
      <c r="R14" s="58">
        <v>0.13019557648726249</v>
      </c>
      <c r="S14" s="58">
        <v>0.30478413402225152</v>
      </c>
      <c r="T14" s="58">
        <v>0.27702075124666992</v>
      </c>
      <c r="U14" s="58">
        <v>1.786142492140325E-2</v>
      </c>
      <c r="V14" s="58">
        <v>2.4417563459655343</v>
      </c>
      <c r="W14" s="58">
        <v>0.74251408561930898</v>
      </c>
      <c r="X14" s="58">
        <v>1.4668596536714807E-2</v>
      </c>
      <c r="Y14" s="58">
        <v>6.2149312158028933E-4</v>
      </c>
      <c r="Z14" s="58">
        <v>2.3695078774808688E-4</v>
      </c>
      <c r="AA14" s="58">
        <v>5.2674774283232456E-4</v>
      </c>
      <c r="AB14" s="58">
        <v>1.6053788188875508E-2</v>
      </c>
      <c r="AC14" s="58">
        <v>6.9829557670200007E-2</v>
      </c>
      <c r="AD14" s="58">
        <v>1.2638004682737303</v>
      </c>
      <c r="AE14" s="46"/>
      <c r="AF14" s="57">
        <v>14380.881562750001</v>
      </c>
      <c r="AG14" s="57">
        <v>8229.0210556860002</v>
      </c>
      <c r="AH14" s="57">
        <v>21458.654536768001</v>
      </c>
      <c r="AI14" s="57">
        <v>15986.03441</v>
      </c>
      <c r="AJ14" s="57" t="s">
        <v>430</v>
      </c>
      <c r="AK14" s="57" t="s">
        <v>432</v>
      </c>
      <c r="AL14" s="200" t="s">
        <v>50</v>
      </c>
    </row>
    <row r="15" spans="1:38" ht="26.25" customHeight="1" thickBot="1" x14ac:dyDescent="0.25">
      <c r="A15" s="55" t="s">
        <v>54</v>
      </c>
      <c r="B15" s="55" t="s">
        <v>55</v>
      </c>
      <c r="C15" s="56" t="s">
        <v>56</v>
      </c>
      <c r="D15" s="57"/>
      <c r="E15" s="58">
        <v>0.74853080399999994</v>
      </c>
      <c r="F15" s="58">
        <v>2.3343271699999998E-2</v>
      </c>
      <c r="G15" s="58">
        <v>0.14364194209</v>
      </c>
      <c r="H15" s="58" t="s">
        <v>431</v>
      </c>
      <c r="I15" s="58">
        <v>2.0109089199999999E-2</v>
      </c>
      <c r="J15" s="58">
        <v>2.6090114500000001E-2</v>
      </c>
      <c r="K15" s="58">
        <v>3.3049037900000001E-2</v>
      </c>
      <c r="L15" s="58">
        <v>1.7376420795999997E-3</v>
      </c>
      <c r="M15" s="58">
        <v>0.21085163369999999</v>
      </c>
      <c r="N15" s="58">
        <v>1.2664639324999999E-2</v>
      </c>
      <c r="O15" s="58">
        <v>4.4105939074999987E-3</v>
      </c>
      <c r="P15" s="58">
        <v>1.0657540669999999E-3</v>
      </c>
      <c r="Q15" s="58">
        <v>5.9713943199999992E-3</v>
      </c>
      <c r="R15" s="58">
        <v>2.2607225879199999E-2</v>
      </c>
      <c r="S15" s="58">
        <v>1.9469908492919998E-2</v>
      </c>
      <c r="T15" s="58">
        <v>0.75970158456169989</v>
      </c>
      <c r="U15" s="58">
        <v>4.0232483239999997E-3</v>
      </c>
      <c r="V15" s="58">
        <v>0.17866857660499999</v>
      </c>
      <c r="W15" s="58">
        <v>4.3190025000000003E-3</v>
      </c>
      <c r="X15" s="58">
        <v>5.4186617800000002E-6</v>
      </c>
      <c r="Y15" s="58">
        <v>1.21866191E-5</v>
      </c>
      <c r="Z15" s="58">
        <v>7.6921337200000016E-6</v>
      </c>
      <c r="AA15" s="58">
        <v>9.2888798599999995E-6</v>
      </c>
      <c r="AB15" s="58">
        <v>3.458629446E-5</v>
      </c>
      <c r="AC15" s="58" t="s">
        <v>431</v>
      </c>
      <c r="AD15" s="58" t="s">
        <v>431</v>
      </c>
      <c r="AE15" s="46"/>
      <c r="AF15" s="57">
        <v>5505.8869999999997</v>
      </c>
      <c r="AG15" s="57" t="s">
        <v>432</v>
      </c>
      <c r="AH15" s="57">
        <v>3622.67</v>
      </c>
      <c r="AI15" s="57" t="s">
        <v>430</v>
      </c>
      <c r="AJ15" s="57" t="s">
        <v>430</v>
      </c>
      <c r="AK15" s="57" t="s">
        <v>432</v>
      </c>
      <c r="AL15" s="200" t="s">
        <v>50</v>
      </c>
    </row>
    <row r="16" spans="1:38" ht="26.25" customHeight="1" thickBot="1" x14ac:dyDescent="0.25">
      <c r="A16" s="55" t="s">
        <v>54</v>
      </c>
      <c r="B16" s="55" t="s">
        <v>57</v>
      </c>
      <c r="C16" s="56" t="s">
        <v>58</v>
      </c>
      <c r="D16" s="57"/>
      <c r="E16" s="58">
        <v>0.39456176771999996</v>
      </c>
      <c r="F16" s="58">
        <v>0.12263406294</v>
      </c>
      <c r="G16" s="58">
        <v>3.5723835726000001E-3</v>
      </c>
      <c r="H16" s="58">
        <v>7.9978736699999999E-4</v>
      </c>
      <c r="I16" s="58">
        <v>4.1588943083999998E-3</v>
      </c>
      <c r="J16" s="58">
        <v>4.1588943083999998E-3</v>
      </c>
      <c r="K16" s="58">
        <v>4.1588943083999998E-3</v>
      </c>
      <c r="L16" s="58">
        <v>1.6635577233599998E-4</v>
      </c>
      <c r="M16" s="58">
        <v>0.15462555761999999</v>
      </c>
      <c r="N16" s="58">
        <v>5.8651073579999994E-5</v>
      </c>
      <c r="O16" s="58">
        <v>4.7987242019999998E-6</v>
      </c>
      <c r="P16" s="58">
        <v>5.3319157799999999E-4</v>
      </c>
      <c r="Q16" s="58">
        <v>5.3319157799999999E-4</v>
      </c>
      <c r="R16" s="58">
        <v>6.9314905139999987E-5</v>
      </c>
      <c r="S16" s="58">
        <v>1.3862981027999999E-5</v>
      </c>
      <c r="T16" s="58">
        <v>6.9314905139999987E-5</v>
      </c>
      <c r="U16" s="58">
        <v>3.0925111523999997E-4</v>
      </c>
      <c r="V16" s="58">
        <v>3.8922985193999998E-3</v>
      </c>
      <c r="W16" s="58">
        <v>2.7725962055999997E-3</v>
      </c>
      <c r="X16" s="58">
        <v>3.8389793616E-6</v>
      </c>
      <c r="Y16" s="58">
        <v>1.5462555762000001E-5</v>
      </c>
      <c r="Z16" s="58">
        <v>5.8651073580000006E-6</v>
      </c>
      <c r="AA16" s="58">
        <v>5.7584690424000013E-6</v>
      </c>
      <c r="AB16" s="58">
        <v>3.0925111524000002E-5</v>
      </c>
      <c r="AC16" s="58" t="s">
        <v>431</v>
      </c>
      <c r="AD16" s="58" t="s">
        <v>431</v>
      </c>
      <c r="AE16" s="46"/>
      <c r="AF16" s="57" t="s">
        <v>430</v>
      </c>
      <c r="AG16" s="57" t="s">
        <v>430</v>
      </c>
      <c r="AH16" s="57">
        <v>5330.22</v>
      </c>
      <c r="AI16" s="57">
        <v>1.6957800000000001</v>
      </c>
      <c r="AJ16" s="57" t="s">
        <v>430</v>
      </c>
      <c r="AK16" s="57" t="s">
        <v>432</v>
      </c>
      <c r="AL16" s="200" t="s">
        <v>50</v>
      </c>
    </row>
    <row r="17" spans="1:38" ht="26.25" customHeight="1" thickBot="1" x14ac:dyDescent="0.25">
      <c r="A17" s="55" t="s">
        <v>54</v>
      </c>
      <c r="B17" s="55" t="s">
        <v>59</v>
      </c>
      <c r="C17" s="56" t="s">
        <v>60</v>
      </c>
      <c r="D17" s="57"/>
      <c r="E17" s="58">
        <v>0.20586462799999999</v>
      </c>
      <c r="F17" s="58">
        <v>0.46714867120000003</v>
      </c>
      <c r="G17" s="58">
        <v>0.10721464461999999</v>
      </c>
      <c r="H17" s="58">
        <v>5.4893200000000003E-2</v>
      </c>
      <c r="I17" s="58">
        <v>0.21940573555999998</v>
      </c>
      <c r="J17" s="58">
        <v>0.22475342156</v>
      </c>
      <c r="K17" s="58">
        <v>0.23583619956000001</v>
      </c>
      <c r="L17" s="58">
        <v>5.9150002990400012E-2</v>
      </c>
      <c r="M17" s="58">
        <v>0.9559813479999999</v>
      </c>
      <c r="N17" s="58">
        <v>5.3418902002000002E-2</v>
      </c>
      <c r="O17" s="58">
        <v>1.9466823167800001E-2</v>
      </c>
      <c r="P17" s="58">
        <v>1.9164848000000003E-3</v>
      </c>
      <c r="Q17" s="58">
        <v>7.3595897999999998E-4</v>
      </c>
      <c r="R17" s="58">
        <v>3.5480363926E-2</v>
      </c>
      <c r="S17" s="58">
        <v>1.0652604665200001E-2</v>
      </c>
      <c r="T17" s="58">
        <v>4.2700167340000003E-3</v>
      </c>
      <c r="U17" s="58">
        <v>9.5571637600000002E-4</v>
      </c>
      <c r="V17" s="58">
        <v>0.78067639245999998</v>
      </c>
      <c r="W17" s="58">
        <v>0.16862563840000003</v>
      </c>
      <c r="X17" s="58">
        <v>1.9418946399999998E-2</v>
      </c>
      <c r="Y17" s="58">
        <v>2.9991610599999999E-2</v>
      </c>
      <c r="Z17" s="58">
        <v>9.8233639999999994E-3</v>
      </c>
      <c r="AA17" s="58">
        <v>7.8164380000000002E-3</v>
      </c>
      <c r="AB17" s="58">
        <v>6.705035899999999E-2</v>
      </c>
      <c r="AC17" s="58">
        <v>7.4797854799999999E-3</v>
      </c>
      <c r="AD17" s="58">
        <v>1.7030196000000001E-2</v>
      </c>
      <c r="AE17" s="46"/>
      <c r="AF17" s="57">
        <v>25.626000000000001</v>
      </c>
      <c r="AG17" s="57">
        <v>99.653999999999996</v>
      </c>
      <c r="AH17" s="57">
        <v>572.52800000000002</v>
      </c>
      <c r="AI17" s="57">
        <v>1483.6</v>
      </c>
      <c r="AJ17" s="57" t="s">
        <v>430</v>
      </c>
      <c r="AK17" s="57" t="s">
        <v>432</v>
      </c>
      <c r="AL17" s="200" t="s">
        <v>50</v>
      </c>
    </row>
    <row r="18" spans="1:38" ht="26.25" customHeight="1" thickBot="1" x14ac:dyDescent="0.25">
      <c r="A18" s="55" t="s">
        <v>54</v>
      </c>
      <c r="B18" s="55" t="s">
        <v>61</v>
      </c>
      <c r="C18" s="56" t="s">
        <v>62</v>
      </c>
      <c r="D18" s="57"/>
      <c r="E18" s="58">
        <v>4.9240561999999995E-2</v>
      </c>
      <c r="F18" s="58">
        <v>1.2488931999999999E-2</v>
      </c>
      <c r="G18" s="58">
        <v>1.21136354E-3</v>
      </c>
      <c r="H18" s="58" t="s">
        <v>431</v>
      </c>
      <c r="I18" s="58">
        <v>8.2462251999999988E-4</v>
      </c>
      <c r="J18" s="58">
        <v>8.2462251999999988E-4</v>
      </c>
      <c r="K18" s="58">
        <v>8.2462251999999988E-4</v>
      </c>
      <c r="L18" s="58">
        <v>2.507817008E-4</v>
      </c>
      <c r="M18" s="58">
        <v>1.6468958000000002E-2</v>
      </c>
      <c r="N18" s="58">
        <v>7.3979339999999996E-6</v>
      </c>
      <c r="O18" s="58">
        <v>5.9386260000000001E-7</v>
      </c>
      <c r="P18" s="58">
        <v>2.834394E-4</v>
      </c>
      <c r="Q18" s="58">
        <v>5.2651659999999993E-5</v>
      </c>
      <c r="R18" s="58">
        <v>1.0951441999999998E-5</v>
      </c>
      <c r="S18" s="58">
        <v>5.9598484000000003E-6</v>
      </c>
      <c r="T18" s="58">
        <v>6.9305779999999992E-6</v>
      </c>
      <c r="U18" s="58">
        <v>3.2477191999999993E-5</v>
      </c>
      <c r="V18" s="58">
        <v>9.8708881999999987E-4</v>
      </c>
      <c r="W18" s="58">
        <v>2.9318800000000001E-5</v>
      </c>
      <c r="X18" s="58">
        <v>3.9789800000000003E-5</v>
      </c>
      <c r="Y18" s="58">
        <v>3.1413000000000003E-4</v>
      </c>
      <c r="Z18" s="58">
        <v>3.5601400000000001E-5</v>
      </c>
      <c r="AA18" s="58">
        <v>3.1412999999999999E-5</v>
      </c>
      <c r="AB18" s="58">
        <v>4.2093419999999999E-4</v>
      </c>
      <c r="AC18" s="58" t="s">
        <v>431</v>
      </c>
      <c r="AD18" s="58" t="s">
        <v>431</v>
      </c>
      <c r="AE18" s="46"/>
      <c r="AF18" s="57">
        <v>20.942</v>
      </c>
      <c r="AG18" s="57" t="s">
        <v>430</v>
      </c>
      <c r="AH18" s="57">
        <v>520.23400000000004</v>
      </c>
      <c r="AI18" s="57" t="s">
        <v>430</v>
      </c>
      <c r="AJ18" s="57" t="s">
        <v>430</v>
      </c>
      <c r="AK18" s="57" t="s">
        <v>432</v>
      </c>
      <c r="AL18" s="200" t="s">
        <v>50</v>
      </c>
    </row>
    <row r="19" spans="1:38" ht="26.25" customHeight="1" thickBot="1" x14ac:dyDescent="0.25">
      <c r="A19" s="55" t="s">
        <v>54</v>
      </c>
      <c r="B19" s="55" t="s">
        <v>63</v>
      </c>
      <c r="C19" s="56" t="s">
        <v>64</v>
      </c>
      <c r="D19" s="57"/>
      <c r="E19" s="58">
        <v>0.20138635400000002</v>
      </c>
      <c r="F19" s="58">
        <v>1.7413366295E-2</v>
      </c>
      <c r="G19" s="58">
        <v>2.3961108000000002E-3</v>
      </c>
      <c r="H19" s="57">
        <v>7.7329999999999993E-5</v>
      </c>
      <c r="I19" s="58">
        <v>1.1455199999999999E-3</v>
      </c>
      <c r="J19" s="58">
        <v>1.1659199999999998E-3</v>
      </c>
      <c r="K19" s="58">
        <v>1.1915399999999998E-3</v>
      </c>
      <c r="L19" s="58">
        <v>4.7546143999999997E-4</v>
      </c>
      <c r="M19" s="58">
        <v>7.5358479999999995E-3</v>
      </c>
      <c r="N19" s="58">
        <v>2.6954343999999999E-4</v>
      </c>
      <c r="O19" s="58">
        <v>3.0201008E-5</v>
      </c>
      <c r="P19" s="58">
        <v>1.3938989428499996E-3</v>
      </c>
      <c r="Q19" s="58">
        <v>7.7021399999999997E-6</v>
      </c>
      <c r="R19" s="58">
        <v>7.609859999999999E-5</v>
      </c>
      <c r="S19" s="58">
        <v>4.7531959999999995E-5</v>
      </c>
      <c r="T19" s="58">
        <v>2.4863343999999997E-5</v>
      </c>
      <c r="U19" s="58">
        <v>7.629479999999999E-6</v>
      </c>
      <c r="V19" s="58">
        <v>2.3749520000000001E-3</v>
      </c>
      <c r="W19" s="58">
        <v>6.4322841555000015E-4</v>
      </c>
      <c r="X19" s="58">
        <v>1.5725420000000002E-4</v>
      </c>
      <c r="Y19" s="58">
        <v>6.3843299999999999E-4</v>
      </c>
      <c r="Z19" s="58">
        <v>1.057446E-4</v>
      </c>
      <c r="AA19" s="58">
        <v>8.8656999999999988E-5</v>
      </c>
      <c r="AB19" s="58">
        <v>9.9008880000000014E-4</v>
      </c>
      <c r="AC19" s="57">
        <v>1.14234E-5</v>
      </c>
      <c r="AD19" s="57">
        <v>2.6702540000000003E-4</v>
      </c>
      <c r="AE19" s="46"/>
      <c r="AF19" s="57">
        <v>34.167999999999999</v>
      </c>
      <c r="AG19" s="57">
        <v>1.57</v>
      </c>
      <c r="AH19" s="57">
        <v>2256.1071849999998</v>
      </c>
      <c r="AI19" s="57">
        <v>2.09</v>
      </c>
      <c r="AJ19" s="57" t="s">
        <v>430</v>
      </c>
      <c r="AK19" s="57" t="s">
        <v>432</v>
      </c>
      <c r="AL19" s="200" t="s">
        <v>50</v>
      </c>
    </row>
    <row r="20" spans="1:38" ht="26.25" customHeight="1" thickBot="1" x14ac:dyDescent="0.25">
      <c r="A20" s="55" t="s">
        <v>54</v>
      </c>
      <c r="B20" s="55" t="s">
        <v>65</v>
      </c>
      <c r="C20" s="56" t="s">
        <v>66</v>
      </c>
      <c r="D20" s="57"/>
      <c r="E20" s="58">
        <v>0.17333728700000001</v>
      </c>
      <c r="F20" s="58">
        <v>6.8542266000000004E-2</v>
      </c>
      <c r="G20" s="58">
        <v>9.2695649600000006E-3</v>
      </c>
      <c r="H20" s="58">
        <v>2.5122999999999999E-3</v>
      </c>
      <c r="I20" s="58">
        <v>1.1678476260000001E-2</v>
      </c>
      <c r="J20" s="58">
        <v>1.188217626E-2</v>
      </c>
      <c r="K20" s="58">
        <v>1.2357476259999998E-2</v>
      </c>
      <c r="L20" s="58">
        <v>3.0411622503999998E-3</v>
      </c>
      <c r="M20" s="58">
        <v>0.10041192099999999</v>
      </c>
      <c r="N20" s="58">
        <v>1.858253177E-3</v>
      </c>
      <c r="O20" s="58">
        <v>8.8472627829999997E-4</v>
      </c>
      <c r="P20" s="58">
        <v>1.15588814E-3</v>
      </c>
      <c r="Q20" s="58">
        <v>2.2013168999999999E-4</v>
      </c>
      <c r="R20" s="58">
        <v>1.5941568709999998E-3</v>
      </c>
      <c r="S20" s="58">
        <v>4.1895531419999999E-4</v>
      </c>
      <c r="T20" s="58">
        <v>1.6285533499999999E-4</v>
      </c>
      <c r="U20" s="58">
        <v>1.5674891600000001E-4</v>
      </c>
      <c r="V20" s="58">
        <v>3.708727991E-2</v>
      </c>
      <c r="W20" s="58">
        <v>6.8293861999999999E-3</v>
      </c>
      <c r="X20" s="58">
        <v>7.3245269999999999E-4</v>
      </c>
      <c r="Y20" s="58">
        <v>1.5083949999999998E-3</v>
      </c>
      <c r="Z20" s="58">
        <v>3.8732609999999994E-4</v>
      </c>
      <c r="AA20" s="58">
        <v>3.1379950000000003E-4</v>
      </c>
      <c r="AB20" s="58">
        <v>2.9419732999999997E-3</v>
      </c>
      <c r="AC20" s="58">
        <v>3.3950000000000001E-4</v>
      </c>
      <c r="AD20" s="58">
        <v>4.0740000000000003E-6</v>
      </c>
      <c r="AE20" s="46"/>
      <c r="AF20" s="57">
        <v>28.132999999999999</v>
      </c>
      <c r="AG20" s="57" t="s">
        <v>430</v>
      </c>
      <c r="AH20" s="57">
        <v>2063.8670000000002</v>
      </c>
      <c r="AI20" s="57">
        <v>67.900000000000006</v>
      </c>
      <c r="AJ20" s="57" t="s">
        <v>430</v>
      </c>
      <c r="AK20" s="57" t="s">
        <v>432</v>
      </c>
      <c r="AL20" s="200" t="s">
        <v>50</v>
      </c>
    </row>
    <row r="21" spans="1:38" ht="26.25" customHeight="1" thickBot="1" x14ac:dyDescent="0.25">
      <c r="A21" s="55" t="s">
        <v>54</v>
      </c>
      <c r="B21" s="55" t="s">
        <v>67</v>
      </c>
      <c r="C21" s="56" t="s">
        <v>68</v>
      </c>
      <c r="D21" s="57"/>
      <c r="E21" s="58">
        <v>0.70533202299999997</v>
      </c>
      <c r="F21" s="58">
        <v>0.199404901</v>
      </c>
      <c r="G21" s="58">
        <v>0.16818134476999999</v>
      </c>
      <c r="H21" s="58">
        <v>1.0178699999999999E-2</v>
      </c>
      <c r="I21" s="58">
        <v>6.4007871660000007E-2</v>
      </c>
      <c r="J21" s="58">
        <v>6.5492646660000001E-2</v>
      </c>
      <c r="K21" s="58">
        <v>6.7931271660000001E-2</v>
      </c>
      <c r="L21" s="58">
        <v>1.9507499666400002E-2</v>
      </c>
      <c r="M21" s="58">
        <v>0.38909597799999995</v>
      </c>
      <c r="N21" s="58">
        <v>1.7348495467E-2</v>
      </c>
      <c r="O21" s="58">
        <v>3.7161419072999999E-3</v>
      </c>
      <c r="P21" s="58">
        <v>2.9868076800000005E-3</v>
      </c>
      <c r="Q21" s="58">
        <v>7.6837339999999996E-4</v>
      </c>
      <c r="R21" s="58">
        <v>7.5131833609999995E-3</v>
      </c>
      <c r="S21" s="58">
        <v>3.1022948722E-3</v>
      </c>
      <c r="T21" s="58">
        <v>1.5607277809999997E-3</v>
      </c>
      <c r="U21" s="58">
        <v>5.8169012599999998E-4</v>
      </c>
      <c r="V21" s="58">
        <v>0.17938811681000003</v>
      </c>
      <c r="W21" s="58">
        <v>4.3396311000000007E-2</v>
      </c>
      <c r="X21" s="58">
        <v>7.4577434999999991E-3</v>
      </c>
      <c r="Y21" s="58">
        <v>1.95548475E-2</v>
      </c>
      <c r="Z21" s="58">
        <v>4.3403504999999995E-3</v>
      </c>
      <c r="AA21" s="58">
        <v>3.5397225000000001E-3</v>
      </c>
      <c r="AB21" s="58">
        <v>3.4892663999999997E-2</v>
      </c>
      <c r="AC21" s="58">
        <v>1.4209304999999999E-3</v>
      </c>
      <c r="AD21" s="58">
        <v>1.2473256E-2</v>
      </c>
      <c r="AE21" s="46"/>
      <c r="AF21" s="57">
        <v>752.38699999999994</v>
      </c>
      <c r="AG21" s="57">
        <v>73.275000000000006</v>
      </c>
      <c r="AH21" s="57">
        <v>4013.297</v>
      </c>
      <c r="AI21" s="57">
        <v>275.10000000000002</v>
      </c>
      <c r="AJ21" s="57" t="s">
        <v>430</v>
      </c>
      <c r="AK21" s="57" t="s">
        <v>432</v>
      </c>
      <c r="AL21" s="200" t="s">
        <v>50</v>
      </c>
    </row>
    <row r="22" spans="1:38" ht="26.25" customHeight="1" thickBot="1" x14ac:dyDescent="0.25">
      <c r="A22" s="55" t="s">
        <v>54</v>
      </c>
      <c r="B22" s="59" t="s">
        <v>69</v>
      </c>
      <c r="C22" s="56" t="s">
        <v>70</v>
      </c>
      <c r="D22" s="57"/>
      <c r="E22" s="58">
        <v>2.8403016735114934</v>
      </c>
      <c r="F22" s="58">
        <v>0.97943709704150717</v>
      </c>
      <c r="G22" s="58">
        <v>1.4100489421716693</v>
      </c>
      <c r="H22" s="58">
        <v>7.2402354799999999E-2</v>
      </c>
      <c r="I22" s="58">
        <v>0.306526657378</v>
      </c>
      <c r="J22" s="58">
        <v>0.31429277057799998</v>
      </c>
      <c r="K22" s="58">
        <v>0.32946490937799994</v>
      </c>
      <c r="L22" s="58">
        <v>8.2119013591120005E-2</v>
      </c>
      <c r="M22" s="58">
        <v>9.6940031179348818</v>
      </c>
      <c r="N22" s="58">
        <v>0.357351905094066</v>
      </c>
      <c r="O22" s="58">
        <v>4.3412688386411998E-2</v>
      </c>
      <c r="P22" s="58">
        <v>0.11095671874181301</v>
      </c>
      <c r="Q22" s="58">
        <v>5.8816219958880506E-2</v>
      </c>
      <c r="R22" s="58">
        <v>0.14043503550123704</v>
      </c>
      <c r="S22" s="58">
        <v>0.15936286991223786</v>
      </c>
      <c r="T22" s="58">
        <v>0.11551184154493299</v>
      </c>
      <c r="U22" s="58">
        <v>5.5136400587236095E-2</v>
      </c>
      <c r="V22" s="58">
        <v>2.0458132625312877</v>
      </c>
      <c r="W22" s="58">
        <v>0.35759889940301176</v>
      </c>
      <c r="X22" s="58">
        <v>5.4630007550401399E-2</v>
      </c>
      <c r="Y22" s="58">
        <v>8.1399638859498372E-2</v>
      </c>
      <c r="Z22" s="58">
        <v>2.8379996958937049E-2</v>
      </c>
      <c r="AA22" s="58">
        <v>2.236680897241939E-2</v>
      </c>
      <c r="AB22" s="58">
        <v>0.18677645234125623</v>
      </c>
      <c r="AC22" s="58">
        <v>1.9803327863930201E-2</v>
      </c>
      <c r="AD22" s="58">
        <v>0.34206683442161101</v>
      </c>
      <c r="AE22" s="46"/>
      <c r="AF22" s="57">
        <v>3607.6009414000005</v>
      </c>
      <c r="AG22" s="57">
        <v>1415.0180039000002</v>
      </c>
      <c r="AH22" s="57">
        <v>4130.2059902999999</v>
      </c>
      <c r="AI22" s="57">
        <v>2361.6</v>
      </c>
      <c r="AJ22" s="57">
        <v>206.67430000000002</v>
      </c>
      <c r="AK22" s="57" t="s">
        <v>432</v>
      </c>
      <c r="AL22" s="200" t="s">
        <v>50</v>
      </c>
    </row>
    <row r="23" spans="1:38" ht="26.25" customHeight="1" thickBot="1" x14ac:dyDescent="0.25">
      <c r="A23" s="55" t="s">
        <v>71</v>
      </c>
      <c r="B23" s="59" t="s">
        <v>394</v>
      </c>
      <c r="C23" s="56" t="s">
        <v>390</v>
      </c>
      <c r="D23" s="98"/>
      <c r="E23" s="58">
        <v>1.7778824309076087</v>
      </c>
      <c r="F23" s="58">
        <v>0.27961536584924951</v>
      </c>
      <c r="G23" s="58">
        <v>1.5710181158354885E-3</v>
      </c>
      <c r="H23" s="58">
        <v>1.2400362146051552E-3</v>
      </c>
      <c r="I23" s="58">
        <v>7.979623327749405E-2</v>
      </c>
      <c r="J23" s="58">
        <v>7.979623327749405E-2</v>
      </c>
      <c r="K23" s="58">
        <v>7.979623327749405E-2</v>
      </c>
      <c r="L23" s="58">
        <v>5.831877529678256E-2</v>
      </c>
      <c r="M23" s="58">
        <v>3.8446353206615047</v>
      </c>
      <c r="N23" s="58">
        <v>1.35E-2</v>
      </c>
      <c r="O23" s="58">
        <v>1.6060000000000002E-3</v>
      </c>
      <c r="P23" s="58" t="s">
        <v>431</v>
      </c>
      <c r="Q23" s="58" t="s">
        <v>431</v>
      </c>
      <c r="R23" s="58">
        <v>8.0300000000000024E-3</v>
      </c>
      <c r="S23" s="58">
        <v>0.27302000000000004</v>
      </c>
      <c r="T23" s="58">
        <v>1.1242000000000004E-2</v>
      </c>
      <c r="U23" s="58">
        <v>1.6060000000000002E-3</v>
      </c>
      <c r="V23" s="58">
        <v>0.16060000000000002</v>
      </c>
      <c r="W23" s="58" t="s">
        <v>431</v>
      </c>
      <c r="X23" s="58">
        <v>4.8740000000000016E-3</v>
      </c>
      <c r="Y23" s="58">
        <v>7.9740000000000002E-3</v>
      </c>
      <c r="Z23" s="58" t="s">
        <v>431</v>
      </c>
      <c r="AA23" s="58" t="s">
        <v>431</v>
      </c>
      <c r="AB23" s="58">
        <v>1.2848000000000002E-2</v>
      </c>
      <c r="AC23" s="58" t="s">
        <v>431</v>
      </c>
      <c r="AD23" s="58" t="s">
        <v>431</v>
      </c>
      <c r="AE23" s="46"/>
      <c r="AF23" s="57">
        <v>6869.7540000000008</v>
      </c>
      <c r="AG23" s="57" t="s">
        <v>432</v>
      </c>
      <c r="AH23" s="57" t="s">
        <v>430</v>
      </c>
      <c r="AI23" s="57" t="s">
        <v>430</v>
      </c>
      <c r="AJ23" s="57" t="s">
        <v>432</v>
      </c>
      <c r="AK23" s="57" t="s">
        <v>432</v>
      </c>
      <c r="AL23" s="200" t="s">
        <v>50</v>
      </c>
    </row>
    <row r="24" spans="1:38" ht="26.25" customHeight="1" thickBot="1" x14ac:dyDescent="0.25">
      <c r="A24" s="60" t="s">
        <v>54</v>
      </c>
      <c r="B24" s="59" t="s">
        <v>72</v>
      </c>
      <c r="C24" s="56" t="s">
        <v>73</v>
      </c>
      <c r="D24" s="57"/>
      <c r="E24" s="58" t="s">
        <v>433</v>
      </c>
      <c r="F24" s="58" t="s">
        <v>433</v>
      </c>
      <c r="G24" s="58" t="s">
        <v>433</v>
      </c>
      <c r="H24" s="58" t="s">
        <v>433</v>
      </c>
      <c r="I24" s="58" t="s">
        <v>433</v>
      </c>
      <c r="J24" s="58" t="s">
        <v>433</v>
      </c>
      <c r="K24" s="58" t="s">
        <v>433</v>
      </c>
      <c r="L24" s="58" t="s">
        <v>433</v>
      </c>
      <c r="M24" s="58" t="s">
        <v>433</v>
      </c>
      <c r="N24" s="58" t="s">
        <v>433</v>
      </c>
      <c r="O24" s="58" t="s">
        <v>433</v>
      </c>
      <c r="P24" s="58" t="s">
        <v>433</v>
      </c>
      <c r="Q24" s="58" t="s">
        <v>433</v>
      </c>
      <c r="R24" s="58" t="s">
        <v>433</v>
      </c>
      <c r="S24" s="58" t="s">
        <v>433</v>
      </c>
      <c r="T24" s="58" t="s">
        <v>433</v>
      </c>
      <c r="U24" s="58" t="s">
        <v>433</v>
      </c>
      <c r="V24" s="58" t="s">
        <v>433</v>
      </c>
      <c r="W24" s="58" t="s">
        <v>433</v>
      </c>
      <c r="X24" s="58" t="s">
        <v>433</v>
      </c>
      <c r="Y24" s="58" t="s">
        <v>433</v>
      </c>
      <c r="Z24" s="58" t="s">
        <v>433</v>
      </c>
      <c r="AA24" s="58" t="s">
        <v>433</v>
      </c>
      <c r="AB24" s="58" t="s">
        <v>433</v>
      </c>
      <c r="AC24" s="58" t="s">
        <v>433</v>
      </c>
      <c r="AD24" s="58" t="s">
        <v>433</v>
      </c>
      <c r="AE24" s="46"/>
      <c r="AF24" s="57" t="s">
        <v>433</v>
      </c>
      <c r="AG24" s="57" t="s">
        <v>433</v>
      </c>
      <c r="AH24" s="57" t="s">
        <v>433</v>
      </c>
      <c r="AI24" s="57" t="s">
        <v>433</v>
      </c>
      <c r="AJ24" s="57" t="s">
        <v>433</v>
      </c>
      <c r="AK24" s="57" t="s">
        <v>432</v>
      </c>
      <c r="AL24" s="200" t="s">
        <v>50</v>
      </c>
    </row>
    <row r="25" spans="1:38" ht="26.25" customHeight="1" thickBot="1" x14ac:dyDescent="0.25">
      <c r="A25" s="55" t="s">
        <v>74</v>
      </c>
      <c r="B25" s="59" t="s">
        <v>75</v>
      </c>
      <c r="C25" s="61" t="s">
        <v>76</v>
      </c>
      <c r="D25" s="57"/>
      <c r="E25" s="58">
        <v>0.37708620085740591</v>
      </c>
      <c r="F25" s="58">
        <v>5.1783609151609789E-2</v>
      </c>
      <c r="G25" s="58">
        <v>6.321775566909796E-3</v>
      </c>
      <c r="H25" s="58" t="s">
        <v>431</v>
      </c>
      <c r="I25" s="58">
        <v>2.7771994330273728E-3</v>
      </c>
      <c r="J25" s="58">
        <v>2.7771994330273728E-3</v>
      </c>
      <c r="K25" s="58">
        <v>2.7771994330273728E-3</v>
      </c>
      <c r="L25" s="58">
        <v>6.0911598330002791E-4</v>
      </c>
      <c r="M25" s="58">
        <v>0.32824586847012588</v>
      </c>
      <c r="N25" s="58" t="s">
        <v>431</v>
      </c>
      <c r="O25" s="58" t="s">
        <v>431</v>
      </c>
      <c r="P25" s="58" t="s">
        <v>431</v>
      </c>
      <c r="Q25" s="58" t="s">
        <v>431</v>
      </c>
      <c r="R25" s="58" t="s">
        <v>431</v>
      </c>
      <c r="S25" s="58" t="s">
        <v>431</v>
      </c>
      <c r="T25" s="58" t="s">
        <v>431</v>
      </c>
      <c r="U25" s="58" t="s">
        <v>431</v>
      </c>
      <c r="V25" s="58" t="s">
        <v>431</v>
      </c>
      <c r="W25" s="58" t="s">
        <v>431</v>
      </c>
      <c r="X25" s="58" t="s">
        <v>431</v>
      </c>
      <c r="Y25" s="58" t="s">
        <v>431</v>
      </c>
      <c r="Z25" s="58" t="s">
        <v>431</v>
      </c>
      <c r="AA25" s="58" t="s">
        <v>431</v>
      </c>
      <c r="AB25" s="58" t="s">
        <v>431</v>
      </c>
      <c r="AC25" s="58" t="s">
        <v>432</v>
      </c>
      <c r="AD25" s="58" t="s">
        <v>432</v>
      </c>
      <c r="AE25" s="46"/>
      <c r="AF25" s="57">
        <v>1348.9641268373057</v>
      </c>
      <c r="AG25" s="57" t="s">
        <v>432</v>
      </c>
      <c r="AH25" s="57" t="s">
        <v>430</v>
      </c>
      <c r="AI25" s="57" t="s">
        <v>430</v>
      </c>
      <c r="AJ25" s="57" t="s">
        <v>432</v>
      </c>
      <c r="AK25" s="57" t="s">
        <v>432</v>
      </c>
      <c r="AL25" s="200" t="s">
        <v>50</v>
      </c>
    </row>
    <row r="26" spans="1:38" ht="26.25" customHeight="1" thickBot="1" x14ac:dyDescent="0.25">
      <c r="A26" s="55" t="s">
        <v>74</v>
      </c>
      <c r="B26" s="55" t="s">
        <v>77</v>
      </c>
      <c r="C26" s="56" t="s">
        <v>78</v>
      </c>
      <c r="D26" s="57"/>
      <c r="E26" s="58">
        <v>3.2455671458319998E-2</v>
      </c>
      <c r="F26" s="58">
        <v>1.4249878375203999E-2</v>
      </c>
      <c r="G26" s="58">
        <v>5.2414810189529201E-4</v>
      </c>
      <c r="H26" s="58" t="s">
        <v>431</v>
      </c>
      <c r="I26" s="58">
        <v>2.2633563884504E-4</v>
      </c>
      <c r="J26" s="58">
        <v>2.2633563884504E-4</v>
      </c>
      <c r="K26" s="58">
        <v>2.2633563884504E-4</v>
      </c>
      <c r="L26" s="58">
        <v>3.7167874109639995E-5</v>
      </c>
      <c r="M26" s="58">
        <v>0.50670570447200003</v>
      </c>
      <c r="N26" s="58" t="s">
        <v>431</v>
      </c>
      <c r="O26" s="58" t="s">
        <v>431</v>
      </c>
      <c r="P26" s="58" t="s">
        <v>431</v>
      </c>
      <c r="Q26" s="58" t="s">
        <v>431</v>
      </c>
      <c r="R26" s="58" t="s">
        <v>431</v>
      </c>
      <c r="S26" s="58" t="s">
        <v>431</v>
      </c>
      <c r="T26" s="58" t="s">
        <v>431</v>
      </c>
      <c r="U26" s="58" t="s">
        <v>431</v>
      </c>
      <c r="V26" s="58" t="s">
        <v>431</v>
      </c>
      <c r="W26" s="58" t="s">
        <v>431</v>
      </c>
      <c r="X26" s="58" t="s">
        <v>431</v>
      </c>
      <c r="Y26" s="58" t="s">
        <v>431</v>
      </c>
      <c r="Z26" s="58" t="s">
        <v>431</v>
      </c>
      <c r="AA26" s="58" t="s">
        <v>431</v>
      </c>
      <c r="AB26" s="58" t="s">
        <v>431</v>
      </c>
      <c r="AC26" s="58" t="s">
        <v>432</v>
      </c>
      <c r="AD26" s="58" t="s">
        <v>432</v>
      </c>
      <c r="AE26" s="46"/>
      <c r="AF26" s="57">
        <v>128.75566838431359</v>
      </c>
      <c r="AG26" s="57" t="s">
        <v>432</v>
      </c>
      <c r="AH26" s="57" t="s">
        <v>430</v>
      </c>
      <c r="AI26" s="57" t="s">
        <v>430</v>
      </c>
      <c r="AJ26" s="57" t="s">
        <v>432</v>
      </c>
      <c r="AK26" s="57" t="s">
        <v>432</v>
      </c>
      <c r="AL26" s="200" t="s">
        <v>50</v>
      </c>
    </row>
    <row r="27" spans="1:38" ht="26.25" customHeight="1" thickBot="1" x14ac:dyDescent="0.25">
      <c r="A27" s="55" t="s">
        <v>79</v>
      </c>
      <c r="B27" s="55" t="s">
        <v>80</v>
      </c>
      <c r="C27" s="56" t="s">
        <v>81</v>
      </c>
      <c r="D27" s="57"/>
      <c r="E27" s="58">
        <v>12.635237932937457</v>
      </c>
      <c r="F27" s="58">
        <v>1.2530002590722726</v>
      </c>
      <c r="G27" s="58">
        <v>8.4304303909720501E-6</v>
      </c>
      <c r="H27" s="58">
        <v>0.35425731734959753</v>
      </c>
      <c r="I27" s="58">
        <v>0.45640513632510271</v>
      </c>
      <c r="J27" s="58">
        <v>0.45640513632510271</v>
      </c>
      <c r="K27" s="58">
        <v>0.45640513632510271</v>
      </c>
      <c r="L27" s="58">
        <v>0.31738645563387907</v>
      </c>
      <c r="M27" s="58">
        <v>15.150544645851044</v>
      </c>
      <c r="N27" s="58">
        <v>1.3976957027350735E-3</v>
      </c>
      <c r="O27" s="58">
        <v>1.6112826595625663E-4</v>
      </c>
      <c r="P27" s="58">
        <v>1.0405003790504058E-2</v>
      </c>
      <c r="Q27" s="58">
        <v>2.6885979270563993E-4</v>
      </c>
      <c r="R27" s="58">
        <v>1.2600908452259757E-2</v>
      </c>
      <c r="S27" s="58">
        <v>8.5970190441554614E-3</v>
      </c>
      <c r="T27" s="58">
        <v>1.4454641519281244E-3</v>
      </c>
      <c r="U27" s="58">
        <v>2.1546305349876685E-4</v>
      </c>
      <c r="V27" s="58">
        <v>3.7181447453571832E-2</v>
      </c>
      <c r="W27" s="58">
        <v>0.68909450000000005</v>
      </c>
      <c r="X27" s="58">
        <v>3.5919275624000005E-2</v>
      </c>
      <c r="Y27" s="58">
        <v>4.0781561124799998E-2</v>
      </c>
      <c r="Z27" s="58">
        <v>3.1204954819800002E-2</v>
      </c>
      <c r="AA27" s="58">
        <v>3.5167258243500005E-2</v>
      </c>
      <c r="AB27" s="58">
        <v>0.14307304981210001</v>
      </c>
      <c r="AC27" s="58">
        <v>6.8909500000000003E-4</v>
      </c>
      <c r="AD27" s="58">
        <v>1.3817039999999999E-4</v>
      </c>
      <c r="AE27" s="46"/>
      <c r="AF27" s="57">
        <v>71671.761770102297</v>
      </c>
      <c r="AG27" s="57" t="s">
        <v>432</v>
      </c>
      <c r="AH27" s="57">
        <v>12.832727289599999</v>
      </c>
      <c r="AI27" s="57">
        <v>10.1750636942</v>
      </c>
      <c r="AJ27" s="57" t="s">
        <v>432</v>
      </c>
      <c r="AK27" s="57" t="s">
        <v>432</v>
      </c>
      <c r="AL27" s="200" t="s">
        <v>50</v>
      </c>
    </row>
    <row r="28" spans="1:38" ht="26.25" customHeight="1" thickBot="1" x14ac:dyDescent="0.25">
      <c r="A28" s="55" t="s">
        <v>79</v>
      </c>
      <c r="B28" s="55" t="s">
        <v>82</v>
      </c>
      <c r="C28" s="56" t="s">
        <v>83</v>
      </c>
      <c r="D28" s="57"/>
      <c r="E28" s="58">
        <v>2.5010965122513076</v>
      </c>
      <c r="F28" s="58">
        <v>9.8832136146055377E-2</v>
      </c>
      <c r="G28" s="58">
        <v>1.8414500375051789E-6</v>
      </c>
      <c r="H28" s="58">
        <v>1.8289480689461915E-2</v>
      </c>
      <c r="I28" s="58">
        <v>0.12124916523250549</v>
      </c>
      <c r="J28" s="58">
        <v>0.12124916523250549</v>
      </c>
      <c r="K28" s="58">
        <v>0.12124916523250549</v>
      </c>
      <c r="L28" s="58">
        <v>7.9530070647537671E-2</v>
      </c>
      <c r="M28" s="58">
        <v>0.70915519422551143</v>
      </c>
      <c r="N28" s="58">
        <v>1.4064091583783245E-4</v>
      </c>
      <c r="O28" s="58">
        <v>1.4336048091385298E-5</v>
      </c>
      <c r="P28" s="58">
        <v>1.4346346890611991E-3</v>
      </c>
      <c r="Q28" s="58">
        <v>2.7992204913765459E-5</v>
      </c>
      <c r="R28" s="58">
        <v>2.2487982940210772E-3</v>
      </c>
      <c r="S28" s="58">
        <v>1.509889380189984E-3</v>
      </c>
      <c r="T28" s="58">
        <v>6.7542561400618225E-5</v>
      </c>
      <c r="U28" s="58">
        <v>2.7312313644760322E-5</v>
      </c>
      <c r="V28" s="58">
        <v>4.8958197179867031E-3</v>
      </c>
      <c r="W28" s="58">
        <v>0.13234689999999999</v>
      </c>
      <c r="X28" s="58">
        <v>7.0927341651000004E-3</v>
      </c>
      <c r="Y28" s="58">
        <v>8.3277807589999999E-3</v>
      </c>
      <c r="Z28" s="58">
        <v>6.0993137738000001E-3</v>
      </c>
      <c r="AA28" s="58">
        <v>7.2588890999000007E-3</v>
      </c>
      <c r="AB28" s="58">
        <v>2.8778717797800002E-2</v>
      </c>
      <c r="AC28" s="58">
        <v>1.3234649999999999E-4</v>
      </c>
      <c r="AD28" s="58">
        <v>2.6636899999999999E-5</v>
      </c>
      <c r="AE28" s="46"/>
      <c r="AF28" s="57">
        <v>11375.251709505599</v>
      </c>
      <c r="AG28" s="57" t="s">
        <v>432</v>
      </c>
      <c r="AH28" s="57" t="s">
        <v>431</v>
      </c>
      <c r="AI28" s="57">
        <v>2.4300146275999999</v>
      </c>
      <c r="AJ28" s="57" t="s">
        <v>432</v>
      </c>
      <c r="AK28" s="57" t="s">
        <v>432</v>
      </c>
      <c r="AL28" s="200" t="s">
        <v>50</v>
      </c>
    </row>
    <row r="29" spans="1:38" ht="26.25" customHeight="1" thickBot="1" x14ac:dyDescent="0.25">
      <c r="A29" s="55" t="s">
        <v>79</v>
      </c>
      <c r="B29" s="55" t="s">
        <v>84</v>
      </c>
      <c r="C29" s="56" t="s">
        <v>85</v>
      </c>
      <c r="D29" s="57"/>
      <c r="E29" s="58">
        <v>9.2302924598306131</v>
      </c>
      <c r="F29" s="58">
        <v>0.32693477355154865</v>
      </c>
      <c r="G29" s="58">
        <v>4.3038051767507866E-6</v>
      </c>
      <c r="H29" s="58">
        <v>2.4854342574788742E-2</v>
      </c>
      <c r="I29" s="58">
        <v>0.14717556734558643</v>
      </c>
      <c r="J29" s="58">
        <v>0.14717556734558643</v>
      </c>
      <c r="K29" s="58">
        <v>0.14717556734558643</v>
      </c>
      <c r="L29" s="58">
        <v>9.6668666154721916E-2</v>
      </c>
      <c r="M29" s="58">
        <v>2.309510894285363</v>
      </c>
      <c r="N29" s="58">
        <v>3.05044831112788E-4</v>
      </c>
      <c r="O29" s="58">
        <v>3.0508828109256772E-5</v>
      </c>
      <c r="P29" s="58">
        <v>3.2325779677131032E-3</v>
      </c>
      <c r="Q29" s="58">
        <v>6.1006793723568626E-5</v>
      </c>
      <c r="R29" s="58">
        <v>5.1834918674739053E-3</v>
      </c>
      <c r="S29" s="58">
        <v>3.4760185678803517E-3</v>
      </c>
      <c r="T29" s="58">
        <v>1.2219824986120097E-4</v>
      </c>
      <c r="U29" s="58">
        <v>6.0995931228623708E-5</v>
      </c>
      <c r="V29" s="58">
        <v>1.0978941746303922E-2</v>
      </c>
      <c r="W29" s="58">
        <v>0.1107698</v>
      </c>
      <c r="X29" s="58">
        <v>3.2330899253999999E-3</v>
      </c>
      <c r="Y29" s="58">
        <v>1.9578155660899998E-2</v>
      </c>
      <c r="Z29" s="58">
        <v>2.1877241829100003E-2</v>
      </c>
      <c r="AA29" s="58">
        <v>5.0292509949999998E-3</v>
      </c>
      <c r="AB29" s="58">
        <v>4.9717738410400003E-2</v>
      </c>
      <c r="AC29" s="58">
        <v>8.9358999999999996E-5</v>
      </c>
      <c r="AD29" s="58">
        <v>1.8479599999999998E-5</v>
      </c>
      <c r="AE29" s="46"/>
      <c r="AF29" s="57">
        <v>26031.120768142198</v>
      </c>
      <c r="AG29" s="57" t="s">
        <v>432</v>
      </c>
      <c r="AH29" s="57">
        <v>75.967272710399996</v>
      </c>
      <c r="AI29" s="57">
        <v>5.7092008659999998</v>
      </c>
      <c r="AJ29" s="57" t="s">
        <v>432</v>
      </c>
      <c r="AK29" s="57" t="s">
        <v>432</v>
      </c>
      <c r="AL29" s="200" t="s">
        <v>50</v>
      </c>
    </row>
    <row r="30" spans="1:38" ht="26.25" customHeight="1" thickBot="1" x14ac:dyDescent="0.25">
      <c r="A30" s="55" t="s">
        <v>79</v>
      </c>
      <c r="B30" s="55" t="s">
        <v>86</v>
      </c>
      <c r="C30" s="56" t="s">
        <v>87</v>
      </c>
      <c r="D30" s="57"/>
      <c r="E30" s="58">
        <v>0.16297996926085304</v>
      </c>
      <c r="F30" s="58">
        <v>1.4882019252439749</v>
      </c>
      <c r="G30" s="58">
        <v>4.7938342882605689E-8</v>
      </c>
      <c r="H30" s="58">
        <v>2.0332771541032584E-3</v>
      </c>
      <c r="I30" s="58">
        <v>2.6774153390488338E-2</v>
      </c>
      <c r="J30" s="58">
        <v>2.6774153390488338E-2</v>
      </c>
      <c r="K30" s="58">
        <v>2.6774153390488338E-2</v>
      </c>
      <c r="L30" s="58">
        <v>4.5426306133173559E-3</v>
      </c>
      <c r="M30" s="58">
        <v>5.1609096577561067</v>
      </c>
      <c r="N30" s="58">
        <v>5.3592453412541214E-5</v>
      </c>
      <c r="O30" s="58">
        <v>6.6986010325630593E-6</v>
      </c>
      <c r="P30" s="58">
        <v>2.9150305591764056E-4</v>
      </c>
      <c r="Q30" s="58">
        <v>1.011696599561477E-5</v>
      </c>
      <c r="R30" s="58">
        <v>2.1171271369601916E-4</v>
      </c>
      <c r="S30" s="58">
        <v>1.5138507876926284E-4</v>
      </c>
      <c r="T30" s="58">
        <v>7.703841673000706E-5</v>
      </c>
      <c r="U30" s="58">
        <v>6.9503185240384316E-6</v>
      </c>
      <c r="V30" s="58">
        <v>1.1715059594987884E-3</v>
      </c>
      <c r="W30" s="58">
        <v>1.2710600000000001E-2</v>
      </c>
      <c r="X30" s="58">
        <v>2.6696636159999999E-4</v>
      </c>
      <c r="Y30" s="58">
        <v>3.2528101609999999E-4</v>
      </c>
      <c r="Z30" s="58">
        <v>2.1043632860000001E-4</v>
      </c>
      <c r="AA30" s="58">
        <v>3.5745849159999997E-4</v>
      </c>
      <c r="AB30" s="58">
        <v>1.1601421978999998E-3</v>
      </c>
      <c r="AC30" s="58">
        <v>1.27115E-5</v>
      </c>
      <c r="AD30" s="58">
        <v>4.3916999999999998E-6</v>
      </c>
      <c r="AE30" s="46"/>
      <c r="AF30" s="57">
        <v>1467.2798055876001</v>
      </c>
      <c r="AG30" s="57" t="s">
        <v>432</v>
      </c>
      <c r="AH30" s="57" t="s">
        <v>431</v>
      </c>
      <c r="AI30" s="57" t="s">
        <v>430</v>
      </c>
      <c r="AJ30" s="57" t="s">
        <v>432</v>
      </c>
      <c r="AK30" s="57" t="s">
        <v>432</v>
      </c>
      <c r="AL30" s="200" t="s">
        <v>50</v>
      </c>
    </row>
    <row r="31" spans="1:38" ht="26.25" customHeight="1" thickBot="1" x14ac:dyDescent="0.25">
      <c r="A31" s="55" t="s">
        <v>79</v>
      </c>
      <c r="B31" s="55" t="s">
        <v>88</v>
      </c>
      <c r="C31" s="56" t="s">
        <v>89</v>
      </c>
      <c r="D31" s="57"/>
      <c r="E31" s="58" t="s">
        <v>432</v>
      </c>
      <c r="F31" s="58">
        <v>1.2203572081086793</v>
      </c>
      <c r="G31" s="58" t="s">
        <v>432</v>
      </c>
      <c r="H31" s="58" t="s">
        <v>432</v>
      </c>
      <c r="I31" s="58" t="s">
        <v>432</v>
      </c>
      <c r="J31" s="58" t="s">
        <v>432</v>
      </c>
      <c r="K31" s="58" t="s">
        <v>432</v>
      </c>
      <c r="L31" s="58" t="s">
        <v>432</v>
      </c>
      <c r="M31" s="58" t="s">
        <v>432</v>
      </c>
      <c r="N31" s="58" t="s">
        <v>432</v>
      </c>
      <c r="O31" s="58" t="s">
        <v>432</v>
      </c>
      <c r="P31" s="58" t="s">
        <v>432</v>
      </c>
      <c r="Q31" s="58" t="s">
        <v>432</v>
      </c>
      <c r="R31" s="58" t="s">
        <v>432</v>
      </c>
      <c r="S31" s="58" t="s">
        <v>432</v>
      </c>
      <c r="T31" s="58" t="s">
        <v>432</v>
      </c>
      <c r="U31" s="58" t="s">
        <v>432</v>
      </c>
      <c r="V31" s="58" t="s">
        <v>432</v>
      </c>
      <c r="W31" s="58" t="s">
        <v>432</v>
      </c>
      <c r="X31" s="58" t="s">
        <v>432</v>
      </c>
      <c r="Y31" s="58" t="s">
        <v>432</v>
      </c>
      <c r="Z31" s="58" t="s">
        <v>432</v>
      </c>
      <c r="AA31" s="58" t="s">
        <v>432</v>
      </c>
      <c r="AB31" s="58" t="s">
        <v>432</v>
      </c>
      <c r="AC31" s="58" t="s">
        <v>432</v>
      </c>
      <c r="AD31" s="58" t="s">
        <v>432</v>
      </c>
      <c r="AE31" s="46"/>
      <c r="AF31" s="57">
        <v>56.479893435500003</v>
      </c>
      <c r="AG31" s="57" t="s">
        <v>432</v>
      </c>
      <c r="AH31" s="57" t="s">
        <v>432</v>
      </c>
      <c r="AI31" s="57" t="s">
        <v>432</v>
      </c>
      <c r="AJ31" s="57" t="s">
        <v>432</v>
      </c>
      <c r="AK31" s="57" t="s">
        <v>432</v>
      </c>
      <c r="AL31" s="200" t="s">
        <v>50</v>
      </c>
    </row>
    <row r="32" spans="1:38" ht="26.25" customHeight="1" thickBot="1" x14ac:dyDescent="0.25">
      <c r="A32" s="55" t="s">
        <v>79</v>
      </c>
      <c r="B32" s="55" t="s">
        <v>90</v>
      </c>
      <c r="C32" s="56" t="s">
        <v>91</v>
      </c>
      <c r="D32" s="57"/>
      <c r="E32" s="58" t="s">
        <v>432</v>
      </c>
      <c r="F32" s="58" t="s">
        <v>432</v>
      </c>
      <c r="G32" s="58" t="s">
        <v>432</v>
      </c>
      <c r="H32" s="58" t="s">
        <v>432</v>
      </c>
      <c r="I32" s="58">
        <v>0.494020352233079</v>
      </c>
      <c r="J32" s="58">
        <v>0.9801238573605332</v>
      </c>
      <c r="K32" s="58">
        <v>1.2225869908186133</v>
      </c>
      <c r="L32" s="58">
        <v>0.10471385165282103</v>
      </c>
      <c r="M32" s="58" t="s">
        <v>432</v>
      </c>
      <c r="N32" s="58">
        <v>4.0409293216413698</v>
      </c>
      <c r="O32" s="58">
        <v>1.7231207364183654E-2</v>
      </c>
      <c r="P32" s="58" t="s">
        <v>432</v>
      </c>
      <c r="Q32" s="58">
        <v>4.5979027735580477E-2</v>
      </c>
      <c r="R32" s="58">
        <v>1.5131994317362456</v>
      </c>
      <c r="S32" s="58">
        <v>33.265012671243682</v>
      </c>
      <c r="T32" s="58">
        <v>0.22933545902149771</v>
      </c>
      <c r="U32" s="58">
        <v>2.4451739816372289E-2</v>
      </c>
      <c r="V32" s="58">
        <v>9.8946117036501917</v>
      </c>
      <c r="W32" s="58" t="s">
        <v>431</v>
      </c>
      <c r="X32" s="58">
        <v>0.22922544343614865</v>
      </c>
      <c r="Y32" s="58">
        <v>2.074885479378932E-2</v>
      </c>
      <c r="Z32" s="58">
        <v>3.06292618384509E-2</v>
      </c>
      <c r="AA32" s="58" t="s">
        <v>431</v>
      </c>
      <c r="AB32" s="58">
        <v>0.28060356006838888</v>
      </c>
      <c r="AC32" s="58" t="s">
        <v>431</v>
      </c>
      <c r="AD32" s="58" t="s">
        <v>431</v>
      </c>
      <c r="AE32" s="46"/>
      <c r="AF32" s="57" t="s">
        <v>432</v>
      </c>
      <c r="AG32" s="57" t="s">
        <v>432</v>
      </c>
      <c r="AH32" s="57" t="s">
        <v>432</v>
      </c>
      <c r="AI32" s="57" t="s">
        <v>432</v>
      </c>
      <c r="AJ32" s="57" t="s">
        <v>432</v>
      </c>
      <c r="AK32" s="57">
        <v>40080.069881889329</v>
      </c>
      <c r="AL32" s="200" t="s">
        <v>414</v>
      </c>
    </row>
    <row r="33" spans="1:38" ht="26.25" customHeight="1" thickBot="1" x14ac:dyDescent="0.25">
      <c r="A33" s="55" t="s">
        <v>79</v>
      </c>
      <c r="B33" s="55" t="s">
        <v>92</v>
      </c>
      <c r="C33" s="56" t="s">
        <v>93</v>
      </c>
      <c r="D33" s="57"/>
      <c r="E33" s="58" t="s">
        <v>432</v>
      </c>
      <c r="F33" s="58" t="s">
        <v>432</v>
      </c>
      <c r="G33" s="58" t="s">
        <v>432</v>
      </c>
      <c r="H33" s="58" t="s">
        <v>432</v>
      </c>
      <c r="I33" s="58">
        <v>0.21612686078727814</v>
      </c>
      <c r="J33" s="58">
        <v>0.40023492738384875</v>
      </c>
      <c r="K33" s="58">
        <v>0.8004698547676975</v>
      </c>
      <c r="L33" s="58">
        <v>8.4849804605375886E-3</v>
      </c>
      <c r="M33" s="58" t="s">
        <v>432</v>
      </c>
      <c r="N33" s="58" t="s">
        <v>431</v>
      </c>
      <c r="O33" s="58" t="s">
        <v>431</v>
      </c>
      <c r="P33" s="58" t="s">
        <v>431</v>
      </c>
      <c r="Q33" s="58" t="s">
        <v>431</v>
      </c>
      <c r="R33" s="58" t="s">
        <v>431</v>
      </c>
      <c r="S33" s="58" t="s">
        <v>431</v>
      </c>
      <c r="T33" s="58" t="s">
        <v>431</v>
      </c>
      <c r="U33" s="58" t="s">
        <v>431</v>
      </c>
      <c r="V33" s="58" t="s">
        <v>431</v>
      </c>
      <c r="W33" s="58" t="s">
        <v>431</v>
      </c>
      <c r="X33" s="58" t="s">
        <v>431</v>
      </c>
      <c r="Y33" s="58" t="s">
        <v>431</v>
      </c>
      <c r="Z33" s="58" t="s">
        <v>431</v>
      </c>
      <c r="AA33" s="58" t="s">
        <v>431</v>
      </c>
      <c r="AB33" s="58" t="s">
        <v>431</v>
      </c>
      <c r="AC33" s="58" t="s">
        <v>431</v>
      </c>
      <c r="AD33" s="58" t="s">
        <v>431</v>
      </c>
      <c r="AE33" s="46"/>
      <c r="AF33" s="57" t="s">
        <v>432</v>
      </c>
      <c r="AG33" s="57" t="s">
        <v>432</v>
      </c>
      <c r="AH33" s="57" t="s">
        <v>432</v>
      </c>
      <c r="AI33" s="57" t="s">
        <v>432</v>
      </c>
      <c r="AJ33" s="57" t="s">
        <v>432</v>
      </c>
      <c r="AK33" s="57">
        <v>40080.069881889329</v>
      </c>
      <c r="AL33" s="200" t="s">
        <v>414</v>
      </c>
    </row>
    <row r="34" spans="1:38" ht="26.25" customHeight="1" thickBot="1" x14ac:dyDescent="0.25">
      <c r="A34" s="55" t="s">
        <v>71</v>
      </c>
      <c r="B34" s="55" t="s">
        <v>94</v>
      </c>
      <c r="C34" s="56" t="s">
        <v>95</v>
      </c>
      <c r="D34" s="57"/>
      <c r="E34" s="58">
        <v>0.89604076608000005</v>
      </c>
      <c r="F34" s="58">
        <v>7.9512224669999992E-2</v>
      </c>
      <c r="G34" s="58">
        <v>1.9571511381149699E-4</v>
      </c>
      <c r="H34" s="58">
        <v>1.1685456E-4</v>
      </c>
      <c r="I34" s="58">
        <v>2.3429339279999996E-2</v>
      </c>
      <c r="J34" s="58">
        <v>2.4627098519999998E-2</v>
      </c>
      <c r="K34" s="58">
        <v>2.599283619E-2</v>
      </c>
      <c r="L34" s="58">
        <v>1.5337160999999999E-4</v>
      </c>
      <c r="M34" s="58">
        <v>0.18297233072999999</v>
      </c>
      <c r="N34" s="58">
        <v>5.8427280000000001E-5</v>
      </c>
      <c r="O34" s="58">
        <v>1.6797842999999999E-4</v>
      </c>
      <c r="P34" s="58">
        <v>8.7640919999999991E-5</v>
      </c>
      <c r="Q34" s="58">
        <v>2.1910229999999998E-5</v>
      </c>
      <c r="R34" s="58">
        <v>8.5449897E-4</v>
      </c>
      <c r="S34" s="58">
        <v>2.9067571799999997E-2</v>
      </c>
      <c r="T34" s="58">
        <v>1.19775924E-3</v>
      </c>
      <c r="U34" s="58">
        <v>1.6797842999999999E-4</v>
      </c>
      <c r="V34" s="58">
        <v>1.7097282809999999E-2</v>
      </c>
      <c r="W34" s="58">
        <v>1.0224774000000001E-3</v>
      </c>
      <c r="X34" s="58">
        <v>5.1123869999999993E-4</v>
      </c>
      <c r="Y34" s="58">
        <v>8.5449897E-4</v>
      </c>
      <c r="Z34" s="58">
        <v>1.2415797000000002E-6</v>
      </c>
      <c r="AA34" s="58">
        <v>1.0955115000000001E-6</v>
      </c>
      <c r="AB34" s="58">
        <v>1.3680747611999999E-3</v>
      </c>
      <c r="AC34" s="58" t="s">
        <v>431</v>
      </c>
      <c r="AD34" s="58" t="s">
        <v>431</v>
      </c>
      <c r="AE34" s="46"/>
      <c r="AF34" s="57">
        <v>730.34100000000012</v>
      </c>
      <c r="AG34" s="57" t="s">
        <v>430</v>
      </c>
      <c r="AH34" s="57" t="s">
        <v>430</v>
      </c>
      <c r="AI34" s="57" t="s">
        <v>430</v>
      </c>
      <c r="AJ34" s="57" t="s">
        <v>432</v>
      </c>
      <c r="AK34" s="57" t="s">
        <v>432</v>
      </c>
      <c r="AL34" s="200" t="s">
        <v>50</v>
      </c>
    </row>
    <row r="35" spans="1:38" s="3" customFormat="1" ht="26.25" customHeight="1" thickBot="1" x14ac:dyDescent="0.25">
      <c r="A35" s="55" t="s">
        <v>96</v>
      </c>
      <c r="B35" s="55" t="s">
        <v>97</v>
      </c>
      <c r="C35" s="56" t="s">
        <v>98</v>
      </c>
      <c r="D35" s="57"/>
      <c r="E35" s="58" t="s">
        <v>434</v>
      </c>
      <c r="F35" s="58" t="s">
        <v>434</v>
      </c>
      <c r="G35" s="58" t="s">
        <v>434</v>
      </c>
      <c r="H35" s="58" t="s">
        <v>434</v>
      </c>
      <c r="I35" s="58" t="s">
        <v>434</v>
      </c>
      <c r="J35" s="58" t="s">
        <v>434</v>
      </c>
      <c r="K35" s="58" t="s">
        <v>434</v>
      </c>
      <c r="L35" s="58" t="s">
        <v>434</v>
      </c>
      <c r="M35" s="58" t="s">
        <v>434</v>
      </c>
      <c r="N35" s="58" t="s">
        <v>434</v>
      </c>
      <c r="O35" s="58" t="s">
        <v>434</v>
      </c>
      <c r="P35" s="58" t="s">
        <v>434</v>
      </c>
      <c r="Q35" s="58" t="s">
        <v>434</v>
      </c>
      <c r="R35" s="58" t="s">
        <v>434</v>
      </c>
      <c r="S35" s="58" t="s">
        <v>434</v>
      </c>
      <c r="T35" s="58" t="s">
        <v>434</v>
      </c>
      <c r="U35" s="58" t="s">
        <v>434</v>
      </c>
      <c r="V35" s="58" t="s">
        <v>434</v>
      </c>
      <c r="W35" s="58" t="s">
        <v>434</v>
      </c>
      <c r="X35" s="58" t="s">
        <v>434</v>
      </c>
      <c r="Y35" s="58" t="s">
        <v>434</v>
      </c>
      <c r="Z35" s="58" t="s">
        <v>434</v>
      </c>
      <c r="AA35" s="58" t="s">
        <v>434</v>
      </c>
      <c r="AB35" s="58" t="s">
        <v>434</v>
      </c>
      <c r="AC35" s="58" t="s">
        <v>434</v>
      </c>
      <c r="AD35" s="58" t="s">
        <v>434</v>
      </c>
      <c r="AE35" s="46"/>
      <c r="AF35" s="57" t="s">
        <v>434</v>
      </c>
      <c r="AG35" s="57" t="s">
        <v>430</v>
      </c>
      <c r="AH35" s="57" t="s">
        <v>430</v>
      </c>
      <c r="AI35" s="57" t="s">
        <v>430</v>
      </c>
      <c r="AJ35" s="57" t="s">
        <v>432</v>
      </c>
      <c r="AK35" s="57" t="s">
        <v>432</v>
      </c>
      <c r="AL35" s="200" t="s">
        <v>50</v>
      </c>
    </row>
    <row r="36" spans="1:38" ht="26.25" customHeight="1" thickBot="1" x14ac:dyDescent="0.25">
      <c r="A36" s="55" t="s">
        <v>96</v>
      </c>
      <c r="B36" s="55" t="s">
        <v>99</v>
      </c>
      <c r="C36" s="56" t="s">
        <v>100</v>
      </c>
      <c r="D36" s="57"/>
      <c r="E36" s="58">
        <v>2.4925992989673795</v>
      </c>
      <c r="F36" s="58">
        <v>9.9785471031384992E-2</v>
      </c>
      <c r="G36" s="58">
        <v>1.2984915341398831E-3</v>
      </c>
      <c r="H36" s="58" t="s">
        <v>431</v>
      </c>
      <c r="I36" s="58">
        <v>5.7035404500861184E-2</v>
      </c>
      <c r="J36" s="58">
        <v>6.5413996176346731E-2</v>
      </c>
      <c r="K36" s="58">
        <v>6.5413996176346731E-2</v>
      </c>
      <c r="L36" s="58">
        <v>1.7680975395266971E-4</v>
      </c>
      <c r="M36" s="58">
        <v>0.36112097704273527</v>
      </c>
      <c r="N36" s="58">
        <v>6.3362378643894018E-3</v>
      </c>
      <c r="O36" s="58">
        <v>4.8772332783151602E-4</v>
      </c>
      <c r="P36" s="58">
        <v>1.4591595150973435E-3</v>
      </c>
      <c r="Q36" s="58">
        <v>1.9592395990689912E-3</v>
      </c>
      <c r="R36" s="58">
        <v>2.4409642664972421E-3</v>
      </c>
      <c r="S36" s="58">
        <v>4.2944186643786873E-2</v>
      </c>
      <c r="T36" s="58">
        <v>4.8800595075340195E-2</v>
      </c>
      <c r="U36" s="58">
        <v>4.8793949908270962E-3</v>
      </c>
      <c r="V36" s="58">
        <v>5.8603961235521897E-2</v>
      </c>
      <c r="W36" s="58">
        <v>6.3361139211709164E-3</v>
      </c>
      <c r="X36" s="58" t="s">
        <v>431</v>
      </c>
      <c r="Y36" s="58" t="s">
        <v>431</v>
      </c>
      <c r="Z36" s="58" t="s">
        <v>431</v>
      </c>
      <c r="AA36" s="58" t="s">
        <v>431</v>
      </c>
      <c r="AB36" s="58" t="s">
        <v>431</v>
      </c>
      <c r="AC36" s="58">
        <v>3.8975437607202683E-3</v>
      </c>
      <c r="AD36" s="58">
        <v>1.8549807203428012E-3</v>
      </c>
      <c r="AE36" s="46"/>
      <c r="AF36" s="57">
        <v>2085.7972902306201</v>
      </c>
      <c r="AG36" s="57" t="s">
        <v>430</v>
      </c>
      <c r="AH36" s="57" t="s">
        <v>430</v>
      </c>
      <c r="AI36" s="57" t="s">
        <v>430</v>
      </c>
      <c r="AJ36" s="57" t="s">
        <v>432</v>
      </c>
      <c r="AK36" s="57" t="s">
        <v>432</v>
      </c>
      <c r="AL36" s="200" t="s">
        <v>50</v>
      </c>
    </row>
    <row r="37" spans="1:38" ht="26.25" customHeight="1" thickBot="1" x14ac:dyDescent="0.25">
      <c r="A37" s="55" t="s">
        <v>71</v>
      </c>
      <c r="B37" s="55" t="s">
        <v>101</v>
      </c>
      <c r="C37" s="56" t="s">
        <v>400</v>
      </c>
      <c r="D37" s="57"/>
      <c r="E37" s="58" t="s">
        <v>430</v>
      </c>
      <c r="F37" s="58" t="s">
        <v>430</v>
      </c>
      <c r="G37" s="58" t="s">
        <v>430</v>
      </c>
      <c r="H37" s="58" t="s">
        <v>430</v>
      </c>
      <c r="I37" s="58" t="s">
        <v>430</v>
      </c>
      <c r="J37" s="58" t="s">
        <v>430</v>
      </c>
      <c r="K37" s="58" t="s">
        <v>430</v>
      </c>
      <c r="L37" s="58" t="s">
        <v>430</v>
      </c>
      <c r="M37" s="58" t="s">
        <v>430</v>
      </c>
      <c r="N37" s="58" t="s">
        <v>430</v>
      </c>
      <c r="O37" s="58" t="s">
        <v>430</v>
      </c>
      <c r="P37" s="58" t="s">
        <v>430</v>
      </c>
      <c r="Q37" s="58" t="s">
        <v>430</v>
      </c>
      <c r="R37" s="58" t="s">
        <v>430</v>
      </c>
      <c r="S37" s="58" t="s">
        <v>430</v>
      </c>
      <c r="T37" s="58" t="s">
        <v>430</v>
      </c>
      <c r="U37" s="58" t="s">
        <v>430</v>
      </c>
      <c r="V37" s="58" t="s">
        <v>430</v>
      </c>
      <c r="W37" s="58" t="s">
        <v>430</v>
      </c>
      <c r="X37" s="58" t="s">
        <v>430</v>
      </c>
      <c r="Y37" s="58" t="s">
        <v>430</v>
      </c>
      <c r="Z37" s="58" t="s">
        <v>430</v>
      </c>
      <c r="AA37" s="58" t="s">
        <v>430</v>
      </c>
      <c r="AB37" s="58" t="s">
        <v>430</v>
      </c>
      <c r="AC37" s="58" t="s">
        <v>430</v>
      </c>
      <c r="AD37" s="58" t="s">
        <v>430</v>
      </c>
      <c r="AE37" s="46"/>
      <c r="AF37" s="57" t="s">
        <v>430</v>
      </c>
      <c r="AG37" s="57" t="s">
        <v>432</v>
      </c>
      <c r="AH37" s="57" t="s">
        <v>432</v>
      </c>
      <c r="AI37" s="57" t="s">
        <v>432</v>
      </c>
      <c r="AJ37" s="57" t="s">
        <v>432</v>
      </c>
      <c r="AK37" s="57" t="s">
        <v>432</v>
      </c>
      <c r="AL37" s="200" t="s">
        <v>50</v>
      </c>
    </row>
    <row r="38" spans="1:38" ht="26.25" customHeight="1" thickBot="1" x14ac:dyDescent="0.25">
      <c r="A38" s="55" t="s">
        <v>71</v>
      </c>
      <c r="B38" s="55" t="s">
        <v>102</v>
      </c>
      <c r="C38" s="56" t="s">
        <v>103</v>
      </c>
      <c r="D38" s="62"/>
      <c r="E38" s="58" t="s">
        <v>430</v>
      </c>
      <c r="F38" s="58" t="s">
        <v>430</v>
      </c>
      <c r="G38" s="58" t="s">
        <v>430</v>
      </c>
      <c r="H38" s="58" t="s">
        <v>430</v>
      </c>
      <c r="I38" s="58" t="s">
        <v>430</v>
      </c>
      <c r="J38" s="58" t="s">
        <v>430</v>
      </c>
      <c r="K38" s="58" t="s">
        <v>430</v>
      </c>
      <c r="L38" s="58" t="s">
        <v>430</v>
      </c>
      <c r="M38" s="58" t="s">
        <v>430</v>
      </c>
      <c r="N38" s="58" t="s">
        <v>430</v>
      </c>
      <c r="O38" s="58" t="s">
        <v>430</v>
      </c>
      <c r="P38" s="58" t="s">
        <v>430</v>
      </c>
      <c r="Q38" s="58" t="s">
        <v>430</v>
      </c>
      <c r="R38" s="58" t="s">
        <v>430</v>
      </c>
      <c r="S38" s="58" t="s">
        <v>430</v>
      </c>
      <c r="T38" s="58" t="s">
        <v>430</v>
      </c>
      <c r="U38" s="58" t="s">
        <v>430</v>
      </c>
      <c r="V38" s="58" t="s">
        <v>430</v>
      </c>
      <c r="W38" s="58" t="s">
        <v>430</v>
      </c>
      <c r="X38" s="58" t="s">
        <v>430</v>
      </c>
      <c r="Y38" s="58" t="s">
        <v>430</v>
      </c>
      <c r="Z38" s="58" t="s">
        <v>430</v>
      </c>
      <c r="AA38" s="58" t="s">
        <v>430</v>
      </c>
      <c r="AB38" s="58" t="s">
        <v>430</v>
      </c>
      <c r="AC38" s="58" t="s">
        <v>430</v>
      </c>
      <c r="AD38" s="58" t="s">
        <v>430</v>
      </c>
      <c r="AE38" s="46"/>
      <c r="AF38" s="57" t="s">
        <v>430</v>
      </c>
      <c r="AG38" s="57" t="s">
        <v>430</v>
      </c>
      <c r="AH38" s="57" t="s">
        <v>430</v>
      </c>
      <c r="AI38" s="57" t="s">
        <v>430</v>
      </c>
      <c r="AJ38" s="57" t="s">
        <v>430</v>
      </c>
      <c r="AK38" s="57" t="s">
        <v>430</v>
      </c>
      <c r="AL38" s="200" t="s">
        <v>50</v>
      </c>
    </row>
    <row r="39" spans="1:38" ht="26.25" customHeight="1" thickBot="1" x14ac:dyDescent="0.25">
      <c r="A39" s="55" t="s">
        <v>104</v>
      </c>
      <c r="B39" s="55" t="s">
        <v>105</v>
      </c>
      <c r="C39" s="56" t="s">
        <v>391</v>
      </c>
      <c r="D39" s="57"/>
      <c r="E39" s="58">
        <v>0.89283739293096009</v>
      </c>
      <c r="F39" s="58">
        <v>0.32198643285692002</v>
      </c>
      <c r="G39" s="58">
        <v>3.5832254796266803E-2</v>
      </c>
      <c r="H39" s="58">
        <v>1.6693780170806E-2</v>
      </c>
      <c r="I39" s="58">
        <v>8.1487422888191191E-2</v>
      </c>
      <c r="J39" s="58">
        <v>8.5527543888191199E-2</v>
      </c>
      <c r="K39" s="58">
        <v>8.8466843888191204E-2</v>
      </c>
      <c r="L39" s="58">
        <v>2.604305043552765E-2</v>
      </c>
      <c r="M39" s="58">
        <v>0.54931555068915994</v>
      </c>
      <c r="N39" s="58">
        <v>1.8836637879192437E-2</v>
      </c>
      <c r="O39" s="58">
        <v>5.6046659310248353E-3</v>
      </c>
      <c r="P39" s="58">
        <v>1.0994781472040002E-3</v>
      </c>
      <c r="Q39" s="58">
        <v>1.314837947204E-3</v>
      </c>
      <c r="R39" s="58">
        <v>1.9026084948136523E-2</v>
      </c>
      <c r="S39" s="58">
        <v>5.3198839896273038E-3</v>
      </c>
      <c r="T39" s="58">
        <v>0.1167909899481365</v>
      </c>
      <c r="U39" s="58">
        <v>7.5018969937832008E-4</v>
      </c>
      <c r="V39" s="58">
        <v>0.23730439616458918</v>
      </c>
      <c r="W39" s="58">
        <v>4.7300127725460793E-2</v>
      </c>
      <c r="X39" s="58">
        <v>4.2063168381198685E-3</v>
      </c>
      <c r="Y39" s="58">
        <v>6.7546800549689165E-3</v>
      </c>
      <c r="Z39" s="58">
        <v>2.1095637598192436E-3</v>
      </c>
      <c r="AA39" s="58">
        <v>1.6893240677298032E-3</v>
      </c>
      <c r="AB39" s="58">
        <v>1.4759884720637832E-2</v>
      </c>
      <c r="AC39" s="58">
        <v>2.3033975400000004E-3</v>
      </c>
      <c r="AD39" s="58">
        <v>2.5314484910000004E-5</v>
      </c>
      <c r="AE39" s="46"/>
      <c r="AF39" s="57">
        <v>1245.6590000000001</v>
      </c>
      <c r="AG39" s="57" t="s">
        <v>430</v>
      </c>
      <c r="AH39" s="57">
        <v>7348.2</v>
      </c>
      <c r="AI39" s="57">
        <v>469.38247204000004</v>
      </c>
      <c r="AJ39" s="57" t="s">
        <v>430</v>
      </c>
      <c r="AK39" s="57" t="s">
        <v>432</v>
      </c>
      <c r="AL39" s="200" t="s">
        <v>50</v>
      </c>
    </row>
    <row r="40" spans="1:38" ht="26.25" customHeight="1" thickBot="1" x14ac:dyDescent="0.25">
      <c r="A40" s="55" t="s">
        <v>71</v>
      </c>
      <c r="B40" s="55" t="s">
        <v>106</v>
      </c>
      <c r="C40" s="56" t="s">
        <v>392</v>
      </c>
      <c r="D40" s="57"/>
      <c r="E40" s="58" t="s">
        <v>434</v>
      </c>
      <c r="F40" s="58" t="s">
        <v>434</v>
      </c>
      <c r="G40" s="58" t="s">
        <v>434</v>
      </c>
      <c r="H40" s="58" t="s">
        <v>434</v>
      </c>
      <c r="I40" s="58" t="s">
        <v>434</v>
      </c>
      <c r="J40" s="58" t="s">
        <v>434</v>
      </c>
      <c r="K40" s="58" t="s">
        <v>434</v>
      </c>
      <c r="L40" s="58" t="s">
        <v>434</v>
      </c>
      <c r="M40" s="58" t="s">
        <v>434</v>
      </c>
      <c r="N40" s="58" t="s">
        <v>434</v>
      </c>
      <c r="O40" s="58" t="s">
        <v>434</v>
      </c>
      <c r="P40" s="58" t="s">
        <v>434</v>
      </c>
      <c r="Q40" s="58" t="s">
        <v>434</v>
      </c>
      <c r="R40" s="58" t="s">
        <v>434</v>
      </c>
      <c r="S40" s="58" t="s">
        <v>434</v>
      </c>
      <c r="T40" s="58" t="s">
        <v>434</v>
      </c>
      <c r="U40" s="58" t="s">
        <v>434</v>
      </c>
      <c r="V40" s="58" t="s">
        <v>434</v>
      </c>
      <c r="W40" s="58" t="s">
        <v>434</v>
      </c>
      <c r="X40" s="58" t="s">
        <v>434</v>
      </c>
      <c r="Y40" s="58" t="s">
        <v>434</v>
      </c>
      <c r="Z40" s="58" t="s">
        <v>434</v>
      </c>
      <c r="AA40" s="58" t="s">
        <v>434</v>
      </c>
      <c r="AB40" s="58" t="s">
        <v>434</v>
      </c>
      <c r="AC40" s="58" t="s">
        <v>434</v>
      </c>
      <c r="AD40" s="58" t="s">
        <v>434</v>
      </c>
      <c r="AE40" s="46"/>
      <c r="AF40" s="57" t="s">
        <v>434</v>
      </c>
      <c r="AG40" s="57" t="s">
        <v>434</v>
      </c>
      <c r="AH40" s="57" t="s">
        <v>434</v>
      </c>
      <c r="AI40" s="57" t="s">
        <v>434</v>
      </c>
      <c r="AJ40" s="57" t="s">
        <v>434</v>
      </c>
      <c r="AK40" s="57" t="s">
        <v>434</v>
      </c>
      <c r="AL40" s="200" t="s">
        <v>50</v>
      </c>
    </row>
    <row r="41" spans="1:38" ht="26.25" customHeight="1" thickBot="1" x14ac:dyDescent="0.25">
      <c r="A41" s="55" t="s">
        <v>104</v>
      </c>
      <c r="B41" s="55" t="s">
        <v>107</v>
      </c>
      <c r="C41" s="56" t="s">
        <v>401</v>
      </c>
      <c r="D41" s="57"/>
      <c r="E41" s="58">
        <v>4.0109602209599995</v>
      </c>
      <c r="F41" s="58">
        <v>15.553160790990001</v>
      </c>
      <c r="G41" s="58">
        <v>0.58995723119999999</v>
      </c>
      <c r="H41" s="58">
        <v>0.26587807499999999</v>
      </c>
      <c r="I41" s="58">
        <v>17.734140399419996</v>
      </c>
      <c r="J41" s="58">
        <v>18.183741330299998</v>
      </c>
      <c r="K41" s="58">
        <v>19.095238991619997</v>
      </c>
      <c r="L41" s="58">
        <v>2.1954032974396798</v>
      </c>
      <c r="M41" s="58">
        <v>133.37513941443996</v>
      </c>
      <c r="N41" s="58">
        <v>1.045942414852</v>
      </c>
      <c r="O41" s="58">
        <v>0.50061632402300005</v>
      </c>
      <c r="P41" s="58">
        <v>2.4296081800000001E-2</v>
      </c>
      <c r="Q41" s="58">
        <v>8.1831156059999997E-3</v>
      </c>
      <c r="R41" s="58">
        <v>0.88655975460895997</v>
      </c>
      <c r="S41" s="58">
        <v>0.23239343459089598</v>
      </c>
      <c r="T41" s="58">
        <v>7.7659346779960003E-2</v>
      </c>
      <c r="U41" s="58">
        <v>1.9590279373999996E-2</v>
      </c>
      <c r="V41" s="58">
        <v>19.724911733323999</v>
      </c>
      <c r="W41" s="58">
        <v>17.672332008100003</v>
      </c>
      <c r="X41" s="58">
        <v>3.7029993081199994</v>
      </c>
      <c r="Y41" s="58">
        <v>3.4611040713599994</v>
      </c>
      <c r="Z41" s="58">
        <v>1.30060259813</v>
      </c>
      <c r="AA41" s="58">
        <v>2.1548492128400003</v>
      </c>
      <c r="AB41" s="58">
        <v>10.619555190449999</v>
      </c>
      <c r="AC41" s="58">
        <v>0.1925385798</v>
      </c>
      <c r="AD41" s="58">
        <v>9.244768670999999E-3</v>
      </c>
      <c r="AE41" s="46"/>
      <c r="AF41" s="57">
        <v>3966.1550000000002</v>
      </c>
      <c r="AG41" s="57">
        <v>45.29</v>
      </c>
      <c r="AH41" s="57">
        <v>20486.900000000005</v>
      </c>
      <c r="AI41" s="57">
        <v>38502.1</v>
      </c>
      <c r="AJ41" s="57" t="s">
        <v>430</v>
      </c>
      <c r="AK41" s="57" t="s">
        <v>432</v>
      </c>
      <c r="AL41" s="200" t="s">
        <v>50</v>
      </c>
    </row>
    <row r="42" spans="1:38" ht="26.25" customHeight="1" thickBot="1" x14ac:dyDescent="0.25">
      <c r="A42" s="55" t="s">
        <v>71</v>
      </c>
      <c r="B42" s="55" t="s">
        <v>108</v>
      </c>
      <c r="C42" s="56" t="s">
        <v>109</v>
      </c>
      <c r="D42" s="57"/>
      <c r="E42" s="58">
        <v>4.3732572362065833E-2</v>
      </c>
      <c r="F42" s="58">
        <v>0.19900177250198342</v>
      </c>
      <c r="G42" s="58">
        <v>4.0157213185035604E-4</v>
      </c>
      <c r="H42" s="58">
        <v>2.8190046702201899E-5</v>
      </c>
      <c r="I42" s="58">
        <v>4.7350374611304534E-3</v>
      </c>
      <c r="J42" s="58">
        <v>4.7350374611304534E-3</v>
      </c>
      <c r="K42" s="58">
        <v>4.7350374611304534E-3</v>
      </c>
      <c r="L42" s="58">
        <v>2.3717249999999997E-4</v>
      </c>
      <c r="M42" s="58">
        <v>5.611776482500443</v>
      </c>
      <c r="N42" s="58">
        <v>2.8125057546011752E-2</v>
      </c>
      <c r="O42" s="58">
        <v>8.3004315950881404E-5</v>
      </c>
      <c r="P42" s="58">
        <v>8.6319017627999997E-8</v>
      </c>
      <c r="Q42" s="58">
        <v>2.1579754406999999E-8</v>
      </c>
      <c r="R42" s="58">
        <v>4.1514386502937997E-4</v>
      </c>
      <c r="S42" s="58">
        <v>1.4110158251532315E-2</v>
      </c>
      <c r="T42" s="58">
        <v>5.8100575460117527E-4</v>
      </c>
      <c r="U42" s="58">
        <v>8.3079988867166993E-5</v>
      </c>
      <c r="V42" s="58">
        <v>8.3208604292600991E-3</v>
      </c>
      <c r="W42" s="58" t="s">
        <v>431</v>
      </c>
      <c r="X42" s="58">
        <v>3.3199999999999994E-4</v>
      </c>
      <c r="Y42" s="58">
        <v>3.3199999999999994E-4</v>
      </c>
      <c r="Z42" s="58" t="s">
        <v>431</v>
      </c>
      <c r="AA42" s="58" t="s">
        <v>431</v>
      </c>
      <c r="AB42" s="58">
        <v>6.6399999999999988E-4</v>
      </c>
      <c r="AC42" s="58" t="s">
        <v>431</v>
      </c>
      <c r="AD42" s="58" t="s">
        <v>431</v>
      </c>
      <c r="AE42" s="46"/>
      <c r="AF42" s="57">
        <v>370.81632514689517</v>
      </c>
      <c r="AG42" s="57" t="s">
        <v>432</v>
      </c>
      <c r="AH42" s="57" t="s">
        <v>430</v>
      </c>
      <c r="AI42" s="57" t="s">
        <v>430</v>
      </c>
      <c r="AJ42" s="57" t="s">
        <v>432</v>
      </c>
      <c r="AK42" s="57" t="s">
        <v>432</v>
      </c>
      <c r="AL42" s="200" t="s">
        <v>50</v>
      </c>
    </row>
    <row r="43" spans="1:38" ht="26.25" customHeight="1" thickBot="1" x14ac:dyDescent="0.25">
      <c r="A43" s="55" t="s">
        <v>104</v>
      </c>
      <c r="B43" s="55" t="s">
        <v>110</v>
      </c>
      <c r="C43" s="56" t="s">
        <v>111</v>
      </c>
      <c r="D43" s="57"/>
      <c r="E43" s="58">
        <v>0.24670022199999997</v>
      </c>
      <c r="F43" s="58">
        <v>3.7541115E-2</v>
      </c>
      <c r="G43" s="58">
        <v>1.5431855950000002E-2</v>
      </c>
      <c r="H43" s="58">
        <v>1.7686874999999999E-4</v>
      </c>
      <c r="I43" s="58">
        <v>1.02988335E-2</v>
      </c>
      <c r="J43" s="58">
        <v>1.1862019499999999E-2</v>
      </c>
      <c r="K43" s="58">
        <v>1.1862019499999999E-2</v>
      </c>
      <c r="L43" s="58">
        <v>5.2890936599999999E-3</v>
      </c>
      <c r="M43" s="58">
        <v>8.2653390999999993E-2</v>
      </c>
      <c r="N43" s="58">
        <v>4.1814663750000007E-3</v>
      </c>
      <c r="O43" s="58">
        <v>7.9220512500000002E-5</v>
      </c>
      <c r="P43" s="58">
        <v>1.7001869999999999E-4</v>
      </c>
      <c r="Q43" s="58">
        <v>3.7844349999999996E-4</v>
      </c>
      <c r="R43" s="58">
        <v>5.2259486249999999E-3</v>
      </c>
      <c r="S43" s="58">
        <v>1.566251725E-3</v>
      </c>
      <c r="T43" s="58">
        <v>6.5148078624999994E-2</v>
      </c>
      <c r="U43" s="58">
        <v>1.2049545000000001E-4</v>
      </c>
      <c r="V43" s="58">
        <v>1.023987725E-2</v>
      </c>
      <c r="W43" s="58">
        <v>1.3426318E-3</v>
      </c>
      <c r="X43" s="58">
        <v>1.8389878000000001E-6</v>
      </c>
      <c r="Y43" s="58">
        <v>1.12353925E-5</v>
      </c>
      <c r="Z43" s="58">
        <v>2.1828429000000003E-6</v>
      </c>
      <c r="AA43" s="58">
        <v>2.0550480000000003E-6</v>
      </c>
      <c r="AB43" s="58">
        <v>1.7312271200000001E-5</v>
      </c>
      <c r="AC43" s="58">
        <v>1.1463364E-4</v>
      </c>
      <c r="AD43" s="58">
        <v>6.773806E-8</v>
      </c>
      <c r="AE43" s="46"/>
      <c r="AF43" s="57">
        <v>638.28700000000003</v>
      </c>
      <c r="AG43" s="57" t="s">
        <v>430</v>
      </c>
      <c r="AH43" s="57">
        <v>1061.9000000000001</v>
      </c>
      <c r="AI43" s="57" t="s">
        <v>430</v>
      </c>
      <c r="AJ43" s="57" t="s">
        <v>430</v>
      </c>
      <c r="AK43" s="57" t="s">
        <v>432</v>
      </c>
      <c r="AL43" s="200" t="s">
        <v>50</v>
      </c>
    </row>
    <row r="44" spans="1:38" ht="26.25" customHeight="1" thickBot="1" x14ac:dyDescent="0.25">
      <c r="A44" s="55" t="s">
        <v>71</v>
      </c>
      <c r="B44" s="55" t="s">
        <v>112</v>
      </c>
      <c r="C44" s="56" t="s">
        <v>113</v>
      </c>
      <c r="D44" s="57"/>
      <c r="E44" s="58">
        <v>1.4543957015757341</v>
      </c>
      <c r="F44" s="58">
        <v>0.14313036597146547</v>
      </c>
      <c r="G44" s="58">
        <v>2.3424035941369721E-3</v>
      </c>
      <c r="H44" s="58">
        <v>1.1682784882441264E-3</v>
      </c>
      <c r="I44" s="58">
        <v>5.1464332148316319E-2</v>
      </c>
      <c r="J44" s="58">
        <v>5.1464332148316319E-2</v>
      </c>
      <c r="K44" s="58">
        <v>5.1464332148316319E-2</v>
      </c>
      <c r="L44" s="58">
        <v>3.3784148454123253E-2</v>
      </c>
      <c r="M44" s="58">
        <v>0.96827879236036352</v>
      </c>
      <c r="N44" s="58" t="s">
        <v>432</v>
      </c>
      <c r="O44" s="58">
        <v>1.9210000000000004E-3</v>
      </c>
      <c r="P44" s="58" t="s">
        <v>431</v>
      </c>
      <c r="Q44" s="58" t="s">
        <v>431</v>
      </c>
      <c r="R44" s="58">
        <v>9.6050000000000007E-3</v>
      </c>
      <c r="S44" s="58">
        <v>0.32657000000000003</v>
      </c>
      <c r="T44" s="58">
        <v>1.3447000000000006E-2</v>
      </c>
      <c r="U44" s="58">
        <v>1.9210000000000004E-3</v>
      </c>
      <c r="V44" s="58">
        <v>0.19210000000000005</v>
      </c>
      <c r="W44" s="58" t="s">
        <v>431</v>
      </c>
      <c r="X44" s="58">
        <v>5.7629999999999999E-3</v>
      </c>
      <c r="Y44" s="58">
        <v>9.6050000000000007E-3</v>
      </c>
      <c r="Z44" s="58" t="s">
        <v>431</v>
      </c>
      <c r="AA44" s="58" t="s">
        <v>431</v>
      </c>
      <c r="AB44" s="58">
        <v>1.5368E-2</v>
      </c>
      <c r="AC44" s="58" t="s">
        <v>431</v>
      </c>
      <c r="AD44" s="58" t="s">
        <v>431</v>
      </c>
      <c r="AE44" s="46"/>
      <c r="AF44" s="57">
        <v>8204.5910000000003</v>
      </c>
      <c r="AG44" s="57" t="s">
        <v>432</v>
      </c>
      <c r="AH44" s="57" t="s">
        <v>430</v>
      </c>
      <c r="AI44" s="57" t="s">
        <v>430</v>
      </c>
      <c r="AJ44" s="57" t="s">
        <v>432</v>
      </c>
      <c r="AK44" s="57" t="s">
        <v>432</v>
      </c>
      <c r="AL44" s="200" t="s">
        <v>50</v>
      </c>
    </row>
    <row r="45" spans="1:38" ht="26.25" customHeight="1" thickBot="1" x14ac:dyDescent="0.25">
      <c r="A45" s="55" t="s">
        <v>71</v>
      </c>
      <c r="B45" s="55" t="s">
        <v>114</v>
      </c>
      <c r="C45" s="56" t="s">
        <v>115</v>
      </c>
      <c r="D45" s="57"/>
      <c r="E45" s="58" t="s">
        <v>434</v>
      </c>
      <c r="F45" s="58" t="s">
        <v>434</v>
      </c>
      <c r="G45" s="58" t="s">
        <v>434</v>
      </c>
      <c r="H45" s="58" t="s">
        <v>434</v>
      </c>
      <c r="I45" s="58" t="s">
        <v>434</v>
      </c>
      <c r="J45" s="58" t="s">
        <v>434</v>
      </c>
      <c r="K45" s="58" t="s">
        <v>434</v>
      </c>
      <c r="L45" s="58" t="s">
        <v>434</v>
      </c>
      <c r="M45" s="58" t="s">
        <v>434</v>
      </c>
      <c r="N45" s="58" t="s">
        <v>434</v>
      </c>
      <c r="O45" s="58" t="s">
        <v>434</v>
      </c>
      <c r="P45" s="58" t="s">
        <v>434</v>
      </c>
      <c r="Q45" s="58" t="s">
        <v>434</v>
      </c>
      <c r="R45" s="58" t="s">
        <v>434</v>
      </c>
      <c r="S45" s="58" t="s">
        <v>434</v>
      </c>
      <c r="T45" s="58" t="s">
        <v>434</v>
      </c>
      <c r="U45" s="58" t="s">
        <v>434</v>
      </c>
      <c r="V45" s="58" t="s">
        <v>434</v>
      </c>
      <c r="W45" s="58" t="s">
        <v>434</v>
      </c>
      <c r="X45" s="58" t="s">
        <v>434</v>
      </c>
      <c r="Y45" s="58" t="s">
        <v>434</v>
      </c>
      <c r="Z45" s="58" t="s">
        <v>434</v>
      </c>
      <c r="AA45" s="58" t="s">
        <v>434</v>
      </c>
      <c r="AB45" s="58" t="s">
        <v>434</v>
      </c>
      <c r="AC45" s="58" t="s">
        <v>434</v>
      </c>
      <c r="AD45" s="58" t="s">
        <v>434</v>
      </c>
      <c r="AE45" s="46"/>
      <c r="AF45" s="57" t="s">
        <v>434</v>
      </c>
      <c r="AG45" s="57" t="s">
        <v>434</v>
      </c>
      <c r="AH45" s="57" t="s">
        <v>434</v>
      </c>
      <c r="AI45" s="57" t="s">
        <v>434</v>
      </c>
      <c r="AJ45" s="57" t="s">
        <v>434</v>
      </c>
      <c r="AK45" s="57" t="s">
        <v>432</v>
      </c>
      <c r="AL45" s="200" t="s">
        <v>50</v>
      </c>
    </row>
    <row r="46" spans="1:38" ht="26.25" customHeight="1" thickBot="1" x14ac:dyDescent="0.25">
      <c r="A46" s="55" t="s">
        <v>104</v>
      </c>
      <c r="B46" s="55" t="s">
        <v>116</v>
      </c>
      <c r="C46" s="56" t="s">
        <v>117</v>
      </c>
      <c r="D46" s="57"/>
      <c r="E46" s="58" t="s">
        <v>434</v>
      </c>
      <c r="F46" s="58" t="s">
        <v>434</v>
      </c>
      <c r="G46" s="58" t="s">
        <v>434</v>
      </c>
      <c r="H46" s="58" t="s">
        <v>434</v>
      </c>
      <c r="I46" s="58" t="s">
        <v>434</v>
      </c>
      <c r="J46" s="58" t="s">
        <v>434</v>
      </c>
      <c r="K46" s="58" t="s">
        <v>434</v>
      </c>
      <c r="L46" s="58" t="s">
        <v>434</v>
      </c>
      <c r="M46" s="58" t="s">
        <v>434</v>
      </c>
      <c r="N46" s="58" t="s">
        <v>434</v>
      </c>
      <c r="O46" s="58" t="s">
        <v>434</v>
      </c>
      <c r="P46" s="58" t="s">
        <v>434</v>
      </c>
      <c r="Q46" s="58" t="s">
        <v>434</v>
      </c>
      <c r="R46" s="58" t="s">
        <v>434</v>
      </c>
      <c r="S46" s="58" t="s">
        <v>434</v>
      </c>
      <c r="T46" s="58" t="s">
        <v>434</v>
      </c>
      <c r="U46" s="58" t="s">
        <v>434</v>
      </c>
      <c r="V46" s="58" t="s">
        <v>434</v>
      </c>
      <c r="W46" s="58" t="s">
        <v>434</v>
      </c>
      <c r="X46" s="58" t="s">
        <v>434</v>
      </c>
      <c r="Y46" s="58" t="s">
        <v>434</v>
      </c>
      <c r="Z46" s="58" t="s">
        <v>434</v>
      </c>
      <c r="AA46" s="58" t="s">
        <v>434</v>
      </c>
      <c r="AB46" s="58" t="s">
        <v>434</v>
      </c>
      <c r="AC46" s="58" t="s">
        <v>434</v>
      </c>
      <c r="AD46" s="58" t="s">
        <v>434</v>
      </c>
      <c r="AE46" s="46"/>
      <c r="AF46" s="57" t="s">
        <v>434</v>
      </c>
      <c r="AG46" s="57" t="s">
        <v>434</v>
      </c>
      <c r="AH46" s="57" t="s">
        <v>434</v>
      </c>
      <c r="AI46" s="57" t="s">
        <v>434</v>
      </c>
      <c r="AJ46" s="57" t="s">
        <v>432</v>
      </c>
      <c r="AK46" s="57" t="s">
        <v>432</v>
      </c>
      <c r="AL46" s="200" t="s">
        <v>50</v>
      </c>
    </row>
    <row r="47" spans="1:38" ht="26.25" customHeight="1" thickBot="1" x14ac:dyDescent="0.25">
      <c r="A47" s="55" t="s">
        <v>71</v>
      </c>
      <c r="B47" s="55" t="s">
        <v>118</v>
      </c>
      <c r="C47" s="56" t="s">
        <v>119</v>
      </c>
      <c r="D47" s="57"/>
      <c r="E47" s="58" t="s">
        <v>434</v>
      </c>
      <c r="F47" s="58" t="s">
        <v>434</v>
      </c>
      <c r="G47" s="58" t="s">
        <v>434</v>
      </c>
      <c r="H47" s="58" t="s">
        <v>434</v>
      </c>
      <c r="I47" s="58" t="s">
        <v>434</v>
      </c>
      <c r="J47" s="58" t="s">
        <v>434</v>
      </c>
      <c r="K47" s="58" t="s">
        <v>434</v>
      </c>
      <c r="L47" s="58" t="s">
        <v>434</v>
      </c>
      <c r="M47" s="58" t="s">
        <v>434</v>
      </c>
      <c r="N47" s="58" t="s">
        <v>434</v>
      </c>
      <c r="O47" s="58" t="s">
        <v>434</v>
      </c>
      <c r="P47" s="58" t="s">
        <v>434</v>
      </c>
      <c r="Q47" s="58" t="s">
        <v>434</v>
      </c>
      <c r="R47" s="58" t="s">
        <v>434</v>
      </c>
      <c r="S47" s="58" t="s">
        <v>434</v>
      </c>
      <c r="T47" s="58" t="s">
        <v>434</v>
      </c>
      <c r="U47" s="58" t="s">
        <v>434</v>
      </c>
      <c r="V47" s="58" t="s">
        <v>434</v>
      </c>
      <c r="W47" s="58" t="s">
        <v>434</v>
      </c>
      <c r="X47" s="58" t="s">
        <v>434</v>
      </c>
      <c r="Y47" s="58" t="s">
        <v>434</v>
      </c>
      <c r="Z47" s="58" t="s">
        <v>434</v>
      </c>
      <c r="AA47" s="58" t="s">
        <v>434</v>
      </c>
      <c r="AB47" s="58" t="s">
        <v>434</v>
      </c>
      <c r="AC47" s="58" t="s">
        <v>434</v>
      </c>
      <c r="AD47" s="58" t="s">
        <v>434</v>
      </c>
      <c r="AE47" s="46"/>
      <c r="AF47" s="57" t="s">
        <v>434</v>
      </c>
      <c r="AG47" s="57" t="s">
        <v>434</v>
      </c>
      <c r="AH47" s="57" t="s">
        <v>434</v>
      </c>
      <c r="AI47" s="57" t="s">
        <v>434</v>
      </c>
      <c r="AJ47" s="57" t="s">
        <v>432</v>
      </c>
      <c r="AK47" s="57" t="s">
        <v>432</v>
      </c>
      <c r="AL47" s="200" t="s">
        <v>50</v>
      </c>
    </row>
    <row r="48" spans="1:38" ht="26.25" customHeight="1" thickBot="1" x14ac:dyDescent="0.25">
      <c r="A48" s="55" t="s">
        <v>120</v>
      </c>
      <c r="B48" s="55" t="s">
        <v>121</v>
      </c>
      <c r="C48" s="56" t="s">
        <v>122</v>
      </c>
      <c r="D48" s="57"/>
      <c r="E48" s="58" t="s">
        <v>432</v>
      </c>
      <c r="F48" s="58" t="s">
        <v>430</v>
      </c>
      <c r="G48" s="58" t="s">
        <v>432</v>
      </c>
      <c r="H48" s="58" t="s">
        <v>432</v>
      </c>
      <c r="I48" s="58" t="s">
        <v>430</v>
      </c>
      <c r="J48" s="58" t="s">
        <v>430</v>
      </c>
      <c r="K48" s="58" t="s">
        <v>430</v>
      </c>
      <c r="L48" s="58" t="s">
        <v>430</v>
      </c>
      <c r="M48" s="58" t="s">
        <v>432</v>
      </c>
      <c r="N48" s="58" t="s">
        <v>430</v>
      </c>
      <c r="O48" s="58" t="s">
        <v>430</v>
      </c>
      <c r="P48" s="58" t="s">
        <v>430</v>
      </c>
      <c r="Q48" s="58" t="s">
        <v>430</v>
      </c>
      <c r="R48" s="58" t="s">
        <v>430</v>
      </c>
      <c r="S48" s="58" t="s">
        <v>430</v>
      </c>
      <c r="T48" s="58" t="s">
        <v>430</v>
      </c>
      <c r="U48" s="58" t="s">
        <v>430</v>
      </c>
      <c r="V48" s="58" t="s">
        <v>430</v>
      </c>
      <c r="W48" s="58" t="s">
        <v>432</v>
      </c>
      <c r="X48" s="58" t="s">
        <v>432</v>
      </c>
      <c r="Y48" s="58" t="s">
        <v>432</v>
      </c>
      <c r="Z48" s="58" t="s">
        <v>432</v>
      </c>
      <c r="AA48" s="58" t="s">
        <v>432</v>
      </c>
      <c r="AB48" s="58" t="s">
        <v>432</v>
      </c>
      <c r="AC48" s="58" t="s">
        <v>432</v>
      </c>
      <c r="AD48" s="58" t="s">
        <v>432</v>
      </c>
      <c r="AE48" s="46"/>
      <c r="AF48" s="57" t="s">
        <v>432</v>
      </c>
      <c r="AG48" s="57" t="s">
        <v>432</v>
      </c>
      <c r="AH48" s="57" t="s">
        <v>432</v>
      </c>
      <c r="AI48" s="57" t="s">
        <v>432</v>
      </c>
      <c r="AJ48" s="57" t="s">
        <v>432</v>
      </c>
      <c r="AK48" s="57" t="s">
        <v>430</v>
      </c>
      <c r="AL48" s="200" t="s">
        <v>123</v>
      </c>
    </row>
    <row r="49" spans="1:38" ht="26.25" customHeight="1" thickBot="1" x14ac:dyDescent="0.25">
      <c r="A49" s="55" t="s">
        <v>120</v>
      </c>
      <c r="B49" s="55" t="s">
        <v>124</v>
      </c>
      <c r="C49" s="56" t="s">
        <v>125</v>
      </c>
      <c r="D49" s="57"/>
      <c r="E49" s="58" t="s">
        <v>430</v>
      </c>
      <c r="F49" s="58" t="s">
        <v>430</v>
      </c>
      <c r="G49" s="58" t="s">
        <v>430</v>
      </c>
      <c r="H49" s="58" t="s">
        <v>430</v>
      </c>
      <c r="I49" s="58" t="s">
        <v>430</v>
      </c>
      <c r="J49" s="58" t="s">
        <v>430</v>
      </c>
      <c r="K49" s="58" t="s">
        <v>430</v>
      </c>
      <c r="L49" s="58" t="s">
        <v>430</v>
      </c>
      <c r="M49" s="58" t="s">
        <v>430</v>
      </c>
      <c r="N49" s="58" t="s">
        <v>430</v>
      </c>
      <c r="O49" s="58" t="s">
        <v>430</v>
      </c>
      <c r="P49" s="58" t="s">
        <v>430</v>
      </c>
      <c r="Q49" s="58" t="s">
        <v>430</v>
      </c>
      <c r="R49" s="58" t="s">
        <v>430</v>
      </c>
      <c r="S49" s="58" t="s">
        <v>430</v>
      </c>
      <c r="T49" s="58" t="s">
        <v>430</v>
      </c>
      <c r="U49" s="58" t="s">
        <v>430</v>
      </c>
      <c r="V49" s="58" t="s">
        <v>430</v>
      </c>
      <c r="W49" s="58" t="s">
        <v>430</v>
      </c>
      <c r="X49" s="58" t="s">
        <v>430</v>
      </c>
      <c r="Y49" s="58" t="s">
        <v>430</v>
      </c>
      <c r="Z49" s="58" t="s">
        <v>430</v>
      </c>
      <c r="AA49" s="58" t="s">
        <v>430</v>
      </c>
      <c r="AB49" s="58" t="s">
        <v>430</v>
      </c>
      <c r="AC49" s="58" t="s">
        <v>430</v>
      </c>
      <c r="AD49" s="58" t="s">
        <v>430</v>
      </c>
      <c r="AE49" s="46"/>
      <c r="AF49" s="57" t="s">
        <v>432</v>
      </c>
      <c r="AG49" s="57" t="s">
        <v>432</v>
      </c>
      <c r="AH49" s="57" t="s">
        <v>432</v>
      </c>
      <c r="AI49" s="57" t="s">
        <v>432</v>
      </c>
      <c r="AJ49" s="57" t="s">
        <v>432</v>
      </c>
      <c r="AK49" s="57" t="s">
        <v>430</v>
      </c>
      <c r="AL49" s="200" t="s">
        <v>126</v>
      </c>
    </row>
    <row r="50" spans="1:38" ht="26.25" customHeight="1" thickBot="1" x14ac:dyDescent="0.25">
      <c r="A50" s="55" t="s">
        <v>120</v>
      </c>
      <c r="B50" s="55" t="s">
        <v>127</v>
      </c>
      <c r="C50" s="56" t="s">
        <v>128</v>
      </c>
      <c r="D50" s="57"/>
      <c r="E50" s="58" t="s">
        <v>430</v>
      </c>
      <c r="F50" s="58" t="s">
        <v>430</v>
      </c>
      <c r="G50" s="58" t="s">
        <v>430</v>
      </c>
      <c r="H50" s="58" t="s">
        <v>430</v>
      </c>
      <c r="I50" s="58" t="s">
        <v>430</v>
      </c>
      <c r="J50" s="58" t="s">
        <v>430</v>
      </c>
      <c r="K50" s="58" t="s">
        <v>430</v>
      </c>
      <c r="L50" s="58" t="s">
        <v>430</v>
      </c>
      <c r="M50" s="58" t="s">
        <v>430</v>
      </c>
      <c r="N50" s="58" t="s">
        <v>430</v>
      </c>
      <c r="O50" s="58" t="s">
        <v>430</v>
      </c>
      <c r="P50" s="58" t="s">
        <v>430</v>
      </c>
      <c r="Q50" s="58" t="s">
        <v>430</v>
      </c>
      <c r="R50" s="58" t="s">
        <v>430</v>
      </c>
      <c r="S50" s="58" t="s">
        <v>430</v>
      </c>
      <c r="T50" s="58" t="s">
        <v>430</v>
      </c>
      <c r="U50" s="58" t="s">
        <v>430</v>
      </c>
      <c r="V50" s="58" t="s">
        <v>430</v>
      </c>
      <c r="W50" s="58" t="s">
        <v>430</v>
      </c>
      <c r="X50" s="58" t="s">
        <v>430</v>
      </c>
      <c r="Y50" s="58" t="s">
        <v>430</v>
      </c>
      <c r="Z50" s="58" t="s">
        <v>430</v>
      </c>
      <c r="AA50" s="58" t="s">
        <v>430</v>
      </c>
      <c r="AB50" s="58" t="s">
        <v>430</v>
      </c>
      <c r="AC50" s="58" t="s">
        <v>430</v>
      </c>
      <c r="AD50" s="58" t="s">
        <v>430</v>
      </c>
      <c r="AE50" s="46"/>
      <c r="AF50" s="57" t="s">
        <v>432</v>
      </c>
      <c r="AG50" s="57" t="s">
        <v>432</v>
      </c>
      <c r="AH50" s="57" t="s">
        <v>432</v>
      </c>
      <c r="AI50" s="57" t="s">
        <v>432</v>
      </c>
      <c r="AJ50" s="57" t="s">
        <v>432</v>
      </c>
      <c r="AK50" s="57" t="s">
        <v>432</v>
      </c>
      <c r="AL50" s="200" t="s">
        <v>413</v>
      </c>
    </row>
    <row r="51" spans="1:38" ht="26.25" customHeight="1" thickBot="1" x14ac:dyDescent="0.25">
      <c r="A51" s="55" t="s">
        <v>120</v>
      </c>
      <c r="B51" s="59" t="s">
        <v>129</v>
      </c>
      <c r="C51" s="56" t="s">
        <v>130</v>
      </c>
      <c r="D51" s="57"/>
      <c r="E51" s="58" t="s">
        <v>432</v>
      </c>
      <c r="F51" s="58">
        <v>5.0131500000000002E-2</v>
      </c>
      <c r="G51" s="58" t="s">
        <v>431</v>
      </c>
      <c r="H51" s="58" t="s">
        <v>432</v>
      </c>
      <c r="I51" s="58" t="s">
        <v>432</v>
      </c>
      <c r="J51" s="58" t="s">
        <v>432</v>
      </c>
      <c r="K51" s="58" t="s">
        <v>432</v>
      </c>
      <c r="L51" s="58" t="s">
        <v>432</v>
      </c>
      <c r="M51" s="58" t="s">
        <v>432</v>
      </c>
      <c r="N51" s="58" t="s">
        <v>432</v>
      </c>
      <c r="O51" s="58" t="s">
        <v>432</v>
      </c>
      <c r="P51" s="58" t="s">
        <v>432</v>
      </c>
      <c r="Q51" s="58" t="s">
        <v>432</v>
      </c>
      <c r="R51" s="58" t="s">
        <v>432</v>
      </c>
      <c r="S51" s="58" t="s">
        <v>432</v>
      </c>
      <c r="T51" s="58" t="s">
        <v>432</v>
      </c>
      <c r="U51" s="58" t="s">
        <v>432</v>
      </c>
      <c r="V51" s="58" t="s">
        <v>432</v>
      </c>
      <c r="W51" s="58" t="s">
        <v>431</v>
      </c>
      <c r="X51" s="58" t="s">
        <v>432</v>
      </c>
      <c r="Y51" s="58" t="s">
        <v>432</v>
      </c>
      <c r="Z51" s="58" t="s">
        <v>432</v>
      </c>
      <c r="AA51" s="58" t="s">
        <v>432</v>
      </c>
      <c r="AB51" s="58" t="s">
        <v>432</v>
      </c>
      <c r="AC51" s="58" t="s">
        <v>432</v>
      </c>
      <c r="AD51" s="58" t="s">
        <v>432</v>
      </c>
      <c r="AE51" s="46"/>
      <c r="AF51" s="57" t="s">
        <v>432</v>
      </c>
      <c r="AG51" s="57" t="s">
        <v>432</v>
      </c>
      <c r="AH51" s="57" t="s">
        <v>432</v>
      </c>
      <c r="AI51" s="57" t="s">
        <v>432</v>
      </c>
      <c r="AJ51" s="57" t="s">
        <v>432</v>
      </c>
      <c r="AK51" s="57">
        <v>0.52769999999999995</v>
      </c>
      <c r="AL51" s="200" t="s">
        <v>131</v>
      </c>
    </row>
    <row r="52" spans="1:38" ht="26.25" customHeight="1" thickBot="1" x14ac:dyDescent="0.25">
      <c r="A52" s="55" t="s">
        <v>120</v>
      </c>
      <c r="B52" s="59" t="s">
        <v>132</v>
      </c>
      <c r="C52" s="61" t="s">
        <v>393</v>
      </c>
      <c r="D52" s="58"/>
      <c r="E52" s="58">
        <v>7.5924800000000001E-2</v>
      </c>
      <c r="F52" s="58">
        <v>0.49600211999999999</v>
      </c>
      <c r="G52" s="58">
        <v>1.5773334519999997</v>
      </c>
      <c r="H52" s="58">
        <v>6.073984000000001E-2</v>
      </c>
      <c r="I52" s="58">
        <v>9.1109759999999998E-2</v>
      </c>
      <c r="J52" s="58">
        <v>0.20879320000000001</v>
      </c>
      <c r="K52" s="58">
        <v>0.2657368</v>
      </c>
      <c r="L52" s="58">
        <v>1.18442688E-4</v>
      </c>
      <c r="M52" s="58">
        <v>14.826544446000002</v>
      </c>
      <c r="N52" s="58">
        <v>0.12147968000000002</v>
      </c>
      <c r="O52" s="58">
        <v>2.3916312000000002E-2</v>
      </c>
      <c r="P52" s="58">
        <v>2.6573680000000002E-2</v>
      </c>
      <c r="Q52" s="58">
        <v>5.3147359999999996E-3</v>
      </c>
      <c r="R52" s="58">
        <v>0.12527592000000001</v>
      </c>
      <c r="S52" s="58">
        <v>5.3147360000000005E-2</v>
      </c>
      <c r="T52" s="58">
        <v>0.23157063999999999</v>
      </c>
      <c r="U52" s="58">
        <v>5.3147359999999996E-3</v>
      </c>
      <c r="V52" s="58">
        <v>4.5554879999999999E-2</v>
      </c>
      <c r="W52" s="58">
        <v>7.2128559999999993E-3</v>
      </c>
      <c r="X52" s="58">
        <v>2.6953303999999997E-4</v>
      </c>
      <c r="Y52" s="58">
        <v>4.5554879999999996E-4</v>
      </c>
      <c r="Z52" s="58">
        <v>3.1129167999999994E-4</v>
      </c>
      <c r="AA52" s="58">
        <v>2.3536687999999999E-4</v>
      </c>
      <c r="AB52" s="58">
        <v>1.2717403999999999E-3</v>
      </c>
      <c r="AC52" s="58" t="s">
        <v>432</v>
      </c>
      <c r="AD52" s="58" t="s">
        <v>432</v>
      </c>
      <c r="AE52" s="46"/>
      <c r="AF52" s="57" t="s">
        <v>432</v>
      </c>
      <c r="AG52" s="57" t="s">
        <v>432</v>
      </c>
      <c r="AH52" s="57" t="s">
        <v>432</v>
      </c>
      <c r="AI52" s="57" t="s">
        <v>432</v>
      </c>
      <c r="AJ52" s="57" t="s">
        <v>432</v>
      </c>
      <c r="AK52" s="57">
        <v>2.3349000000000002</v>
      </c>
      <c r="AL52" s="200" t="s">
        <v>133</v>
      </c>
    </row>
    <row r="53" spans="1:38" ht="26.25" customHeight="1" thickBot="1" x14ac:dyDescent="0.25">
      <c r="A53" s="55" t="s">
        <v>120</v>
      </c>
      <c r="B53" s="59" t="s">
        <v>134</v>
      </c>
      <c r="C53" s="61" t="s">
        <v>135</v>
      </c>
      <c r="D53" s="58"/>
      <c r="E53" s="58" t="s">
        <v>432</v>
      </c>
      <c r="F53" s="58">
        <v>2.0476142542387517</v>
      </c>
      <c r="G53" s="58" t="s">
        <v>431</v>
      </c>
      <c r="H53" s="58" t="s">
        <v>432</v>
      </c>
      <c r="I53" s="58" t="s">
        <v>432</v>
      </c>
      <c r="J53" s="58" t="s">
        <v>432</v>
      </c>
      <c r="K53" s="58" t="s">
        <v>432</v>
      </c>
      <c r="L53" s="58" t="s">
        <v>432</v>
      </c>
      <c r="M53" s="58" t="s">
        <v>432</v>
      </c>
      <c r="N53" s="58" t="s">
        <v>432</v>
      </c>
      <c r="O53" s="58" t="s">
        <v>432</v>
      </c>
      <c r="P53" s="58" t="s">
        <v>432</v>
      </c>
      <c r="Q53" s="58" t="s">
        <v>432</v>
      </c>
      <c r="R53" s="58" t="s">
        <v>432</v>
      </c>
      <c r="S53" s="58" t="s">
        <v>432</v>
      </c>
      <c r="T53" s="58" t="s">
        <v>432</v>
      </c>
      <c r="U53" s="58" t="s">
        <v>432</v>
      </c>
      <c r="V53" s="58" t="s">
        <v>432</v>
      </c>
      <c r="W53" s="58" t="s">
        <v>431</v>
      </c>
      <c r="X53" s="58" t="s">
        <v>432</v>
      </c>
      <c r="Y53" s="58" t="s">
        <v>432</v>
      </c>
      <c r="Z53" s="58" t="s">
        <v>432</v>
      </c>
      <c r="AA53" s="58" t="s">
        <v>432</v>
      </c>
      <c r="AB53" s="58" t="s">
        <v>432</v>
      </c>
      <c r="AC53" s="58" t="s">
        <v>432</v>
      </c>
      <c r="AD53" s="58" t="s">
        <v>432</v>
      </c>
      <c r="AE53" s="46"/>
      <c r="AF53" s="57" t="s">
        <v>432</v>
      </c>
      <c r="AG53" s="57" t="s">
        <v>432</v>
      </c>
      <c r="AH53" s="57" t="s">
        <v>432</v>
      </c>
      <c r="AI53" s="57" t="s">
        <v>432</v>
      </c>
      <c r="AJ53" s="57" t="s">
        <v>432</v>
      </c>
      <c r="AK53" s="57">
        <v>4.7214</v>
      </c>
      <c r="AL53" s="200" t="s">
        <v>136</v>
      </c>
    </row>
    <row r="54" spans="1:38" ht="37.5" customHeight="1" thickBot="1" x14ac:dyDescent="0.25">
      <c r="A54" s="55" t="s">
        <v>120</v>
      </c>
      <c r="B54" s="59" t="s">
        <v>137</v>
      </c>
      <c r="C54" s="61" t="s">
        <v>138</v>
      </c>
      <c r="D54" s="58"/>
      <c r="E54" s="58" t="s">
        <v>432</v>
      </c>
      <c r="F54" s="58">
        <v>9.1242879785333686E-2</v>
      </c>
      <c r="G54" s="58" t="s">
        <v>431</v>
      </c>
      <c r="H54" s="58" t="s">
        <v>432</v>
      </c>
      <c r="I54" s="58" t="s">
        <v>432</v>
      </c>
      <c r="J54" s="58" t="s">
        <v>432</v>
      </c>
      <c r="K54" s="58" t="s">
        <v>432</v>
      </c>
      <c r="L54" s="58" t="s">
        <v>432</v>
      </c>
      <c r="M54" s="58" t="s">
        <v>432</v>
      </c>
      <c r="N54" s="58" t="s">
        <v>432</v>
      </c>
      <c r="O54" s="58" t="s">
        <v>432</v>
      </c>
      <c r="P54" s="58">
        <v>4.1E-5</v>
      </c>
      <c r="Q54" s="58" t="s">
        <v>432</v>
      </c>
      <c r="R54" s="58" t="s">
        <v>432</v>
      </c>
      <c r="S54" s="58" t="s">
        <v>432</v>
      </c>
      <c r="T54" s="58" t="s">
        <v>432</v>
      </c>
      <c r="U54" s="58" t="s">
        <v>432</v>
      </c>
      <c r="V54" s="58" t="s">
        <v>432</v>
      </c>
      <c r="W54" s="58" t="s">
        <v>431</v>
      </c>
      <c r="X54" s="58" t="s">
        <v>432</v>
      </c>
      <c r="Y54" s="58" t="s">
        <v>432</v>
      </c>
      <c r="Z54" s="58" t="s">
        <v>432</v>
      </c>
      <c r="AA54" s="58" t="s">
        <v>432</v>
      </c>
      <c r="AB54" s="58" t="s">
        <v>432</v>
      </c>
      <c r="AC54" s="58" t="s">
        <v>432</v>
      </c>
      <c r="AD54" s="58" t="s">
        <v>432</v>
      </c>
      <c r="AE54" s="46"/>
      <c r="AF54" s="57" t="s">
        <v>432</v>
      </c>
      <c r="AG54" s="57" t="s">
        <v>432</v>
      </c>
      <c r="AH54" s="57" t="s">
        <v>432</v>
      </c>
      <c r="AI54" s="57" t="s">
        <v>432</v>
      </c>
      <c r="AJ54" s="57" t="s">
        <v>432</v>
      </c>
      <c r="AK54" s="57">
        <v>0.1116364</v>
      </c>
      <c r="AL54" s="200" t="s">
        <v>420</v>
      </c>
    </row>
    <row r="55" spans="1:38" ht="26.25" customHeight="1" thickBot="1" x14ac:dyDescent="0.25">
      <c r="A55" s="55" t="s">
        <v>120</v>
      </c>
      <c r="B55" s="59" t="s">
        <v>139</v>
      </c>
      <c r="C55" s="61" t="s">
        <v>140</v>
      </c>
      <c r="D55" s="58"/>
      <c r="E55" s="58">
        <v>1.3715445754962172E-2</v>
      </c>
      <c r="F55" s="58">
        <v>1.3075732884951364E-2</v>
      </c>
      <c r="G55" s="58">
        <v>0.20912238289972465</v>
      </c>
      <c r="H55" s="58" t="s">
        <v>431</v>
      </c>
      <c r="I55" s="58">
        <v>1.128017512492975E-2</v>
      </c>
      <c r="J55" s="58">
        <v>1.128017512492975E-2</v>
      </c>
      <c r="K55" s="58">
        <v>1.128017512492975E-2</v>
      </c>
      <c r="L55" s="58">
        <v>2.6504111867831398E-3</v>
      </c>
      <c r="M55" s="58">
        <v>6.2145205097329778E-2</v>
      </c>
      <c r="N55" s="58">
        <v>4.4917234374236759E-4</v>
      </c>
      <c r="O55" s="58">
        <v>6.6762485649945959E-4</v>
      </c>
      <c r="P55" s="58">
        <v>1.18938096977373E-4</v>
      </c>
      <c r="Q55" s="58">
        <v>1.097941485348973E-4</v>
      </c>
      <c r="R55" s="58">
        <v>1.7854764699724648E-3</v>
      </c>
      <c r="S55" s="58">
        <v>8.8213990611995662E-4</v>
      </c>
      <c r="T55" s="58">
        <v>2.122280185348973E-3</v>
      </c>
      <c r="U55" s="58">
        <v>4.1688312514473838E-4</v>
      </c>
      <c r="V55" s="58">
        <v>6.7317299889859492E-3</v>
      </c>
      <c r="W55" s="58" t="s">
        <v>431</v>
      </c>
      <c r="X55" s="58">
        <v>1.7826154000000001E-7</v>
      </c>
      <c r="Y55" s="58">
        <v>3.0331068000000001E-7</v>
      </c>
      <c r="Z55" s="58">
        <v>1.6761906000000002E-7</v>
      </c>
      <c r="AA55" s="58">
        <v>1.6761906000000002E-7</v>
      </c>
      <c r="AB55" s="58">
        <v>8.1681033999999998E-7</v>
      </c>
      <c r="AC55" s="58" t="s">
        <v>432</v>
      </c>
      <c r="AD55" s="58" t="s">
        <v>432</v>
      </c>
      <c r="AE55" s="46"/>
      <c r="AF55" s="57" t="s">
        <v>432</v>
      </c>
      <c r="AG55" s="57" t="s">
        <v>432</v>
      </c>
      <c r="AH55" s="57" t="s">
        <v>432</v>
      </c>
      <c r="AI55" s="57" t="s">
        <v>432</v>
      </c>
      <c r="AJ55" s="57" t="s">
        <v>432</v>
      </c>
      <c r="AK55" s="57">
        <v>197822.05385920862</v>
      </c>
      <c r="AL55" s="200" t="s">
        <v>141</v>
      </c>
    </row>
    <row r="56" spans="1:38" ht="26.25" customHeight="1" thickBot="1" x14ac:dyDescent="0.25">
      <c r="A56" s="59" t="s">
        <v>120</v>
      </c>
      <c r="B56" s="59" t="s">
        <v>142</v>
      </c>
      <c r="C56" s="61" t="s">
        <v>402</v>
      </c>
      <c r="D56" s="58"/>
      <c r="E56" s="58" t="s">
        <v>430</v>
      </c>
      <c r="F56" s="58" t="s">
        <v>430</v>
      </c>
      <c r="G56" s="58" t="s">
        <v>430</v>
      </c>
      <c r="H56" s="58" t="s">
        <v>430</v>
      </c>
      <c r="I56" s="58" t="s">
        <v>430</v>
      </c>
      <c r="J56" s="58" t="s">
        <v>430</v>
      </c>
      <c r="K56" s="58" t="s">
        <v>430</v>
      </c>
      <c r="L56" s="58" t="s">
        <v>430</v>
      </c>
      <c r="M56" s="58" t="s">
        <v>430</v>
      </c>
      <c r="N56" s="58" t="s">
        <v>430</v>
      </c>
      <c r="O56" s="58" t="s">
        <v>430</v>
      </c>
      <c r="P56" s="58" t="s">
        <v>430</v>
      </c>
      <c r="Q56" s="58" t="s">
        <v>430</v>
      </c>
      <c r="R56" s="58" t="s">
        <v>430</v>
      </c>
      <c r="S56" s="58" t="s">
        <v>430</v>
      </c>
      <c r="T56" s="58" t="s">
        <v>430</v>
      </c>
      <c r="U56" s="58" t="s">
        <v>430</v>
      </c>
      <c r="V56" s="58" t="s">
        <v>430</v>
      </c>
      <c r="W56" s="58" t="s">
        <v>430</v>
      </c>
      <c r="X56" s="58" t="s">
        <v>430</v>
      </c>
      <c r="Y56" s="58" t="s">
        <v>430</v>
      </c>
      <c r="Z56" s="58" t="s">
        <v>430</v>
      </c>
      <c r="AA56" s="58" t="s">
        <v>430</v>
      </c>
      <c r="AB56" s="58" t="s">
        <v>430</v>
      </c>
      <c r="AC56" s="58" t="s">
        <v>430</v>
      </c>
      <c r="AD56" s="58" t="s">
        <v>430</v>
      </c>
      <c r="AE56" s="46"/>
      <c r="AF56" s="57" t="s">
        <v>432</v>
      </c>
      <c r="AG56" s="57" t="s">
        <v>432</v>
      </c>
      <c r="AH56" s="57" t="s">
        <v>432</v>
      </c>
      <c r="AI56" s="57" t="s">
        <v>432</v>
      </c>
      <c r="AJ56" s="57" t="s">
        <v>432</v>
      </c>
      <c r="AK56" s="57" t="s">
        <v>430</v>
      </c>
      <c r="AL56" s="200" t="s">
        <v>413</v>
      </c>
    </row>
    <row r="57" spans="1:38" ht="26.25" customHeight="1" thickBot="1" x14ac:dyDescent="0.25">
      <c r="A57" s="55" t="s">
        <v>54</v>
      </c>
      <c r="B57" s="55" t="s">
        <v>144</v>
      </c>
      <c r="C57" s="56" t="s">
        <v>145</v>
      </c>
      <c r="D57" s="57"/>
      <c r="E57" s="58" t="s">
        <v>434</v>
      </c>
      <c r="F57" s="58" t="s">
        <v>434</v>
      </c>
      <c r="G57" s="58" t="s">
        <v>434</v>
      </c>
      <c r="H57" s="58" t="s">
        <v>434</v>
      </c>
      <c r="I57" s="58">
        <v>0.16197156648168598</v>
      </c>
      <c r="J57" s="58">
        <v>0.32070370163373824</v>
      </c>
      <c r="K57" s="58">
        <v>3.7793365512393394E-2</v>
      </c>
      <c r="L57" s="58">
        <v>8.098578324084298E-3</v>
      </c>
      <c r="M57" s="58" t="s">
        <v>434</v>
      </c>
      <c r="N57" s="58" t="s">
        <v>434</v>
      </c>
      <c r="O57" s="58" t="s">
        <v>434</v>
      </c>
      <c r="P57" s="58" t="s">
        <v>434</v>
      </c>
      <c r="Q57" s="58" t="s">
        <v>434</v>
      </c>
      <c r="R57" s="58" t="s">
        <v>434</v>
      </c>
      <c r="S57" s="58" t="s">
        <v>434</v>
      </c>
      <c r="T57" s="58" t="s">
        <v>434</v>
      </c>
      <c r="U57" s="58" t="s">
        <v>434</v>
      </c>
      <c r="V57" s="58" t="s">
        <v>434</v>
      </c>
      <c r="W57" s="58" t="s">
        <v>434</v>
      </c>
      <c r="X57" s="58" t="s">
        <v>434</v>
      </c>
      <c r="Y57" s="58" t="s">
        <v>434</v>
      </c>
      <c r="Z57" s="58" t="s">
        <v>434</v>
      </c>
      <c r="AA57" s="58" t="s">
        <v>434</v>
      </c>
      <c r="AB57" s="58" t="s">
        <v>434</v>
      </c>
      <c r="AC57" s="58" t="s">
        <v>434</v>
      </c>
      <c r="AD57" s="58" t="s">
        <v>434</v>
      </c>
      <c r="AE57" s="46"/>
      <c r="AF57" s="57" t="s">
        <v>432</v>
      </c>
      <c r="AG57" s="57" t="s">
        <v>432</v>
      </c>
      <c r="AH57" s="57" t="s">
        <v>432</v>
      </c>
      <c r="AI57" s="57" t="s">
        <v>432</v>
      </c>
      <c r="AJ57" s="57" t="s">
        <v>432</v>
      </c>
      <c r="AK57" s="57">
        <v>2076.5585446370001</v>
      </c>
      <c r="AL57" s="200" t="s">
        <v>146</v>
      </c>
    </row>
    <row r="58" spans="1:38" ht="26.25" customHeight="1" thickBot="1" x14ac:dyDescent="0.25">
      <c r="A58" s="55" t="s">
        <v>54</v>
      </c>
      <c r="B58" s="55" t="s">
        <v>147</v>
      </c>
      <c r="C58" s="56" t="s">
        <v>148</v>
      </c>
      <c r="D58" s="57"/>
      <c r="E58" s="58" t="s">
        <v>434</v>
      </c>
      <c r="F58" s="58" t="s">
        <v>434</v>
      </c>
      <c r="G58" s="58" t="s">
        <v>434</v>
      </c>
      <c r="H58" s="58" t="s">
        <v>434</v>
      </c>
      <c r="I58" s="58">
        <v>4.0211762100000005E-3</v>
      </c>
      <c r="J58" s="58">
        <v>2.6807841399999997E-2</v>
      </c>
      <c r="K58" s="58">
        <v>5.3615682799999995E-2</v>
      </c>
      <c r="L58" s="58">
        <v>1.8497410566000003E-5</v>
      </c>
      <c r="M58" s="58" t="s">
        <v>434</v>
      </c>
      <c r="N58" s="58" t="s">
        <v>434</v>
      </c>
      <c r="O58" s="58" t="s">
        <v>434</v>
      </c>
      <c r="P58" s="58" t="s">
        <v>434</v>
      </c>
      <c r="Q58" s="58" t="s">
        <v>432</v>
      </c>
      <c r="R58" s="58" t="s">
        <v>432</v>
      </c>
      <c r="S58" s="58" t="s">
        <v>432</v>
      </c>
      <c r="T58" s="58" t="s">
        <v>432</v>
      </c>
      <c r="U58" s="58" t="s">
        <v>432</v>
      </c>
      <c r="V58" s="58" t="s">
        <v>432</v>
      </c>
      <c r="W58" s="58" t="s">
        <v>432</v>
      </c>
      <c r="X58" s="58" t="s">
        <v>432</v>
      </c>
      <c r="Y58" s="58" t="s">
        <v>432</v>
      </c>
      <c r="Z58" s="58" t="s">
        <v>432</v>
      </c>
      <c r="AA58" s="58" t="s">
        <v>432</v>
      </c>
      <c r="AB58" s="58" t="s">
        <v>432</v>
      </c>
      <c r="AC58" s="58" t="s">
        <v>432</v>
      </c>
      <c r="AD58" s="58" t="s">
        <v>432</v>
      </c>
      <c r="AE58" s="46"/>
      <c r="AF58" s="57" t="s">
        <v>432</v>
      </c>
      <c r="AG58" s="57" t="s">
        <v>432</v>
      </c>
      <c r="AH58" s="57" t="s">
        <v>432</v>
      </c>
      <c r="AI58" s="57" t="s">
        <v>432</v>
      </c>
      <c r="AJ58" s="57" t="s">
        <v>432</v>
      </c>
      <c r="AK58" s="57">
        <v>134.039207</v>
      </c>
      <c r="AL58" s="200" t="s">
        <v>149</v>
      </c>
    </row>
    <row r="59" spans="1:38" ht="26.25" customHeight="1" thickBot="1" x14ac:dyDescent="0.25">
      <c r="A59" s="55" t="s">
        <v>54</v>
      </c>
      <c r="B59" s="63" t="s">
        <v>150</v>
      </c>
      <c r="C59" s="56" t="s">
        <v>403</v>
      </c>
      <c r="D59" s="57"/>
      <c r="E59" s="58" t="s">
        <v>434</v>
      </c>
      <c r="F59" s="58">
        <v>5.0006500000000002E-2</v>
      </c>
      <c r="G59" s="58" t="s">
        <v>434</v>
      </c>
      <c r="H59" s="58">
        <v>0.10433531800000001</v>
      </c>
      <c r="I59" s="58">
        <v>7.3724960860339001E-2</v>
      </c>
      <c r="J59" s="58">
        <v>8.3675253379999981E-2</v>
      </c>
      <c r="K59" s="58">
        <v>9.4759769473898275E-2</v>
      </c>
      <c r="L59" s="58">
        <v>1.21616094800678E-3</v>
      </c>
      <c r="M59" s="58" t="s">
        <v>434</v>
      </c>
      <c r="N59" s="58">
        <v>0.77748129999999993</v>
      </c>
      <c r="O59" s="58">
        <v>3.2171640000000001E-2</v>
      </c>
      <c r="P59" s="58" t="s">
        <v>430</v>
      </c>
      <c r="Q59" s="58">
        <v>7.7748129999999985E-2</v>
      </c>
      <c r="R59" s="58">
        <v>9.9195890000000009E-2</v>
      </c>
      <c r="S59" s="58" t="s">
        <v>430</v>
      </c>
      <c r="T59" s="58">
        <v>6.4343280000000003E-2</v>
      </c>
      <c r="U59" s="58">
        <v>0.40214550000000004</v>
      </c>
      <c r="V59" s="58" t="s">
        <v>430</v>
      </c>
      <c r="W59" s="58" t="s">
        <v>434</v>
      </c>
      <c r="X59" s="58" t="s">
        <v>434</v>
      </c>
      <c r="Y59" s="58" t="s">
        <v>434</v>
      </c>
      <c r="Z59" s="58" t="s">
        <v>434</v>
      </c>
      <c r="AA59" s="58" t="s">
        <v>434</v>
      </c>
      <c r="AB59" s="58" t="s">
        <v>434</v>
      </c>
      <c r="AC59" s="58" t="s">
        <v>434</v>
      </c>
      <c r="AD59" s="58" t="s">
        <v>434</v>
      </c>
      <c r="AE59" s="46"/>
      <c r="AF59" s="57" t="s">
        <v>432</v>
      </c>
      <c r="AG59" s="57" t="s">
        <v>432</v>
      </c>
      <c r="AH59" s="57" t="s">
        <v>432</v>
      </c>
      <c r="AI59" s="57" t="s">
        <v>432</v>
      </c>
      <c r="AJ59" s="57" t="s">
        <v>432</v>
      </c>
      <c r="AK59" s="57">
        <v>445.34041999999999</v>
      </c>
      <c r="AL59" s="200" t="s">
        <v>421</v>
      </c>
    </row>
    <row r="60" spans="1:38" ht="26.25" customHeight="1" thickBot="1" x14ac:dyDescent="0.25">
      <c r="A60" s="55" t="s">
        <v>54</v>
      </c>
      <c r="B60" s="63" t="s">
        <v>151</v>
      </c>
      <c r="C60" s="56" t="s">
        <v>152</v>
      </c>
      <c r="D60" s="98"/>
      <c r="E60" s="58" t="s">
        <v>432</v>
      </c>
      <c r="F60" s="58" t="s">
        <v>432</v>
      </c>
      <c r="G60" s="58" t="s">
        <v>432</v>
      </c>
      <c r="H60" s="58" t="s">
        <v>432</v>
      </c>
      <c r="I60" s="58">
        <v>0.15818341499999999</v>
      </c>
      <c r="J60" s="58">
        <v>1.5818341499999999</v>
      </c>
      <c r="K60" s="58">
        <v>3.2269416659999997</v>
      </c>
      <c r="L60" s="58" t="s">
        <v>432</v>
      </c>
      <c r="M60" s="58" t="s">
        <v>432</v>
      </c>
      <c r="N60" s="58" t="s">
        <v>432</v>
      </c>
      <c r="O60" s="58" t="s">
        <v>432</v>
      </c>
      <c r="P60" s="58" t="s">
        <v>432</v>
      </c>
      <c r="Q60" s="58" t="s">
        <v>432</v>
      </c>
      <c r="R60" s="58" t="s">
        <v>432</v>
      </c>
      <c r="S60" s="58" t="s">
        <v>432</v>
      </c>
      <c r="T60" s="58" t="s">
        <v>432</v>
      </c>
      <c r="U60" s="58" t="s">
        <v>432</v>
      </c>
      <c r="V60" s="58" t="s">
        <v>432</v>
      </c>
      <c r="W60" s="58" t="s">
        <v>432</v>
      </c>
      <c r="X60" s="58" t="s">
        <v>432</v>
      </c>
      <c r="Y60" s="58" t="s">
        <v>432</v>
      </c>
      <c r="Z60" s="58" t="s">
        <v>432</v>
      </c>
      <c r="AA60" s="58" t="s">
        <v>432</v>
      </c>
      <c r="AB60" s="58" t="s">
        <v>432</v>
      </c>
      <c r="AC60" s="58" t="s">
        <v>432</v>
      </c>
      <c r="AD60" s="58" t="s">
        <v>432</v>
      </c>
      <c r="AE60" s="46"/>
      <c r="AF60" s="57" t="s">
        <v>432</v>
      </c>
      <c r="AG60" s="57" t="s">
        <v>432</v>
      </c>
      <c r="AH60" s="57" t="s">
        <v>432</v>
      </c>
      <c r="AI60" s="57" t="s">
        <v>432</v>
      </c>
      <c r="AJ60" s="57" t="s">
        <v>432</v>
      </c>
      <c r="AK60" s="57">
        <v>31.636683000000001</v>
      </c>
      <c r="AL60" s="200" t="s">
        <v>422</v>
      </c>
    </row>
    <row r="61" spans="1:38" ht="26.25" customHeight="1" thickBot="1" x14ac:dyDescent="0.25">
      <c r="A61" s="55" t="s">
        <v>54</v>
      </c>
      <c r="B61" s="63" t="s">
        <v>153</v>
      </c>
      <c r="C61" s="56" t="s">
        <v>154</v>
      </c>
      <c r="D61" s="57"/>
      <c r="E61" s="58" t="s">
        <v>432</v>
      </c>
      <c r="F61" s="58" t="s">
        <v>432</v>
      </c>
      <c r="G61" s="58" t="s">
        <v>432</v>
      </c>
      <c r="H61" s="58" t="s">
        <v>432</v>
      </c>
      <c r="I61" s="58">
        <v>0.78379550287179856</v>
      </c>
      <c r="J61" s="58">
        <v>7.8379550287179844</v>
      </c>
      <c r="K61" s="58">
        <v>26.228991882735151</v>
      </c>
      <c r="L61" s="58" t="s">
        <v>432</v>
      </c>
      <c r="M61" s="58" t="s">
        <v>432</v>
      </c>
      <c r="N61" s="58" t="s">
        <v>432</v>
      </c>
      <c r="O61" s="58" t="s">
        <v>432</v>
      </c>
      <c r="P61" s="58" t="s">
        <v>432</v>
      </c>
      <c r="Q61" s="58" t="s">
        <v>432</v>
      </c>
      <c r="R61" s="58" t="s">
        <v>432</v>
      </c>
      <c r="S61" s="58" t="s">
        <v>432</v>
      </c>
      <c r="T61" s="58" t="s">
        <v>432</v>
      </c>
      <c r="U61" s="58" t="s">
        <v>432</v>
      </c>
      <c r="V61" s="58" t="s">
        <v>432</v>
      </c>
      <c r="W61" s="58" t="s">
        <v>432</v>
      </c>
      <c r="X61" s="58" t="s">
        <v>432</v>
      </c>
      <c r="Y61" s="58" t="s">
        <v>432</v>
      </c>
      <c r="Z61" s="58" t="s">
        <v>432</v>
      </c>
      <c r="AA61" s="58" t="s">
        <v>432</v>
      </c>
      <c r="AB61" s="58" t="s">
        <v>432</v>
      </c>
      <c r="AC61" s="58" t="s">
        <v>432</v>
      </c>
      <c r="AD61" s="58" t="s">
        <v>432</v>
      </c>
      <c r="AE61" s="46"/>
      <c r="AF61" s="57" t="s">
        <v>432</v>
      </c>
      <c r="AG61" s="57" t="s">
        <v>432</v>
      </c>
      <c r="AH61" s="57" t="s">
        <v>432</v>
      </c>
      <c r="AI61" s="57" t="s">
        <v>432</v>
      </c>
      <c r="AJ61" s="57" t="s">
        <v>432</v>
      </c>
      <c r="AK61" s="57">
        <v>12325956.210000047</v>
      </c>
      <c r="AL61" s="200" t="s">
        <v>423</v>
      </c>
    </row>
    <row r="62" spans="1:38" ht="26.25" customHeight="1" thickBot="1" x14ac:dyDescent="0.25">
      <c r="A62" s="55" t="s">
        <v>54</v>
      </c>
      <c r="B62" s="70" t="s">
        <v>155</v>
      </c>
      <c r="C62" s="56" t="s">
        <v>156</v>
      </c>
      <c r="D62" s="57"/>
      <c r="E62" s="58" t="s">
        <v>434</v>
      </c>
      <c r="F62" s="58" t="s">
        <v>434</v>
      </c>
      <c r="G62" s="58" t="s">
        <v>434</v>
      </c>
      <c r="H62" s="58" t="s">
        <v>434</v>
      </c>
      <c r="I62" s="58" t="s">
        <v>434</v>
      </c>
      <c r="J62" s="58" t="s">
        <v>434</v>
      </c>
      <c r="K62" s="58" t="s">
        <v>434</v>
      </c>
      <c r="L62" s="58" t="s">
        <v>434</v>
      </c>
      <c r="M62" s="58" t="s">
        <v>434</v>
      </c>
      <c r="N62" s="58" t="s">
        <v>434</v>
      </c>
      <c r="O62" s="58" t="s">
        <v>434</v>
      </c>
      <c r="P62" s="58" t="s">
        <v>434</v>
      </c>
      <c r="Q62" s="58" t="s">
        <v>434</v>
      </c>
      <c r="R62" s="58" t="s">
        <v>434</v>
      </c>
      <c r="S62" s="58" t="s">
        <v>434</v>
      </c>
      <c r="T62" s="58" t="s">
        <v>434</v>
      </c>
      <c r="U62" s="58" t="s">
        <v>434</v>
      </c>
      <c r="V62" s="58" t="s">
        <v>434</v>
      </c>
      <c r="W62" s="58" t="s">
        <v>434</v>
      </c>
      <c r="X62" s="58" t="s">
        <v>434</v>
      </c>
      <c r="Y62" s="58" t="s">
        <v>434</v>
      </c>
      <c r="Z62" s="58" t="s">
        <v>434</v>
      </c>
      <c r="AA62" s="58" t="s">
        <v>434</v>
      </c>
      <c r="AB62" s="58" t="s">
        <v>434</v>
      </c>
      <c r="AC62" s="58" t="s">
        <v>434</v>
      </c>
      <c r="AD62" s="58" t="s">
        <v>434</v>
      </c>
      <c r="AE62" s="46"/>
      <c r="AF62" s="57" t="s">
        <v>432</v>
      </c>
      <c r="AG62" s="57" t="s">
        <v>432</v>
      </c>
      <c r="AH62" s="57" t="s">
        <v>432</v>
      </c>
      <c r="AI62" s="57" t="s">
        <v>432</v>
      </c>
      <c r="AJ62" s="57" t="s">
        <v>432</v>
      </c>
      <c r="AK62" s="57" t="s">
        <v>434</v>
      </c>
      <c r="AL62" s="200" t="s">
        <v>424</v>
      </c>
    </row>
    <row r="63" spans="1:38" ht="26.25" customHeight="1" thickBot="1" x14ac:dyDescent="0.25">
      <c r="A63" s="55" t="s">
        <v>54</v>
      </c>
      <c r="B63" s="63" t="s">
        <v>157</v>
      </c>
      <c r="C63" s="61" t="s">
        <v>158</v>
      </c>
      <c r="D63" s="64"/>
      <c r="E63" s="58" t="s">
        <v>430</v>
      </c>
      <c r="F63" s="58" t="s">
        <v>430</v>
      </c>
      <c r="G63" s="58" t="s">
        <v>430</v>
      </c>
      <c r="H63" s="58" t="s">
        <v>430</v>
      </c>
      <c r="I63" s="58" t="s">
        <v>430</v>
      </c>
      <c r="J63" s="58" t="s">
        <v>430</v>
      </c>
      <c r="K63" s="58" t="s">
        <v>430</v>
      </c>
      <c r="L63" s="58" t="s">
        <v>430</v>
      </c>
      <c r="M63" s="58" t="s">
        <v>430</v>
      </c>
      <c r="N63" s="58" t="s">
        <v>430</v>
      </c>
      <c r="O63" s="58" t="s">
        <v>430</v>
      </c>
      <c r="P63" s="58" t="s">
        <v>430</v>
      </c>
      <c r="Q63" s="58" t="s">
        <v>430</v>
      </c>
      <c r="R63" s="58" t="s">
        <v>430</v>
      </c>
      <c r="S63" s="58" t="s">
        <v>430</v>
      </c>
      <c r="T63" s="58" t="s">
        <v>430</v>
      </c>
      <c r="U63" s="58" t="s">
        <v>430</v>
      </c>
      <c r="V63" s="58" t="s">
        <v>430</v>
      </c>
      <c r="W63" s="58" t="s">
        <v>430</v>
      </c>
      <c r="X63" s="58" t="s">
        <v>430</v>
      </c>
      <c r="Y63" s="58" t="s">
        <v>430</v>
      </c>
      <c r="Z63" s="58" t="s">
        <v>430</v>
      </c>
      <c r="AA63" s="58" t="s">
        <v>430</v>
      </c>
      <c r="AB63" s="58" t="s">
        <v>430</v>
      </c>
      <c r="AC63" s="58" t="s">
        <v>430</v>
      </c>
      <c r="AD63" s="58" t="s">
        <v>430</v>
      </c>
      <c r="AE63" s="46"/>
      <c r="AF63" s="57" t="s">
        <v>432</v>
      </c>
      <c r="AG63" s="57" t="s">
        <v>432</v>
      </c>
      <c r="AH63" s="57" t="s">
        <v>432</v>
      </c>
      <c r="AI63" s="57" t="s">
        <v>432</v>
      </c>
      <c r="AJ63" s="57" t="s">
        <v>432</v>
      </c>
      <c r="AK63" s="57" t="s">
        <v>430</v>
      </c>
      <c r="AL63" s="200" t="s">
        <v>413</v>
      </c>
    </row>
    <row r="64" spans="1:38" ht="26.25" customHeight="1" thickBot="1" x14ac:dyDescent="0.25">
      <c r="A64" s="55" t="s">
        <v>54</v>
      </c>
      <c r="B64" s="63" t="s">
        <v>159</v>
      </c>
      <c r="C64" s="56" t="s">
        <v>160</v>
      </c>
      <c r="D64" s="57"/>
      <c r="E64" s="58">
        <v>0.13523081000000003</v>
      </c>
      <c r="F64" s="58">
        <v>7.9044570000000001E-3</v>
      </c>
      <c r="G64" s="58" t="s">
        <v>431</v>
      </c>
      <c r="H64" s="58">
        <v>4.3913650000000004E-3</v>
      </c>
      <c r="I64" s="58" t="s">
        <v>431</v>
      </c>
      <c r="J64" s="58" t="s">
        <v>432</v>
      </c>
      <c r="K64" s="58" t="s">
        <v>432</v>
      </c>
      <c r="L64" s="58" t="s">
        <v>432</v>
      </c>
      <c r="M64" s="58">
        <v>5.2696380000000003E-4</v>
      </c>
      <c r="N64" s="58" t="s">
        <v>432</v>
      </c>
      <c r="O64" s="58" t="s">
        <v>432</v>
      </c>
      <c r="P64" s="58" t="s">
        <v>432</v>
      </c>
      <c r="Q64" s="58" t="s">
        <v>432</v>
      </c>
      <c r="R64" s="58" t="s">
        <v>432</v>
      </c>
      <c r="S64" s="58" t="s">
        <v>432</v>
      </c>
      <c r="T64" s="58" t="s">
        <v>432</v>
      </c>
      <c r="U64" s="58" t="s">
        <v>432</v>
      </c>
      <c r="V64" s="58" t="s">
        <v>432</v>
      </c>
      <c r="W64" s="58" t="s">
        <v>432</v>
      </c>
      <c r="X64" s="58" t="s">
        <v>432</v>
      </c>
      <c r="Y64" s="58" t="s">
        <v>432</v>
      </c>
      <c r="Z64" s="58" t="s">
        <v>432</v>
      </c>
      <c r="AA64" s="58" t="s">
        <v>432</v>
      </c>
      <c r="AB64" s="58" t="s">
        <v>432</v>
      </c>
      <c r="AC64" s="58" t="s">
        <v>432</v>
      </c>
      <c r="AD64" s="58" t="s">
        <v>432</v>
      </c>
      <c r="AE64" s="46"/>
      <c r="AF64" s="57" t="s">
        <v>432</v>
      </c>
      <c r="AG64" s="57" t="s">
        <v>432</v>
      </c>
      <c r="AH64" s="57" t="s">
        <v>432</v>
      </c>
      <c r="AI64" s="57" t="s">
        <v>432</v>
      </c>
      <c r="AJ64" s="57" t="s">
        <v>432</v>
      </c>
      <c r="AK64" s="57">
        <v>87.827300000000008</v>
      </c>
      <c r="AL64" s="200" t="s">
        <v>161</v>
      </c>
    </row>
    <row r="65" spans="1:38" ht="26.25" customHeight="1" thickBot="1" x14ac:dyDescent="0.25">
      <c r="A65" s="55" t="s">
        <v>54</v>
      </c>
      <c r="B65" s="59" t="s">
        <v>162</v>
      </c>
      <c r="C65" s="56" t="s">
        <v>163</v>
      </c>
      <c r="D65" s="57"/>
      <c r="E65" s="58">
        <v>3.2106862999999985E-2</v>
      </c>
      <c r="F65" s="58" t="s">
        <v>432</v>
      </c>
      <c r="G65" s="58" t="s">
        <v>432</v>
      </c>
      <c r="H65" s="58" t="s">
        <v>431</v>
      </c>
      <c r="I65" s="58" t="s">
        <v>431</v>
      </c>
      <c r="J65" s="58" t="s">
        <v>432</v>
      </c>
      <c r="K65" s="58" t="s">
        <v>432</v>
      </c>
      <c r="L65" s="58" t="s">
        <v>432</v>
      </c>
      <c r="M65" s="58" t="s">
        <v>432</v>
      </c>
      <c r="N65" s="58" t="s">
        <v>432</v>
      </c>
      <c r="O65" s="58" t="s">
        <v>432</v>
      </c>
      <c r="P65" s="58" t="s">
        <v>432</v>
      </c>
      <c r="Q65" s="58" t="s">
        <v>432</v>
      </c>
      <c r="R65" s="58" t="s">
        <v>432</v>
      </c>
      <c r="S65" s="58" t="s">
        <v>432</v>
      </c>
      <c r="T65" s="58" t="s">
        <v>432</v>
      </c>
      <c r="U65" s="58" t="s">
        <v>432</v>
      </c>
      <c r="V65" s="58" t="s">
        <v>432</v>
      </c>
      <c r="W65" s="58" t="s">
        <v>432</v>
      </c>
      <c r="X65" s="58" t="s">
        <v>432</v>
      </c>
      <c r="Y65" s="58" t="s">
        <v>432</v>
      </c>
      <c r="Z65" s="58" t="s">
        <v>432</v>
      </c>
      <c r="AA65" s="58" t="s">
        <v>432</v>
      </c>
      <c r="AB65" s="58" t="s">
        <v>432</v>
      </c>
      <c r="AC65" s="58" t="s">
        <v>432</v>
      </c>
      <c r="AD65" s="58" t="s">
        <v>432</v>
      </c>
      <c r="AE65" s="46"/>
      <c r="AF65" s="57" t="s">
        <v>432</v>
      </c>
      <c r="AG65" s="57" t="s">
        <v>432</v>
      </c>
      <c r="AH65" s="57" t="s">
        <v>432</v>
      </c>
      <c r="AI65" s="57" t="s">
        <v>432</v>
      </c>
      <c r="AJ65" s="57" t="s">
        <v>432</v>
      </c>
      <c r="AK65" s="57">
        <v>73.062300000000008</v>
      </c>
      <c r="AL65" s="200" t="s">
        <v>164</v>
      </c>
    </row>
    <row r="66" spans="1:38" ht="26.25" customHeight="1" thickBot="1" x14ac:dyDescent="0.25">
      <c r="A66" s="55" t="s">
        <v>54</v>
      </c>
      <c r="B66" s="59" t="s">
        <v>165</v>
      </c>
      <c r="C66" s="56" t="s">
        <v>166</v>
      </c>
      <c r="D66" s="57"/>
      <c r="E66" s="58" t="s">
        <v>430</v>
      </c>
      <c r="F66" s="58" t="s">
        <v>430</v>
      </c>
      <c r="G66" s="58" t="s">
        <v>430</v>
      </c>
      <c r="H66" s="58" t="s">
        <v>430</v>
      </c>
      <c r="I66" s="58" t="s">
        <v>430</v>
      </c>
      <c r="J66" s="58" t="s">
        <v>430</v>
      </c>
      <c r="K66" s="58" t="s">
        <v>430</v>
      </c>
      <c r="L66" s="58" t="s">
        <v>430</v>
      </c>
      <c r="M66" s="58" t="s">
        <v>430</v>
      </c>
      <c r="N66" s="58" t="s">
        <v>430</v>
      </c>
      <c r="O66" s="58" t="s">
        <v>430</v>
      </c>
      <c r="P66" s="58" t="s">
        <v>430</v>
      </c>
      <c r="Q66" s="58" t="s">
        <v>430</v>
      </c>
      <c r="R66" s="58" t="s">
        <v>430</v>
      </c>
      <c r="S66" s="58" t="s">
        <v>430</v>
      </c>
      <c r="T66" s="58" t="s">
        <v>430</v>
      </c>
      <c r="U66" s="58" t="s">
        <v>430</v>
      </c>
      <c r="V66" s="58" t="s">
        <v>430</v>
      </c>
      <c r="W66" s="58" t="s">
        <v>430</v>
      </c>
      <c r="X66" s="58" t="s">
        <v>430</v>
      </c>
      <c r="Y66" s="58" t="s">
        <v>430</v>
      </c>
      <c r="Z66" s="58" t="s">
        <v>430</v>
      </c>
      <c r="AA66" s="58" t="s">
        <v>430</v>
      </c>
      <c r="AB66" s="58" t="s">
        <v>430</v>
      </c>
      <c r="AC66" s="58" t="s">
        <v>430</v>
      </c>
      <c r="AD66" s="58" t="s">
        <v>430</v>
      </c>
      <c r="AE66" s="46"/>
      <c r="AF66" s="57" t="s">
        <v>432</v>
      </c>
      <c r="AG66" s="57" t="s">
        <v>432</v>
      </c>
      <c r="AH66" s="57" t="s">
        <v>432</v>
      </c>
      <c r="AI66" s="57" t="s">
        <v>432</v>
      </c>
      <c r="AJ66" s="57" t="s">
        <v>432</v>
      </c>
      <c r="AK66" s="57" t="s">
        <v>430</v>
      </c>
      <c r="AL66" s="200" t="s">
        <v>167</v>
      </c>
    </row>
    <row r="67" spans="1:38" ht="26.25" customHeight="1" thickBot="1" x14ac:dyDescent="0.25">
      <c r="A67" s="55" t="s">
        <v>54</v>
      </c>
      <c r="B67" s="59" t="s">
        <v>168</v>
      </c>
      <c r="C67" s="56" t="s">
        <v>169</v>
      </c>
      <c r="D67" s="57"/>
      <c r="E67" s="58" t="s">
        <v>430</v>
      </c>
      <c r="F67" s="58" t="s">
        <v>430</v>
      </c>
      <c r="G67" s="58" t="s">
        <v>430</v>
      </c>
      <c r="H67" s="58" t="s">
        <v>430</v>
      </c>
      <c r="I67" s="58" t="s">
        <v>430</v>
      </c>
      <c r="J67" s="58" t="s">
        <v>430</v>
      </c>
      <c r="K67" s="58" t="s">
        <v>430</v>
      </c>
      <c r="L67" s="58" t="s">
        <v>430</v>
      </c>
      <c r="M67" s="58" t="s">
        <v>430</v>
      </c>
      <c r="N67" s="58" t="s">
        <v>430</v>
      </c>
      <c r="O67" s="58" t="s">
        <v>430</v>
      </c>
      <c r="P67" s="58" t="s">
        <v>430</v>
      </c>
      <c r="Q67" s="58" t="s">
        <v>430</v>
      </c>
      <c r="R67" s="58" t="s">
        <v>430</v>
      </c>
      <c r="S67" s="58" t="s">
        <v>430</v>
      </c>
      <c r="T67" s="58" t="s">
        <v>430</v>
      </c>
      <c r="U67" s="58" t="s">
        <v>430</v>
      </c>
      <c r="V67" s="58" t="s">
        <v>430</v>
      </c>
      <c r="W67" s="58" t="s">
        <v>430</v>
      </c>
      <c r="X67" s="58" t="s">
        <v>430</v>
      </c>
      <c r="Y67" s="58" t="s">
        <v>430</v>
      </c>
      <c r="Z67" s="58" t="s">
        <v>430</v>
      </c>
      <c r="AA67" s="58" t="s">
        <v>430</v>
      </c>
      <c r="AB67" s="58" t="s">
        <v>430</v>
      </c>
      <c r="AC67" s="58" t="s">
        <v>430</v>
      </c>
      <c r="AD67" s="58" t="s">
        <v>430</v>
      </c>
      <c r="AE67" s="46"/>
      <c r="AF67" s="57" t="s">
        <v>432</v>
      </c>
      <c r="AG67" s="57" t="s">
        <v>432</v>
      </c>
      <c r="AH67" s="57" t="s">
        <v>432</v>
      </c>
      <c r="AI67" s="57" t="s">
        <v>432</v>
      </c>
      <c r="AJ67" s="57" t="s">
        <v>432</v>
      </c>
      <c r="AK67" s="57" t="s">
        <v>430</v>
      </c>
      <c r="AL67" s="200" t="s">
        <v>170</v>
      </c>
    </row>
    <row r="68" spans="1:38" ht="26.25" customHeight="1" thickBot="1" x14ac:dyDescent="0.25">
      <c r="A68" s="55" t="s">
        <v>54</v>
      </c>
      <c r="B68" s="59" t="s">
        <v>171</v>
      </c>
      <c r="C68" s="56" t="s">
        <v>172</v>
      </c>
      <c r="D68" s="57"/>
      <c r="E68" s="58" t="s">
        <v>430</v>
      </c>
      <c r="F68" s="58" t="s">
        <v>430</v>
      </c>
      <c r="G68" s="58" t="s">
        <v>430</v>
      </c>
      <c r="H68" s="58" t="s">
        <v>430</v>
      </c>
      <c r="I68" s="58" t="s">
        <v>430</v>
      </c>
      <c r="J68" s="58" t="s">
        <v>430</v>
      </c>
      <c r="K68" s="58" t="s">
        <v>430</v>
      </c>
      <c r="L68" s="58" t="s">
        <v>430</v>
      </c>
      <c r="M68" s="58" t="s">
        <v>430</v>
      </c>
      <c r="N68" s="58" t="s">
        <v>430</v>
      </c>
      <c r="O68" s="58" t="s">
        <v>430</v>
      </c>
      <c r="P68" s="58" t="s">
        <v>430</v>
      </c>
      <c r="Q68" s="58" t="s">
        <v>430</v>
      </c>
      <c r="R68" s="58" t="s">
        <v>430</v>
      </c>
      <c r="S68" s="58" t="s">
        <v>430</v>
      </c>
      <c r="T68" s="58" t="s">
        <v>430</v>
      </c>
      <c r="U68" s="58" t="s">
        <v>430</v>
      </c>
      <c r="V68" s="58" t="s">
        <v>430</v>
      </c>
      <c r="W68" s="58" t="s">
        <v>430</v>
      </c>
      <c r="X68" s="58" t="s">
        <v>430</v>
      </c>
      <c r="Y68" s="58" t="s">
        <v>430</v>
      </c>
      <c r="Z68" s="58" t="s">
        <v>430</v>
      </c>
      <c r="AA68" s="58" t="s">
        <v>430</v>
      </c>
      <c r="AB68" s="58" t="s">
        <v>430</v>
      </c>
      <c r="AC68" s="58" t="s">
        <v>430</v>
      </c>
      <c r="AD68" s="58" t="s">
        <v>430</v>
      </c>
      <c r="AE68" s="46"/>
      <c r="AF68" s="57" t="s">
        <v>432</v>
      </c>
      <c r="AG68" s="57" t="s">
        <v>432</v>
      </c>
      <c r="AH68" s="57" t="s">
        <v>432</v>
      </c>
      <c r="AI68" s="57" t="s">
        <v>432</v>
      </c>
      <c r="AJ68" s="57" t="s">
        <v>432</v>
      </c>
      <c r="AK68" s="57" t="s">
        <v>430</v>
      </c>
      <c r="AL68" s="200" t="s">
        <v>173</v>
      </c>
    </row>
    <row r="69" spans="1:38" ht="26.25" customHeight="1" thickBot="1" x14ac:dyDescent="0.25">
      <c r="A69" s="55" t="s">
        <v>54</v>
      </c>
      <c r="B69" s="55" t="s">
        <v>174</v>
      </c>
      <c r="C69" s="56" t="s">
        <v>175</v>
      </c>
      <c r="D69" s="62"/>
      <c r="E69" s="58" t="s">
        <v>430</v>
      </c>
      <c r="F69" s="58" t="s">
        <v>430</v>
      </c>
      <c r="G69" s="58" t="s">
        <v>430</v>
      </c>
      <c r="H69" s="58" t="s">
        <v>430</v>
      </c>
      <c r="I69" s="58" t="s">
        <v>430</v>
      </c>
      <c r="J69" s="58" t="s">
        <v>430</v>
      </c>
      <c r="K69" s="58" t="s">
        <v>430</v>
      </c>
      <c r="L69" s="58" t="s">
        <v>430</v>
      </c>
      <c r="M69" s="58" t="s">
        <v>430</v>
      </c>
      <c r="N69" s="58" t="s">
        <v>430</v>
      </c>
      <c r="O69" s="58" t="s">
        <v>430</v>
      </c>
      <c r="P69" s="58" t="s">
        <v>430</v>
      </c>
      <c r="Q69" s="58" t="s">
        <v>430</v>
      </c>
      <c r="R69" s="58" t="s">
        <v>430</v>
      </c>
      <c r="S69" s="58" t="s">
        <v>430</v>
      </c>
      <c r="T69" s="58" t="s">
        <v>430</v>
      </c>
      <c r="U69" s="58" t="s">
        <v>430</v>
      </c>
      <c r="V69" s="58" t="s">
        <v>430</v>
      </c>
      <c r="W69" s="58" t="s">
        <v>430</v>
      </c>
      <c r="X69" s="58" t="s">
        <v>430</v>
      </c>
      <c r="Y69" s="58" t="s">
        <v>430</v>
      </c>
      <c r="Z69" s="58" t="s">
        <v>430</v>
      </c>
      <c r="AA69" s="58" t="s">
        <v>430</v>
      </c>
      <c r="AB69" s="58" t="s">
        <v>430</v>
      </c>
      <c r="AC69" s="58" t="s">
        <v>430</v>
      </c>
      <c r="AD69" s="58" t="s">
        <v>430</v>
      </c>
      <c r="AE69" s="46"/>
      <c r="AF69" s="57" t="s">
        <v>432</v>
      </c>
      <c r="AG69" s="57" t="s">
        <v>432</v>
      </c>
      <c r="AH69" s="57" t="s">
        <v>432</v>
      </c>
      <c r="AI69" s="57" t="s">
        <v>432</v>
      </c>
      <c r="AJ69" s="57" t="s">
        <v>432</v>
      </c>
      <c r="AK69" s="57" t="s">
        <v>430</v>
      </c>
      <c r="AL69" s="200" t="s">
        <v>176</v>
      </c>
    </row>
    <row r="70" spans="1:38" ht="26.25" customHeight="1" thickBot="1" x14ac:dyDescent="0.25">
      <c r="A70" s="55" t="s">
        <v>54</v>
      </c>
      <c r="B70" s="55" t="s">
        <v>177</v>
      </c>
      <c r="C70" s="56" t="s">
        <v>386</v>
      </c>
      <c r="D70" s="200" t="s">
        <v>424</v>
      </c>
      <c r="E70" s="58">
        <v>1.1210352859999977E-2</v>
      </c>
      <c r="F70" s="58" t="s">
        <v>430</v>
      </c>
      <c r="G70" s="58" t="s">
        <v>430</v>
      </c>
      <c r="H70" s="58">
        <v>0.14175751099999992</v>
      </c>
      <c r="I70" s="58">
        <v>8.0031600000000008E-2</v>
      </c>
      <c r="J70" s="58">
        <v>0.10670880000000001</v>
      </c>
      <c r="K70" s="58">
        <v>0.20170102945999996</v>
      </c>
      <c r="L70" s="58">
        <v>1.6006319999999998E-3</v>
      </c>
      <c r="M70" s="58" t="s">
        <v>430</v>
      </c>
      <c r="N70" s="58" t="s">
        <v>430</v>
      </c>
      <c r="O70" s="58" t="s">
        <v>430</v>
      </c>
      <c r="P70" s="58" t="s">
        <v>430</v>
      </c>
      <c r="Q70" s="58" t="s">
        <v>431</v>
      </c>
      <c r="R70" s="58" t="s">
        <v>431</v>
      </c>
      <c r="S70" s="58" t="s">
        <v>431</v>
      </c>
      <c r="T70" s="58" t="s">
        <v>431</v>
      </c>
      <c r="U70" s="58" t="s">
        <v>431</v>
      </c>
      <c r="V70" s="58" t="s">
        <v>431</v>
      </c>
      <c r="W70" s="58" t="s">
        <v>432</v>
      </c>
      <c r="X70" s="58" t="s">
        <v>432</v>
      </c>
      <c r="Y70" s="58" t="s">
        <v>432</v>
      </c>
      <c r="Z70" s="58" t="s">
        <v>432</v>
      </c>
      <c r="AA70" s="58" t="s">
        <v>432</v>
      </c>
      <c r="AB70" s="58" t="s">
        <v>432</v>
      </c>
      <c r="AC70" s="58" t="s">
        <v>432</v>
      </c>
      <c r="AD70" s="58" t="s">
        <v>432</v>
      </c>
      <c r="AE70" s="46"/>
      <c r="AF70" s="57" t="s">
        <v>432</v>
      </c>
      <c r="AG70" s="57" t="s">
        <v>432</v>
      </c>
      <c r="AH70" s="57" t="s">
        <v>432</v>
      </c>
      <c r="AI70" s="57" t="s">
        <v>432</v>
      </c>
      <c r="AJ70" s="57" t="s">
        <v>432</v>
      </c>
      <c r="AK70" s="57">
        <v>169.55610000000001</v>
      </c>
      <c r="AL70" s="200" t="s">
        <v>413</v>
      </c>
    </row>
    <row r="71" spans="1:38" ht="26.25" customHeight="1" thickBot="1" x14ac:dyDescent="0.25">
      <c r="A71" s="55" t="s">
        <v>54</v>
      </c>
      <c r="B71" s="55" t="s">
        <v>178</v>
      </c>
      <c r="C71" s="56" t="s">
        <v>179</v>
      </c>
      <c r="D71" s="62"/>
      <c r="E71" s="58" t="s">
        <v>432</v>
      </c>
      <c r="F71" s="58" t="s">
        <v>432</v>
      </c>
      <c r="G71" s="58" t="s">
        <v>432</v>
      </c>
      <c r="H71" s="58" t="s">
        <v>432</v>
      </c>
      <c r="I71" s="58" t="s">
        <v>434</v>
      </c>
      <c r="J71" s="58" t="s">
        <v>434</v>
      </c>
      <c r="K71" s="58" t="s">
        <v>434</v>
      </c>
      <c r="L71" s="58" t="s">
        <v>434</v>
      </c>
      <c r="M71" s="58" t="s">
        <v>432</v>
      </c>
      <c r="N71" s="58" t="s">
        <v>432</v>
      </c>
      <c r="O71" s="58" t="s">
        <v>432</v>
      </c>
      <c r="P71" s="58" t="s">
        <v>432</v>
      </c>
      <c r="Q71" s="58" t="s">
        <v>432</v>
      </c>
      <c r="R71" s="58" t="s">
        <v>432</v>
      </c>
      <c r="S71" s="58" t="s">
        <v>432</v>
      </c>
      <c r="T71" s="58" t="s">
        <v>432</v>
      </c>
      <c r="U71" s="58" t="s">
        <v>432</v>
      </c>
      <c r="V71" s="58" t="s">
        <v>432</v>
      </c>
      <c r="W71" s="58" t="s">
        <v>432</v>
      </c>
      <c r="X71" s="58" t="s">
        <v>432</v>
      </c>
      <c r="Y71" s="58" t="s">
        <v>432</v>
      </c>
      <c r="Z71" s="58" t="s">
        <v>432</v>
      </c>
      <c r="AA71" s="58" t="s">
        <v>432</v>
      </c>
      <c r="AB71" s="58" t="s">
        <v>432</v>
      </c>
      <c r="AC71" s="58" t="s">
        <v>432</v>
      </c>
      <c r="AD71" s="58" t="s">
        <v>432</v>
      </c>
      <c r="AE71" s="46"/>
      <c r="AF71" s="57" t="s">
        <v>432</v>
      </c>
      <c r="AG71" s="57" t="s">
        <v>432</v>
      </c>
      <c r="AH71" s="57" t="s">
        <v>432</v>
      </c>
      <c r="AI71" s="57" t="s">
        <v>432</v>
      </c>
      <c r="AJ71" s="57" t="s">
        <v>432</v>
      </c>
      <c r="AK71" s="57" t="s">
        <v>434</v>
      </c>
      <c r="AL71" s="200" t="s">
        <v>413</v>
      </c>
    </row>
    <row r="72" spans="1:38" ht="26.25" customHeight="1" thickBot="1" x14ac:dyDescent="0.25">
      <c r="A72" s="55" t="s">
        <v>54</v>
      </c>
      <c r="B72" s="55" t="s">
        <v>180</v>
      </c>
      <c r="C72" s="56" t="s">
        <v>181</v>
      </c>
      <c r="D72" s="57"/>
      <c r="E72" s="58">
        <v>1.9922454499999999E-2</v>
      </c>
      <c r="F72" s="58">
        <v>7.0881518999999999E-3</v>
      </c>
      <c r="G72" s="58">
        <v>9.1949790000000007E-3</v>
      </c>
      <c r="H72" s="58" t="s">
        <v>434</v>
      </c>
      <c r="I72" s="58">
        <v>3.2182426499999996E-3</v>
      </c>
      <c r="J72" s="58">
        <v>3.6779915999999996E-3</v>
      </c>
      <c r="K72" s="58">
        <v>4.6472055000000003E-3</v>
      </c>
      <c r="L72" s="58">
        <v>1.1585673539999998E-5</v>
      </c>
      <c r="M72" s="58">
        <v>0.26052440500000001</v>
      </c>
      <c r="N72" s="58">
        <v>0.39844909000000001</v>
      </c>
      <c r="O72" s="58">
        <v>3.0649930000000002E-2</v>
      </c>
      <c r="P72" s="58">
        <v>7.6624825000000006E-3</v>
      </c>
      <c r="Q72" s="58">
        <v>2.2987447500000002E-3</v>
      </c>
      <c r="R72" s="58">
        <v>1.5324965000000001E-2</v>
      </c>
      <c r="S72" s="58">
        <v>3.0649929999999998E-3</v>
      </c>
      <c r="T72" s="58">
        <v>0.107274755</v>
      </c>
      <c r="U72" s="58" t="s">
        <v>434</v>
      </c>
      <c r="V72" s="58">
        <v>0.55169874000000008</v>
      </c>
      <c r="W72" s="58">
        <v>0.45974894999999993</v>
      </c>
      <c r="X72" s="58" t="s">
        <v>434</v>
      </c>
      <c r="Y72" s="58" t="s">
        <v>434</v>
      </c>
      <c r="Z72" s="58" t="s">
        <v>434</v>
      </c>
      <c r="AA72" s="58" t="s">
        <v>434</v>
      </c>
      <c r="AB72" s="58">
        <v>7.3559831999999992E-2</v>
      </c>
      <c r="AC72" s="58" t="s">
        <v>434</v>
      </c>
      <c r="AD72" s="58">
        <v>0.38312412499999998</v>
      </c>
      <c r="AE72" s="46"/>
      <c r="AF72" s="57" t="s">
        <v>432</v>
      </c>
      <c r="AG72" s="57" t="s">
        <v>432</v>
      </c>
      <c r="AH72" s="57" t="s">
        <v>432</v>
      </c>
      <c r="AI72" s="57" t="s">
        <v>432</v>
      </c>
      <c r="AJ72" s="57" t="s">
        <v>432</v>
      </c>
      <c r="AK72" s="57">
        <v>153.24965</v>
      </c>
      <c r="AL72" s="200" t="s">
        <v>182</v>
      </c>
    </row>
    <row r="73" spans="1:38" ht="26.25" customHeight="1" thickBot="1" x14ac:dyDescent="0.25">
      <c r="A73" s="55" t="s">
        <v>54</v>
      </c>
      <c r="B73" s="55" t="s">
        <v>183</v>
      </c>
      <c r="C73" s="56" t="s">
        <v>184</v>
      </c>
      <c r="D73" s="57"/>
      <c r="E73" s="58" t="s">
        <v>430</v>
      </c>
      <c r="F73" s="58" t="s">
        <v>430</v>
      </c>
      <c r="G73" s="58" t="s">
        <v>430</v>
      </c>
      <c r="H73" s="58" t="s">
        <v>430</v>
      </c>
      <c r="I73" s="58" t="s">
        <v>430</v>
      </c>
      <c r="J73" s="58" t="s">
        <v>430</v>
      </c>
      <c r="K73" s="58" t="s">
        <v>430</v>
      </c>
      <c r="L73" s="58" t="s">
        <v>430</v>
      </c>
      <c r="M73" s="58" t="s">
        <v>430</v>
      </c>
      <c r="N73" s="58" t="s">
        <v>430</v>
      </c>
      <c r="O73" s="58" t="s">
        <v>430</v>
      </c>
      <c r="P73" s="58" t="s">
        <v>430</v>
      </c>
      <c r="Q73" s="58" t="s">
        <v>430</v>
      </c>
      <c r="R73" s="58" t="s">
        <v>430</v>
      </c>
      <c r="S73" s="58" t="s">
        <v>430</v>
      </c>
      <c r="T73" s="58" t="s">
        <v>430</v>
      </c>
      <c r="U73" s="58" t="s">
        <v>430</v>
      </c>
      <c r="V73" s="58" t="s">
        <v>430</v>
      </c>
      <c r="W73" s="58" t="s">
        <v>430</v>
      </c>
      <c r="X73" s="58" t="s">
        <v>430</v>
      </c>
      <c r="Y73" s="58" t="s">
        <v>430</v>
      </c>
      <c r="Z73" s="58" t="s">
        <v>430</v>
      </c>
      <c r="AA73" s="58" t="s">
        <v>430</v>
      </c>
      <c r="AB73" s="58" t="s">
        <v>430</v>
      </c>
      <c r="AC73" s="58" t="s">
        <v>430</v>
      </c>
      <c r="AD73" s="58" t="s">
        <v>430</v>
      </c>
      <c r="AE73" s="46"/>
      <c r="AF73" s="57" t="s">
        <v>432</v>
      </c>
      <c r="AG73" s="57" t="s">
        <v>432</v>
      </c>
      <c r="AH73" s="57" t="s">
        <v>432</v>
      </c>
      <c r="AI73" s="57" t="s">
        <v>432</v>
      </c>
      <c r="AJ73" s="57" t="s">
        <v>432</v>
      </c>
      <c r="AK73" s="57" t="s">
        <v>430</v>
      </c>
      <c r="AL73" s="200" t="s">
        <v>185</v>
      </c>
    </row>
    <row r="74" spans="1:38" ht="26.25" customHeight="1" thickBot="1" x14ac:dyDescent="0.25">
      <c r="A74" s="55" t="s">
        <v>54</v>
      </c>
      <c r="B74" s="55" t="s">
        <v>186</v>
      </c>
      <c r="C74" s="56" t="s">
        <v>187</v>
      </c>
      <c r="D74" s="57"/>
      <c r="E74" s="58" t="s">
        <v>430</v>
      </c>
      <c r="F74" s="58" t="s">
        <v>430</v>
      </c>
      <c r="G74" s="58" t="s">
        <v>430</v>
      </c>
      <c r="H74" s="58" t="s">
        <v>430</v>
      </c>
      <c r="I74" s="58" t="s">
        <v>430</v>
      </c>
      <c r="J74" s="58" t="s">
        <v>430</v>
      </c>
      <c r="K74" s="58" t="s">
        <v>430</v>
      </c>
      <c r="L74" s="58" t="s">
        <v>430</v>
      </c>
      <c r="M74" s="58" t="s">
        <v>430</v>
      </c>
      <c r="N74" s="58" t="s">
        <v>430</v>
      </c>
      <c r="O74" s="58" t="s">
        <v>430</v>
      </c>
      <c r="P74" s="58" t="s">
        <v>430</v>
      </c>
      <c r="Q74" s="58" t="s">
        <v>430</v>
      </c>
      <c r="R74" s="58" t="s">
        <v>430</v>
      </c>
      <c r="S74" s="58" t="s">
        <v>430</v>
      </c>
      <c r="T74" s="58" t="s">
        <v>430</v>
      </c>
      <c r="U74" s="58" t="s">
        <v>430</v>
      </c>
      <c r="V74" s="58" t="s">
        <v>430</v>
      </c>
      <c r="W74" s="58" t="s">
        <v>430</v>
      </c>
      <c r="X74" s="58" t="s">
        <v>430</v>
      </c>
      <c r="Y74" s="58" t="s">
        <v>430</v>
      </c>
      <c r="Z74" s="58" t="s">
        <v>430</v>
      </c>
      <c r="AA74" s="58" t="s">
        <v>430</v>
      </c>
      <c r="AB74" s="58" t="s">
        <v>430</v>
      </c>
      <c r="AC74" s="58" t="s">
        <v>430</v>
      </c>
      <c r="AD74" s="58" t="s">
        <v>430</v>
      </c>
      <c r="AE74" s="46"/>
      <c r="AF74" s="57" t="s">
        <v>432</v>
      </c>
      <c r="AG74" s="57" t="s">
        <v>432</v>
      </c>
      <c r="AH74" s="57" t="s">
        <v>432</v>
      </c>
      <c r="AI74" s="57" t="s">
        <v>432</v>
      </c>
      <c r="AJ74" s="57" t="s">
        <v>432</v>
      </c>
      <c r="AK74" s="57" t="s">
        <v>430</v>
      </c>
      <c r="AL74" s="200" t="s">
        <v>188</v>
      </c>
    </row>
    <row r="75" spans="1:38" ht="26.25" customHeight="1" thickBot="1" x14ac:dyDescent="0.25">
      <c r="A75" s="55" t="s">
        <v>54</v>
      </c>
      <c r="B75" s="55" t="s">
        <v>189</v>
      </c>
      <c r="C75" s="56" t="s">
        <v>190</v>
      </c>
      <c r="D75" s="62"/>
      <c r="E75" s="58" t="s">
        <v>430</v>
      </c>
      <c r="F75" s="58" t="s">
        <v>430</v>
      </c>
      <c r="G75" s="58" t="s">
        <v>430</v>
      </c>
      <c r="H75" s="58" t="s">
        <v>430</v>
      </c>
      <c r="I75" s="58" t="s">
        <v>430</v>
      </c>
      <c r="J75" s="58" t="s">
        <v>430</v>
      </c>
      <c r="K75" s="58" t="s">
        <v>430</v>
      </c>
      <c r="L75" s="58" t="s">
        <v>430</v>
      </c>
      <c r="M75" s="58" t="s">
        <v>430</v>
      </c>
      <c r="N75" s="58" t="s">
        <v>430</v>
      </c>
      <c r="O75" s="58" t="s">
        <v>430</v>
      </c>
      <c r="P75" s="58" t="s">
        <v>430</v>
      </c>
      <c r="Q75" s="58" t="s">
        <v>430</v>
      </c>
      <c r="R75" s="58" t="s">
        <v>430</v>
      </c>
      <c r="S75" s="58" t="s">
        <v>430</v>
      </c>
      <c r="T75" s="58" t="s">
        <v>430</v>
      </c>
      <c r="U75" s="58" t="s">
        <v>430</v>
      </c>
      <c r="V75" s="58" t="s">
        <v>430</v>
      </c>
      <c r="W75" s="58" t="s">
        <v>430</v>
      </c>
      <c r="X75" s="58" t="s">
        <v>430</v>
      </c>
      <c r="Y75" s="58" t="s">
        <v>430</v>
      </c>
      <c r="Z75" s="58" t="s">
        <v>430</v>
      </c>
      <c r="AA75" s="58" t="s">
        <v>430</v>
      </c>
      <c r="AB75" s="58" t="s">
        <v>430</v>
      </c>
      <c r="AC75" s="58" t="s">
        <v>430</v>
      </c>
      <c r="AD75" s="58" t="s">
        <v>430</v>
      </c>
      <c r="AE75" s="46"/>
      <c r="AF75" s="57" t="s">
        <v>432</v>
      </c>
      <c r="AG75" s="57" t="s">
        <v>432</v>
      </c>
      <c r="AH75" s="57" t="s">
        <v>432</v>
      </c>
      <c r="AI75" s="57" t="s">
        <v>432</v>
      </c>
      <c r="AJ75" s="57" t="s">
        <v>432</v>
      </c>
      <c r="AK75" s="57" t="s">
        <v>430</v>
      </c>
      <c r="AL75" s="200" t="s">
        <v>191</v>
      </c>
    </row>
    <row r="76" spans="1:38" ht="26.25" customHeight="1" thickBot="1" x14ac:dyDescent="0.25">
      <c r="A76" s="55" t="s">
        <v>54</v>
      </c>
      <c r="B76" s="55" t="s">
        <v>192</v>
      </c>
      <c r="C76" s="56" t="s">
        <v>193</v>
      </c>
      <c r="D76" s="57"/>
      <c r="E76" s="58" t="s">
        <v>430</v>
      </c>
      <c r="F76" s="58" t="s">
        <v>430</v>
      </c>
      <c r="G76" s="58" t="s">
        <v>430</v>
      </c>
      <c r="H76" s="58" t="s">
        <v>430</v>
      </c>
      <c r="I76" s="58" t="s">
        <v>430</v>
      </c>
      <c r="J76" s="58" t="s">
        <v>430</v>
      </c>
      <c r="K76" s="58" t="s">
        <v>430</v>
      </c>
      <c r="L76" s="58" t="s">
        <v>430</v>
      </c>
      <c r="M76" s="58" t="s">
        <v>430</v>
      </c>
      <c r="N76" s="58" t="s">
        <v>430</v>
      </c>
      <c r="O76" s="58" t="s">
        <v>430</v>
      </c>
      <c r="P76" s="58" t="s">
        <v>430</v>
      </c>
      <c r="Q76" s="58" t="s">
        <v>430</v>
      </c>
      <c r="R76" s="58" t="s">
        <v>430</v>
      </c>
      <c r="S76" s="58" t="s">
        <v>430</v>
      </c>
      <c r="T76" s="58" t="s">
        <v>430</v>
      </c>
      <c r="U76" s="58" t="s">
        <v>430</v>
      </c>
      <c r="V76" s="58" t="s">
        <v>430</v>
      </c>
      <c r="W76" s="58" t="s">
        <v>430</v>
      </c>
      <c r="X76" s="58" t="s">
        <v>430</v>
      </c>
      <c r="Y76" s="58" t="s">
        <v>430</v>
      </c>
      <c r="Z76" s="58" t="s">
        <v>430</v>
      </c>
      <c r="AA76" s="58" t="s">
        <v>430</v>
      </c>
      <c r="AB76" s="58" t="s">
        <v>430</v>
      </c>
      <c r="AC76" s="58" t="s">
        <v>430</v>
      </c>
      <c r="AD76" s="58" t="s">
        <v>430</v>
      </c>
      <c r="AE76" s="46"/>
      <c r="AF76" s="57" t="s">
        <v>432</v>
      </c>
      <c r="AG76" s="57" t="s">
        <v>432</v>
      </c>
      <c r="AH76" s="57" t="s">
        <v>432</v>
      </c>
      <c r="AI76" s="57" t="s">
        <v>432</v>
      </c>
      <c r="AJ76" s="57" t="s">
        <v>432</v>
      </c>
      <c r="AK76" s="57" t="s">
        <v>430</v>
      </c>
      <c r="AL76" s="200" t="s">
        <v>194</v>
      </c>
    </row>
    <row r="77" spans="1:38" ht="26.25" customHeight="1" thickBot="1" x14ac:dyDescent="0.25">
      <c r="A77" s="55" t="s">
        <v>54</v>
      </c>
      <c r="B77" s="55" t="s">
        <v>195</v>
      </c>
      <c r="C77" s="56" t="s">
        <v>196</v>
      </c>
      <c r="D77" s="57"/>
      <c r="E77" s="58" t="s">
        <v>430</v>
      </c>
      <c r="F77" s="58" t="s">
        <v>430</v>
      </c>
      <c r="G77" s="58" t="s">
        <v>430</v>
      </c>
      <c r="H77" s="58" t="s">
        <v>430</v>
      </c>
      <c r="I77" s="58" t="s">
        <v>430</v>
      </c>
      <c r="J77" s="58" t="s">
        <v>430</v>
      </c>
      <c r="K77" s="58" t="s">
        <v>430</v>
      </c>
      <c r="L77" s="58" t="s">
        <v>430</v>
      </c>
      <c r="M77" s="58" t="s">
        <v>430</v>
      </c>
      <c r="N77" s="58" t="s">
        <v>430</v>
      </c>
      <c r="O77" s="58" t="s">
        <v>430</v>
      </c>
      <c r="P77" s="58" t="s">
        <v>430</v>
      </c>
      <c r="Q77" s="58" t="s">
        <v>430</v>
      </c>
      <c r="R77" s="58" t="s">
        <v>430</v>
      </c>
      <c r="S77" s="58" t="s">
        <v>430</v>
      </c>
      <c r="T77" s="58" t="s">
        <v>430</v>
      </c>
      <c r="U77" s="58" t="s">
        <v>430</v>
      </c>
      <c r="V77" s="58" t="s">
        <v>430</v>
      </c>
      <c r="W77" s="58" t="s">
        <v>430</v>
      </c>
      <c r="X77" s="58" t="s">
        <v>430</v>
      </c>
      <c r="Y77" s="58" t="s">
        <v>430</v>
      </c>
      <c r="Z77" s="58" t="s">
        <v>430</v>
      </c>
      <c r="AA77" s="58" t="s">
        <v>430</v>
      </c>
      <c r="AB77" s="58" t="s">
        <v>430</v>
      </c>
      <c r="AC77" s="58" t="s">
        <v>430</v>
      </c>
      <c r="AD77" s="58" t="s">
        <v>430</v>
      </c>
      <c r="AE77" s="46"/>
      <c r="AF77" s="57" t="s">
        <v>432</v>
      </c>
      <c r="AG77" s="57" t="s">
        <v>432</v>
      </c>
      <c r="AH77" s="57" t="s">
        <v>432</v>
      </c>
      <c r="AI77" s="57" t="s">
        <v>432</v>
      </c>
      <c r="AJ77" s="57" t="s">
        <v>432</v>
      </c>
      <c r="AK77" s="57" t="s">
        <v>430</v>
      </c>
      <c r="AL77" s="200" t="s">
        <v>197</v>
      </c>
    </row>
    <row r="78" spans="1:38" ht="26.25" customHeight="1" thickBot="1" x14ac:dyDescent="0.25">
      <c r="A78" s="55" t="s">
        <v>54</v>
      </c>
      <c r="B78" s="55" t="s">
        <v>198</v>
      </c>
      <c r="C78" s="56" t="s">
        <v>199</v>
      </c>
      <c r="D78" s="57"/>
      <c r="E78" s="58" t="s">
        <v>430</v>
      </c>
      <c r="F78" s="58" t="s">
        <v>430</v>
      </c>
      <c r="G78" s="58" t="s">
        <v>430</v>
      </c>
      <c r="H78" s="58" t="s">
        <v>430</v>
      </c>
      <c r="I78" s="58" t="s">
        <v>430</v>
      </c>
      <c r="J78" s="58" t="s">
        <v>430</v>
      </c>
      <c r="K78" s="58" t="s">
        <v>430</v>
      </c>
      <c r="L78" s="58" t="s">
        <v>430</v>
      </c>
      <c r="M78" s="58" t="s">
        <v>430</v>
      </c>
      <c r="N78" s="58" t="s">
        <v>430</v>
      </c>
      <c r="O78" s="58" t="s">
        <v>430</v>
      </c>
      <c r="P78" s="58" t="s">
        <v>430</v>
      </c>
      <c r="Q78" s="58" t="s">
        <v>430</v>
      </c>
      <c r="R78" s="58" t="s">
        <v>430</v>
      </c>
      <c r="S78" s="58" t="s">
        <v>430</v>
      </c>
      <c r="T78" s="58" t="s">
        <v>430</v>
      </c>
      <c r="U78" s="58" t="s">
        <v>430</v>
      </c>
      <c r="V78" s="58" t="s">
        <v>430</v>
      </c>
      <c r="W78" s="58" t="s">
        <v>430</v>
      </c>
      <c r="X78" s="58" t="s">
        <v>430</v>
      </c>
      <c r="Y78" s="58" t="s">
        <v>430</v>
      </c>
      <c r="Z78" s="58" t="s">
        <v>430</v>
      </c>
      <c r="AA78" s="58" t="s">
        <v>430</v>
      </c>
      <c r="AB78" s="58" t="s">
        <v>430</v>
      </c>
      <c r="AC78" s="58" t="s">
        <v>430</v>
      </c>
      <c r="AD78" s="58" t="s">
        <v>430</v>
      </c>
      <c r="AE78" s="46"/>
      <c r="AF78" s="57" t="s">
        <v>432</v>
      </c>
      <c r="AG78" s="57" t="s">
        <v>432</v>
      </c>
      <c r="AH78" s="57" t="s">
        <v>432</v>
      </c>
      <c r="AI78" s="57" t="s">
        <v>432</v>
      </c>
      <c r="AJ78" s="57" t="s">
        <v>432</v>
      </c>
      <c r="AK78" s="57" t="s">
        <v>430</v>
      </c>
      <c r="AL78" s="200" t="s">
        <v>200</v>
      </c>
    </row>
    <row r="79" spans="1:38" ht="26.25" customHeight="1" thickBot="1" x14ac:dyDescent="0.25">
      <c r="A79" s="55" t="s">
        <v>54</v>
      </c>
      <c r="B79" s="55" t="s">
        <v>201</v>
      </c>
      <c r="C79" s="56" t="s">
        <v>202</v>
      </c>
      <c r="D79" s="57"/>
      <c r="E79" s="58" t="s">
        <v>430</v>
      </c>
      <c r="F79" s="58" t="s">
        <v>430</v>
      </c>
      <c r="G79" s="58" t="s">
        <v>430</v>
      </c>
      <c r="H79" s="58" t="s">
        <v>430</v>
      </c>
      <c r="I79" s="58" t="s">
        <v>430</v>
      </c>
      <c r="J79" s="58" t="s">
        <v>430</v>
      </c>
      <c r="K79" s="58" t="s">
        <v>430</v>
      </c>
      <c r="L79" s="58" t="s">
        <v>430</v>
      </c>
      <c r="M79" s="58" t="s">
        <v>430</v>
      </c>
      <c r="N79" s="58" t="s">
        <v>430</v>
      </c>
      <c r="O79" s="58" t="s">
        <v>430</v>
      </c>
      <c r="P79" s="58" t="s">
        <v>430</v>
      </c>
      <c r="Q79" s="58" t="s">
        <v>430</v>
      </c>
      <c r="R79" s="58" t="s">
        <v>430</v>
      </c>
      <c r="S79" s="58" t="s">
        <v>430</v>
      </c>
      <c r="T79" s="58" t="s">
        <v>430</v>
      </c>
      <c r="U79" s="58" t="s">
        <v>430</v>
      </c>
      <c r="V79" s="58" t="s">
        <v>430</v>
      </c>
      <c r="W79" s="58" t="s">
        <v>430</v>
      </c>
      <c r="X79" s="58" t="s">
        <v>430</v>
      </c>
      <c r="Y79" s="58" t="s">
        <v>430</v>
      </c>
      <c r="Z79" s="58" t="s">
        <v>430</v>
      </c>
      <c r="AA79" s="58" t="s">
        <v>430</v>
      </c>
      <c r="AB79" s="58" t="s">
        <v>430</v>
      </c>
      <c r="AC79" s="58" t="s">
        <v>430</v>
      </c>
      <c r="AD79" s="58" t="s">
        <v>430</v>
      </c>
      <c r="AE79" s="46"/>
      <c r="AF79" s="57" t="s">
        <v>432</v>
      </c>
      <c r="AG79" s="57" t="s">
        <v>432</v>
      </c>
      <c r="AH79" s="57" t="s">
        <v>432</v>
      </c>
      <c r="AI79" s="57" t="s">
        <v>432</v>
      </c>
      <c r="AJ79" s="57" t="s">
        <v>432</v>
      </c>
      <c r="AK79" s="57" t="s">
        <v>430</v>
      </c>
      <c r="AL79" s="200" t="s">
        <v>203</v>
      </c>
    </row>
    <row r="80" spans="1:38" ht="26.25" customHeight="1" thickBot="1" x14ac:dyDescent="0.25">
      <c r="A80" s="55" t="s">
        <v>54</v>
      </c>
      <c r="B80" s="59" t="s">
        <v>204</v>
      </c>
      <c r="C80" s="61" t="s">
        <v>205</v>
      </c>
      <c r="D80" s="57"/>
      <c r="E80" s="58" t="s">
        <v>430</v>
      </c>
      <c r="F80" s="58" t="s">
        <v>430</v>
      </c>
      <c r="G80" s="58" t="s">
        <v>430</v>
      </c>
      <c r="H80" s="58" t="s">
        <v>430</v>
      </c>
      <c r="I80" s="58" t="s">
        <v>430</v>
      </c>
      <c r="J80" s="58" t="s">
        <v>430</v>
      </c>
      <c r="K80" s="58" t="s">
        <v>430</v>
      </c>
      <c r="L80" s="58" t="s">
        <v>430</v>
      </c>
      <c r="M80" s="58" t="s">
        <v>430</v>
      </c>
      <c r="N80" s="58" t="s">
        <v>430</v>
      </c>
      <c r="O80" s="58" t="s">
        <v>430</v>
      </c>
      <c r="P80" s="58" t="s">
        <v>430</v>
      </c>
      <c r="Q80" s="58" t="s">
        <v>430</v>
      </c>
      <c r="R80" s="58" t="s">
        <v>430</v>
      </c>
      <c r="S80" s="58" t="s">
        <v>430</v>
      </c>
      <c r="T80" s="58" t="s">
        <v>430</v>
      </c>
      <c r="U80" s="58" t="s">
        <v>430</v>
      </c>
      <c r="V80" s="58" t="s">
        <v>430</v>
      </c>
      <c r="W80" s="58" t="s">
        <v>430</v>
      </c>
      <c r="X80" s="58" t="s">
        <v>430</v>
      </c>
      <c r="Y80" s="58" t="s">
        <v>430</v>
      </c>
      <c r="Z80" s="58" t="s">
        <v>430</v>
      </c>
      <c r="AA80" s="58" t="s">
        <v>430</v>
      </c>
      <c r="AB80" s="58" t="s">
        <v>430</v>
      </c>
      <c r="AC80" s="58" t="s">
        <v>430</v>
      </c>
      <c r="AD80" s="58" t="s">
        <v>430</v>
      </c>
      <c r="AE80" s="46"/>
      <c r="AF80" s="57" t="s">
        <v>432</v>
      </c>
      <c r="AG80" s="57" t="s">
        <v>432</v>
      </c>
      <c r="AH80" s="57" t="s">
        <v>432</v>
      </c>
      <c r="AI80" s="57" t="s">
        <v>432</v>
      </c>
      <c r="AJ80" s="57" t="s">
        <v>432</v>
      </c>
      <c r="AK80" s="57" t="s">
        <v>430</v>
      </c>
      <c r="AL80" s="200" t="s">
        <v>413</v>
      </c>
    </row>
    <row r="81" spans="1:38" ht="26.25" customHeight="1" thickBot="1" x14ac:dyDescent="0.25">
      <c r="A81" s="55" t="s">
        <v>54</v>
      </c>
      <c r="B81" s="59" t="s">
        <v>206</v>
      </c>
      <c r="C81" s="61" t="s">
        <v>207</v>
      </c>
      <c r="D81" s="57"/>
      <c r="E81" s="58" t="s">
        <v>430</v>
      </c>
      <c r="F81" s="58" t="s">
        <v>430</v>
      </c>
      <c r="G81" s="58" t="s">
        <v>430</v>
      </c>
      <c r="H81" s="58" t="s">
        <v>430</v>
      </c>
      <c r="I81" s="58" t="s">
        <v>430</v>
      </c>
      <c r="J81" s="58" t="s">
        <v>430</v>
      </c>
      <c r="K81" s="58" t="s">
        <v>430</v>
      </c>
      <c r="L81" s="58" t="s">
        <v>430</v>
      </c>
      <c r="M81" s="58" t="s">
        <v>430</v>
      </c>
      <c r="N81" s="58" t="s">
        <v>430</v>
      </c>
      <c r="O81" s="58" t="s">
        <v>430</v>
      </c>
      <c r="P81" s="58" t="s">
        <v>430</v>
      </c>
      <c r="Q81" s="58" t="s">
        <v>430</v>
      </c>
      <c r="R81" s="58" t="s">
        <v>430</v>
      </c>
      <c r="S81" s="58" t="s">
        <v>430</v>
      </c>
      <c r="T81" s="58" t="s">
        <v>430</v>
      </c>
      <c r="U81" s="58" t="s">
        <v>430</v>
      </c>
      <c r="V81" s="58" t="s">
        <v>430</v>
      </c>
      <c r="W81" s="58" t="s">
        <v>430</v>
      </c>
      <c r="X81" s="58" t="s">
        <v>430</v>
      </c>
      <c r="Y81" s="58" t="s">
        <v>430</v>
      </c>
      <c r="Z81" s="58" t="s">
        <v>430</v>
      </c>
      <c r="AA81" s="58" t="s">
        <v>430</v>
      </c>
      <c r="AB81" s="58" t="s">
        <v>430</v>
      </c>
      <c r="AC81" s="58" t="s">
        <v>430</v>
      </c>
      <c r="AD81" s="58" t="s">
        <v>430</v>
      </c>
      <c r="AE81" s="46"/>
      <c r="AF81" s="57" t="s">
        <v>432</v>
      </c>
      <c r="AG81" s="57" t="s">
        <v>432</v>
      </c>
      <c r="AH81" s="57" t="s">
        <v>432</v>
      </c>
      <c r="AI81" s="57" t="s">
        <v>432</v>
      </c>
      <c r="AJ81" s="57" t="s">
        <v>432</v>
      </c>
      <c r="AK81" s="57" t="s">
        <v>434</v>
      </c>
      <c r="AL81" s="200" t="s">
        <v>208</v>
      </c>
    </row>
    <row r="82" spans="1:38" ht="26.25" customHeight="1" thickBot="1" x14ac:dyDescent="0.25">
      <c r="A82" s="55" t="s">
        <v>209</v>
      </c>
      <c r="B82" s="59" t="s">
        <v>210</v>
      </c>
      <c r="C82" s="65" t="s">
        <v>211</v>
      </c>
      <c r="D82" s="57"/>
      <c r="E82" s="58" t="s">
        <v>432</v>
      </c>
      <c r="F82" s="58">
        <v>3.0439252916285513</v>
      </c>
      <c r="G82" s="58" t="s">
        <v>432</v>
      </c>
      <c r="H82" s="58" t="s">
        <v>432</v>
      </c>
      <c r="I82" s="58" t="s">
        <v>432</v>
      </c>
      <c r="J82" s="58" t="s">
        <v>432</v>
      </c>
      <c r="K82" s="58" t="s">
        <v>432</v>
      </c>
      <c r="L82" s="58" t="s">
        <v>432</v>
      </c>
      <c r="M82" s="58" t="s">
        <v>432</v>
      </c>
      <c r="N82" s="58" t="s">
        <v>432</v>
      </c>
      <c r="O82" s="58" t="s">
        <v>432</v>
      </c>
      <c r="P82" s="58" t="s">
        <v>432</v>
      </c>
      <c r="Q82" s="58" t="s">
        <v>432</v>
      </c>
      <c r="R82" s="58" t="s">
        <v>432</v>
      </c>
      <c r="S82" s="58" t="s">
        <v>432</v>
      </c>
      <c r="T82" s="58" t="s">
        <v>432</v>
      </c>
      <c r="U82" s="58" t="s">
        <v>432</v>
      </c>
      <c r="V82" s="58" t="s">
        <v>432</v>
      </c>
      <c r="W82" s="58" t="s">
        <v>432</v>
      </c>
      <c r="X82" s="58" t="s">
        <v>432</v>
      </c>
      <c r="Y82" s="58" t="s">
        <v>432</v>
      </c>
      <c r="Z82" s="58" t="s">
        <v>432</v>
      </c>
      <c r="AA82" s="58" t="s">
        <v>432</v>
      </c>
      <c r="AB82" s="58" t="s">
        <v>432</v>
      </c>
      <c r="AC82" s="58" t="s">
        <v>432</v>
      </c>
      <c r="AD82" s="58" t="s">
        <v>432</v>
      </c>
      <c r="AE82" s="46"/>
      <c r="AF82" s="57" t="s">
        <v>432</v>
      </c>
      <c r="AG82" s="57" t="s">
        <v>432</v>
      </c>
      <c r="AH82" s="57" t="s">
        <v>432</v>
      </c>
      <c r="AI82" s="57" t="s">
        <v>432</v>
      </c>
      <c r="AJ82" s="57" t="s">
        <v>432</v>
      </c>
      <c r="AK82" s="57" t="s">
        <v>432</v>
      </c>
      <c r="AL82" s="200" t="s">
        <v>220</v>
      </c>
    </row>
    <row r="83" spans="1:38" ht="26.25" customHeight="1" thickBot="1" x14ac:dyDescent="0.25">
      <c r="A83" s="55" t="s">
        <v>54</v>
      </c>
      <c r="B83" s="66" t="s">
        <v>212</v>
      </c>
      <c r="C83" s="67" t="s">
        <v>213</v>
      </c>
      <c r="D83" s="200" t="s">
        <v>437</v>
      </c>
      <c r="E83" s="58" t="s">
        <v>431</v>
      </c>
      <c r="F83" s="58">
        <v>4.3499999999999997E-2</v>
      </c>
      <c r="G83" s="58" t="s">
        <v>431</v>
      </c>
      <c r="H83" s="58" t="s">
        <v>432</v>
      </c>
      <c r="I83" s="58">
        <v>4.7095999999999992E-2</v>
      </c>
      <c r="J83" s="58">
        <v>0.20183999999999996</v>
      </c>
      <c r="K83" s="58">
        <v>0.87464000000000008</v>
      </c>
      <c r="L83" s="58">
        <v>0.11570999999999999</v>
      </c>
      <c r="M83" s="58" t="s">
        <v>431</v>
      </c>
      <c r="N83" s="58" t="s">
        <v>432</v>
      </c>
      <c r="O83" s="58" t="s">
        <v>432</v>
      </c>
      <c r="P83" s="58" t="s">
        <v>432</v>
      </c>
      <c r="Q83" s="58" t="s">
        <v>432</v>
      </c>
      <c r="R83" s="58" t="s">
        <v>432</v>
      </c>
      <c r="S83" s="58" t="s">
        <v>432</v>
      </c>
      <c r="T83" s="58" t="s">
        <v>432</v>
      </c>
      <c r="U83" s="58" t="s">
        <v>432</v>
      </c>
      <c r="V83" s="58" t="s">
        <v>432</v>
      </c>
      <c r="W83" s="58" t="s">
        <v>431</v>
      </c>
      <c r="X83" s="58" t="s">
        <v>431</v>
      </c>
      <c r="Y83" s="58" t="s">
        <v>431</v>
      </c>
      <c r="Z83" s="58" t="s">
        <v>431</v>
      </c>
      <c r="AA83" s="58" t="s">
        <v>431</v>
      </c>
      <c r="AB83" s="58" t="s">
        <v>431</v>
      </c>
      <c r="AC83" s="58" t="s">
        <v>431</v>
      </c>
      <c r="AD83" s="58" t="s">
        <v>432</v>
      </c>
      <c r="AE83" s="46"/>
      <c r="AF83" s="57" t="s">
        <v>432</v>
      </c>
      <c r="AG83" s="57" t="s">
        <v>432</v>
      </c>
      <c r="AH83" s="57" t="s">
        <v>432</v>
      </c>
      <c r="AI83" s="57" t="s">
        <v>432</v>
      </c>
      <c r="AJ83" s="57" t="s">
        <v>432</v>
      </c>
      <c r="AK83" s="57">
        <v>2900</v>
      </c>
      <c r="AL83" s="200" t="s">
        <v>413</v>
      </c>
    </row>
    <row r="84" spans="1:38" ht="26.25" customHeight="1" thickBot="1" x14ac:dyDescent="0.25">
      <c r="A84" s="55" t="s">
        <v>54</v>
      </c>
      <c r="B84" s="66" t="s">
        <v>214</v>
      </c>
      <c r="C84" s="67" t="s">
        <v>215</v>
      </c>
      <c r="D84" s="200" t="s">
        <v>438</v>
      </c>
      <c r="E84" s="58" t="s">
        <v>431</v>
      </c>
      <c r="F84" s="58">
        <v>6.8690177462103728E-3</v>
      </c>
      <c r="G84" s="58" t="s">
        <v>432</v>
      </c>
      <c r="H84" s="58" t="s">
        <v>432</v>
      </c>
      <c r="I84" s="58">
        <v>4.2270878438217668E-3</v>
      </c>
      <c r="J84" s="58">
        <v>2.1135439219108845E-2</v>
      </c>
      <c r="K84" s="58">
        <v>8.4541756876435378E-2</v>
      </c>
      <c r="L84" s="58">
        <v>5.4952141969682984E-7</v>
      </c>
      <c r="M84" s="58">
        <v>5.0196668145383494E-4</v>
      </c>
      <c r="N84" s="58" t="s">
        <v>431</v>
      </c>
      <c r="O84" s="58" t="s">
        <v>431</v>
      </c>
      <c r="P84" s="58" t="s">
        <v>431</v>
      </c>
      <c r="Q84" s="58" t="s">
        <v>432</v>
      </c>
      <c r="R84" s="58" t="s">
        <v>432</v>
      </c>
      <c r="S84" s="58" t="s">
        <v>432</v>
      </c>
      <c r="T84" s="58" t="s">
        <v>432</v>
      </c>
      <c r="U84" s="58" t="s">
        <v>432</v>
      </c>
      <c r="V84" s="58" t="s">
        <v>432</v>
      </c>
      <c r="W84" s="58" t="s">
        <v>431</v>
      </c>
      <c r="X84" s="58" t="s">
        <v>431</v>
      </c>
      <c r="Y84" s="58" t="s">
        <v>431</v>
      </c>
      <c r="Z84" s="58" t="s">
        <v>431</v>
      </c>
      <c r="AA84" s="58" t="s">
        <v>431</v>
      </c>
      <c r="AB84" s="58" t="s">
        <v>431</v>
      </c>
      <c r="AC84" s="58" t="s">
        <v>431</v>
      </c>
      <c r="AD84" s="58" t="s">
        <v>432</v>
      </c>
      <c r="AE84" s="46"/>
      <c r="AF84" s="57" t="s">
        <v>432</v>
      </c>
      <c r="AG84" s="57" t="s">
        <v>432</v>
      </c>
      <c r="AH84" s="57" t="s">
        <v>432</v>
      </c>
      <c r="AI84" s="57" t="s">
        <v>432</v>
      </c>
      <c r="AJ84" s="57" t="s">
        <v>432</v>
      </c>
      <c r="AK84" s="57">
        <v>52.838598047772102</v>
      </c>
      <c r="AL84" s="200" t="s">
        <v>413</v>
      </c>
    </row>
    <row r="85" spans="1:38" ht="26.25" customHeight="1" thickBot="1" x14ac:dyDescent="0.25">
      <c r="A85" s="55" t="s">
        <v>209</v>
      </c>
      <c r="B85" s="61" t="s">
        <v>216</v>
      </c>
      <c r="C85" s="67" t="s">
        <v>404</v>
      </c>
      <c r="D85" s="57"/>
      <c r="E85" s="58" t="s">
        <v>432</v>
      </c>
      <c r="F85" s="58">
        <v>5.6732885047155746</v>
      </c>
      <c r="G85" s="58" t="s">
        <v>432</v>
      </c>
      <c r="H85" s="58" t="s">
        <v>432</v>
      </c>
      <c r="I85" s="58" t="s">
        <v>432</v>
      </c>
      <c r="J85" s="58" t="s">
        <v>432</v>
      </c>
      <c r="K85" s="58" t="s">
        <v>432</v>
      </c>
      <c r="L85" s="58" t="s">
        <v>432</v>
      </c>
      <c r="M85" s="58" t="s">
        <v>432</v>
      </c>
      <c r="N85" s="58" t="s">
        <v>432</v>
      </c>
      <c r="O85" s="58" t="s">
        <v>432</v>
      </c>
      <c r="P85" s="58" t="s">
        <v>432</v>
      </c>
      <c r="Q85" s="58" t="s">
        <v>432</v>
      </c>
      <c r="R85" s="58" t="s">
        <v>432</v>
      </c>
      <c r="S85" s="58" t="s">
        <v>432</v>
      </c>
      <c r="T85" s="58" t="s">
        <v>432</v>
      </c>
      <c r="U85" s="58" t="s">
        <v>432</v>
      </c>
      <c r="V85" s="58" t="s">
        <v>432</v>
      </c>
      <c r="W85" s="58" t="s">
        <v>432</v>
      </c>
      <c r="X85" s="58" t="s">
        <v>432</v>
      </c>
      <c r="Y85" s="58" t="s">
        <v>432</v>
      </c>
      <c r="Z85" s="58" t="s">
        <v>432</v>
      </c>
      <c r="AA85" s="58" t="s">
        <v>432</v>
      </c>
      <c r="AB85" s="58" t="s">
        <v>432</v>
      </c>
      <c r="AC85" s="58" t="s">
        <v>432</v>
      </c>
      <c r="AD85" s="58" t="s">
        <v>432</v>
      </c>
      <c r="AE85" s="46"/>
      <c r="AF85" s="57" t="s">
        <v>432</v>
      </c>
      <c r="AG85" s="57" t="s">
        <v>432</v>
      </c>
      <c r="AH85" s="57" t="s">
        <v>432</v>
      </c>
      <c r="AI85" s="57" t="s">
        <v>432</v>
      </c>
      <c r="AJ85" s="57" t="s">
        <v>432</v>
      </c>
      <c r="AK85" s="57" t="s">
        <v>432</v>
      </c>
      <c r="AL85" s="200" t="s">
        <v>217</v>
      </c>
    </row>
    <row r="86" spans="1:38" ht="26.25" customHeight="1" thickBot="1" x14ac:dyDescent="0.25">
      <c r="A86" s="55" t="s">
        <v>209</v>
      </c>
      <c r="B86" s="61" t="s">
        <v>218</v>
      </c>
      <c r="C86" s="65" t="s">
        <v>219</v>
      </c>
      <c r="D86" s="57"/>
      <c r="E86" s="58" t="s">
        <v>432</v>
      </c>
      <c r="F86" s="58">
        <v>0.12168831999999999</v>
      </c>
      <c r="G86" s="58" t="s">
        <v>432</v>
      </c>
      <c r="H86" s="58" t="s">
        <v>432</v>
      </c>
      <c r="I86" s="58" t="s">
        <v>431</v>
      </c>
      <c r="J86" s="58" t="s">
        <v>432</v>
      </c>
      <c r="K86" s="58" t="s">
        <v>432</v>
      </c>
      <c r="L86" s="58" t="s">
        <v>432</v>
      </c>
      <c r="M86" s="58" t="s">
        <v>432</v>
      </c>
      <c r="N86" s="58" t="s">
        <v>432</v>
      </c>
      <c r="O86" s="58" t="s">
        <v>432</v>
      </c>
      <c r="P86" s="58" t="s">
        <v>432</v>
      </c>
      <c r="Q86" s="58" t="s">
        <v>432</v>
      </c>
      <c r="R86" s="58" t="s">
        <v>432</v>
      </c>
      <c r="S86" s="58" t="s">
        <v>432</v>
      </c>
      <c r="T86" s="58" t="s">
        <v>432</v>
      </c>
      <c r="U86" s="58" t="s">
        <v>432</v>
      </c>
      <c r="V86" s="58" t="s">
        <v>432</v>
      </c>
      <c r="W86" s="58" t="s">
        <v>432</v>
      </c>
      <c r="X86" s="58" t="s">
        <v>432</v>
      </c>
      <c r="Y86" s="58" t="s">
        <v>432</v>
      </c>
      <c r="Z86" s="58" t="s">
        <v>432</v>
      </c>
      <c r="AA86" s="58" t="s">
        <v>432</v>
      </c>
      <c r="AB86" s="58" t="s">
        <v>432</v>
      </c>
      <c r="AC86" s="58" t="s">
        <v>432</v>
      </c>
      <c r="AD86" s="58" t="s">
        <v>432</v>
      </c>
      <c r="AE86" s="46"/>
      <c r="AF86" s="57" t="s">
        <v>432</v>
      </c>
      <c r="AG86" s="57" t="s">
        <v>432</v>
      </c>
      <c r="AH86" s="57" t="s">
        <v>432</v>
      </c>
      <c r="AI86" s="57" t="s">
        <v>432</v>
      </c>
      <c r="AJ86" s="57" t="s">
        <v>432</v>
      </c>
      <c r="AK86" s="57">
        <v>0.17139199999999999</v>
      </c>
      <c r="AL86" s="200" t="s">
        <v>220</v>
      </c>
    </row>
    <row r="87" spans="1:38" ht="26.25" customHeight="1" thickBot="1" x14ac:dyDescent="0.25">
      <c r="A87" s="55" t="s">
        <v>209</v>
      </c>
      <c r="B87" s="61" t="s">
        <v>221</v>
      </c>
      <c r="C87" s="65" t="s">
        <v>222</v>
      </c>
      <c r="D87" s="57"/>
      <c r="E87" s="58" t="s">
        <v>432</v>
      </c>
      <c r="F87" s="58">
        <v>2.8429599999999996E-2</v>
      </c>
      <c r="G87" s="58" t="s">
        <v>432</v>
      </c>
      <c r="H87" s="58" t="s">
        <v>432</v>
      </c>
      <c r="I87" s="58" t="s">
        <v>431</v>
      </c>
      <c r="J87" s="58" t="s">
        <v>432</v>
      </c>
      <c r="K87" s="58" t="s">
        <v>432</v>
      </c>
      <c r="L87" s="58" t="s">
        <v>432</v>
      </c>
      <c r="M87" s="58" t="s">
        <v>432</v>
      </c>
      <c r="N87" s="58" t="s">
        <v>432</v>
      </c>
      <c r="O87" s="58" t="s">
        <v>432</v>
      </c>
      <c r="P87" s="58" t="s">
        <v>432</v>
      </c>
      <c r="Q87" s="58" t="s">
        <v>432</v>
      </c>
      <c r="R87" s="58" t="s">
        <v>432</v>
      </c>
      <c r="S87" s="58" t="s">
        <v>432</v>
      </c>
      <c r="T87" s="58" t="s">
        <v>432</v>
      </c>
      <c r="U87" s="58" t="s">
        <v>432</v>
      </c>
      <c r="V87" s="58" t="s">
        <v>432</v>
      </c>
      <c r="W87" s="58" t="s">
        <v>432</v>
      </c>
      <c r="X87" s="58" t="s">
        <v>432</v>
      </c>
      <c r="Y87" s="58" t="s">
        <v>432</v>
      </c>
      <c r="Z87" s="58" t="s">
        <v>432</v>
      </c>
      <c r="AA87" s="58" t="s">
        <v>432</v>
      </c>
      <c r="AB87" s="58" t="s">
        <v>432</v>
      </c>
      <c r="AC87" s="58" t="s">
        <v>432</v>
      </c>
      <c r="AD87" s="58" t="s">
        <v>432</v>
      </c>
      <c r="AE87" s="46"/>
      <c r="AF87" s="57" t="s">
        <v>432</v>
      </c>
      <c r="AG87" s="57" t="s">
        <v>432</v>
      </c>
      <c r="AH87" s="57" t="s">
        <v>432</v>
      </c>
      <c r="AI87" s="57" t="s">
        <v>432</v>
      </c>
      <c r="AJ87" s="57" t="s">
        <v>432</v>
      </c>
      <c r="AK87" s="57">
        <v>7.1073999999999998E-2</v>
      </c>
      <c r="AL87" s="200" t="s">
        <v>220</v>
      </c>
    </row>
    <row r="88" spans="1:38" ht="26.25" customHeight="1" thickBot="1" x14ac:dyDescent="0.25">
      <c r="A88" s="55" t="s">
        <v>209</v>
      </c>
      <c r="B88" s="61" t="s">
        <v>223</v>
      </c>
      <c r="C88" s="65" t="s">
        <v>224</v>
      </c>
      <c r="D88" s="57"/>
      <c r="E88" s="58" t="s">
        <v>431</v>
      </c>
      <c r="F88" s="58">
        <v>0.76113768268000004</v>
      </c>
      <c r="G88" s="58" t="s">
        <v>431</v>
      </c>
      <c r="H88" s="58" t="s">
        <v>431</v>
      </c>
      <c r="I88" s="58" t="s">
        <v>431</v>
      </c>
      <c r="J88" s="58" t="s">
        <v>431</v>
      </c>
      <c r="K88" s="58" t="s">
        <v>431</v>
      </c>
      <c r="L88" s="58" t="s">
        <v>431</v>
      </c>
      <c r="M88" s="58" t="s">
        <v>431</v>
      </c>
      <c r="N88" s="58" t="s">
        <v>431</v>
      </c>
      <c r="O88" s="58" t="s">
        <v>431</v>
      </c>
      <c r="P88" s="58" t="s">
        <v>431</v>
      </c>
      <c r="Q88" s="58" t="s">
        <v>431</v>
      </c>
      <c r="R88" s="58" t="s">
        <v>431</v>
      </c>
      <c r="S88" s="58" t="s">
        <v>431</v>
      </c>
      <c r="T88" s="58" t="s">
        <v>431</v>
      </c>
      <c r="U88" s="58" t="s">
        <v>431</v>
      </c>
      <c r="V88" s="58" t="s">
        <v>431</v>
      </c>
      <c r="W88" s="58" t="s">
        <v>431</v>
      </c>
      <c r="X88" s="58" t="s">
        <v>431</v>
      </c>
      <c r="Y88" s="58" t="s">
        <v>431</v>
      </c>
      <c r="Z88" s="58" t="s">
        <v>431</v>
      </c>
      <c r="AA88" s="58" t="s">
        <v>431</v>
      </c>
      <c r="AB88" s="58" t="s">
        <v>431</v>
      </c>
      <c r="AC88" s="58" t="s">
        <v>431</v>
      </c>
      <c r="AD88" s="58" t="s">
        <v>431</v>
      </c>
      <c r="AE88" s="46"/>
      <c r="AF88" s="57" t="s">
        <v>432</v>
      </c>
      <c r="AG88" s="57" t="s">
        <v>432</v>
      </c>
      <c r="AH88" s="57" t="s">
        <v>432</v>
      </c>
      <c r="AI88" s="57" t="s">
        <v>432</v>
      </c>
      <c r="AJ88" s="57" t="s">
        <v>432</v>
      </c>
      <c r="AK88" s="57" t="s">
        <v>432</v>
      </c>
      <c r="AL88" s="200" t="s">
        <v>413</v>
      </c>
    </row>
    <row r="89" spans="1:38" ht="26.25" customHeight="1" thickBot="1" x14ac:dyDescent="0.25">
      <c r="A89" s="55" t="s">
        <v>209</v>
      </c>
      <c r="B89" s="61" t="s">
        <v>225</v>
      </c>
      <c r="C89" s="65" t="s">
        <v>226</v>
      </c>
      <c r="D89" s="200" t="s">
        <v>435</v>
      </c>
      <c r="E89" s="58" t="s">
        <v>432</v>
      </c>
      <c r="F89" s="58">
        <v>1.2569461971730382</v>
      </c>
      <c r="G89" s="58" t="s">
        <v>432</v>
      </c>
      <c r="H89" s="58" t="s">
        <v>432</v>
      </c>
      <c r="I89" s="58" t="s">
        <v>431</v>
      </c>
      <c r="J89" s="58" t="s">
        <v>432</v>
      </c>
      <c r="K89" s="58" t="s">
        <v>432</v>
      </c>
      <c r="L89" s="58" t="s">
        <v>431</v>
      </c>
      <c r="M89" s="58" t="s">
        <v>432</v>
      </c>
      <c r="N89" s="58" t="s">
        <v>432</v>
      </c>
      <c r="O89" s="58" t="s">
        <v>432</v>
      </c>
      <c r="P89" s="58" t="s">
        <v>432</v>
      </c>
      <c r="Q89" s="58" t="s">
        <v>432</v>
      </c>
      <c r="R89" s="58" t="s">
        <v>432</v>
      </c>
      <c r="S89" s="58" t="s">
        <v>432</v>
      </c>
      <c r="T89" s="58" t="s">
        <v>432</v>
      </c>
      <c r="U89" s="58" t="s">
        <v>432</v>
      </c>
      <c r="V89" s="58" t="s">
        <v>432</v>
      </c>
      <c r="W89" s="58" t="s">
        <v>432</v>
      </c>
      <c r="X89" s="58" t="s">
        <v>432</v>
      </c>
      <c r="Y89" s="58" t="s">
        <v>432</v>
      </c>
      <c r="Z89" s="58" t="s">
        <v>432</v>
      </c>
      <c r="AA89" s="58" t="s">
        <v>432</v>
      </c>
      <c r="AB89" s="58" t="s">
        <v>432</v>
      </c>
      <c r="AC89" s="58" t="s">
        <v>432</v>
      </c>
      <c r="AD89" s="58" t="s">
        <v>432</v>
      </c>
      <c r="AE89" s="46"/>
      <c r="AF89" s="57" t="s">
        <v>432</v>
      </c>
      <c r="AG89" s="57" t="s">
        <v>432</v>
      </c>
      <c r="AH89" s="57" t="s">
        <v>432</v>
      </c>
      <c r="AI89" s="57" t="s">
        <v>432</v>
      </c>
      <c r="AJ89" s="57" t="s">
        <v>432</v>
      </c>
      <c r="AK89" s="57">
        <v>4.0188809999999995</v>
      </c>
      <c r="AL89" s="200" t="s">
        <v>413</v>
      </c>
    </row>
    <row r="90" spans="1:38" s="4" customFormat="1" ht="26.25" customHeight="1" thickBot="1" x14ac:dyDescent="0.25">
      <c r="A90" s="55" t="s">
        <v>209</v>
      </c>
      <c r="B90" s="61" t="s">
        <v>227</v>
      </c>
      <c r="C90" s="65" t="s">
        <v>228</v>
      </c>
      <c r="D90" s="57"/>
      <c r="E90" s="58" t="s">
        <v>431</v>
      </c>
      <c r="F90" s="58">
        <v>3.0307429072396497</v>
      </c>
      <c r="G90" s="58" t="s">
        <v>431</v>
      </c>
      <c r="H90" s="58" t="s">
        <v>431</v>
      </c>
      <c r="I90" s="58">
        <v>3.5563199999999996E-2</v>
      </c>
      <c r="J90" s="58">
        <v>5.3344800000000005E-2</v>
      </c>
      <c r="K90" s="58">
        <v>6.5199199999999999E-2</v>
      </c>
      <c r="L90" s="58" t="s">
        <v>431</v>
      </c>
      <c r="M90" s="58" t="s">
        <v>431</v>
      </c>
      <c r="N90" s="58" t="s">
        <v>431</v>
      </c>
      <c r="O90" s="58" t="s">
        <v>431</v>
      </c>
      <c r="P90" s="58" t="s">
        <v>431</v>
      </c>
      <c r="Q90" s="58" t="s">
        <v>431</v>
      </c>
      <c r="R90" s="58" t="s">
        <v>431</v>
      </c>
      <c r="S90" s="58" t="s">
        <v>431</v>
      </c>
      <c r="T90" s="58" t="s">
        <v>431</v>
      </c>
      <c r="U90" s="58" t="s">
        <v>431</v>
      </c>
      <c r="V90" s="58" t="s">
        <v>431</v>
      </c>
      <c r="W90" s="58" t="s">
        <v>431</v>
      </c>
      <c r="X90" s="58">
        <v>1.5986250000000002E-4</v>
      </c>
      <c r="Y90" s="58">
        <v>8.0692500000000014E-5</v>
      </c>
      <c r="Z90" s="58">
        <v>8.0692500000000014E-5</v>
      </c>
      <c r="AA90" s="58">
        <v>8.0692500000000014E-5</v>
      </c>
      <c r="AB90" s="58">
        <v>4.0194000000000004E-4</v>
      </c>
      <c r="AC90" s="58" t="s">
        <v>431</v>
      </c>
      <c r="AD90" s="58" t="s">
        <v>431</v>
      </c>
      <c r="AE90" s="46"/>
      <c r="AF90" s="57" t="s">
        <v>432</v>
      </c>
      <c r="AG90" s="57" t="s">
        <v>432</v>
      </c>
      <c r="AH90" s="57" t="s">
        <v>432</v>
      </c>
      <c r="AI90" s="57" t="s">
        <v>432</v>
      </c>
      <c r="AJ90" s="57" t="s">
        <v>432</v>
      </c>
      <c r="AK90" s="57" t="s">
        <v>432</v>
      </c>
      <c r="AL90" s="200" t="s">
        <v>413</v>
      </c>
    </row>
    <row r="91" spans="1:38" ht="26.25" customHeight="1" thickBot="1" x14ac:dyDescent="0.25">
      <c r="A91" s="55" t="s">
        <v>209</v>
      </c>
      <c r="B91" s="59" t="s">
        <v>405</v>
      </c>
      <c r="C91" s="61" t="s">
        <v>229</v>
      </c>
      <c r="D91" s="57"/>
      <c r="E91" s="58">
        <v>1.4340180269356389E-2</v>
      </c>
      <c r="F91" s="58">
        <v>0.60428027719782773</v>
      </c>
      <c r="G91" s="58">
        <v>7.1302199999999996E-3</v>
      </c>
      <c r="H91" s="58">
        <v>3.1646793954349453E-2</v>
      </c>
      <c r="I91" s="58">
        <v>0.32852514404034583</v>
      </c>
      <c r="J91" s="58">
        <v>0.44180592404034574</v>
      </c>
      <c r="K91" s="58">
        <v>0.46520343404034575</v>
      </c>
      <c r="L91" s="58">
        <v>9.2652661818155597E-4</v>
      </c>
      <c r="M91" s="58">
        <v>0.437059064911965</v>
      </c>
      <c r="N91" s="58">
        <v>1.8510240000000002</v>
      </c>
      <c r="O91" s="58">
        <v>4.467324080806917E-2</v>
      </c>
      <c r="P91" s="58">
        <v>1.3457700000000001E-4</v>
      </c>
      <c r="Q91" s="58">
        <v>3.1401300000000001E-3</v>
      </c>
      <c r="R91" s="58">
        <v>3.6831599999999999E-2</v>
      </c>
      <c r="S91" s="58">
        <v>1.0894629608080693</v>
      </c>
      <c r="T91" s="58">
        <v>9.1419480404034567E-2</v>
      </c>
      <c r="U91" s="58" t="s">
        <v>431</v>
      </c>
      <c r="V91" s="58">
        <v>0.63444948040403459</v>
      </c>
      <c r="W91" s="58">
        <v>7.6257334829757698E-4</v>
      </c>
      <c r="X91" s="58">
        <v>8.4645641661031058E-4</v>
      </c>
      <c r="Y91" s="58">
        <v>3.4315800673390969E-4</v>
      </c>
      <c r="Z91" s="58">
        <v>3.4315800673390969E-4</v>
      </c>
      <c r="AA91" s="58">
        <v>3.4315800673390969E-4</v>
      </c>
      <c r="AB91" s="58">
        <v>1.8759304368120397E-3</v>
      </c>
      <c r="AC91" s="58" t="s">
        <v>431</v>
      </c>
      <c r="AD91" s="58" t="s">
        <v>431</v>
      </c>
      <c r="AE91" s="46"/>
      <c r="AF91" s="57" t="s">
        <v>432</v>
      </c>
      <c r="AG91" s="57" t="s">
        <v>432</v>
      </c>
      <c r="AH91" s="57" t="s">
        <v>432</v>
      </c>
      <c r="AI91" s="57" t="s">
        <v>432</v>
      </c>
      <c r="AJ91" s="57" t="s">
        <v>432</v>
      </c>
      <c r="AK91" s="57" t="s">
        <v>434</v>
      </c>
      <c r="AL91" s="200" t="s">
        <v>413</v>
      </c>
    </row>
    <row r="92" spans="1:38" ht="26.25" customHeight="1" thickBot="1" x14ac:dyDescent="0.25">
      <c r="A92" s="55" t="s">
        <v>54</v>
      </c>
      <c r="B92" s="55" t="s">
        <v>230</v>
      </c>
      <c r="C92" s="56" t="s">
        <v>231</v>
      </c>
      <c r="D92" s="62"/>
      <c r="E92" s="58">
        <v>1.45922E-2</v>
      </c>
      <c r="F92" s="58">
        <v>2.0845999999999998E-3</v>
      </c>
      <c r="G92" s="58">
        <v>3.3353599999999997E-2</v>
      </c>
      <c r="H92" s="58" t="s">
        <v>431</v>
      </c>
      <c r="I92" s="58" t="s">
        <v>431</v>
      </c>
      <c r="J92" s="58" t="s">
        <v>431</v>
      </c>
      <c r="K92" s="58">
        <v>6.2538000000000003E-3</v>
      </c>
      <c r="L92" s="58" t="s">
        <v>431</v>
      </c>
      <c r="M92" s="58">
        <v>2.7099799999999997E-2</v>
      </c>
      <c r="N92" s="58" t="s">
        <v>432</v>
      </c>
      <c r="O92" s="58" t="s">
        <v>432</v>
      </c>
      <c r="P92" s="58" t="s">
        <v>432</v>
      </c>
      <c r="Q92" s="58" t="s">
        <v>432</v>
      </c>
      <c r="R92" s="58" t="s">
        <v>432</v>
      </c>
      <c r="S92" s="58" t="s">
        <v>432</v>
      </c>
      <c r="T92" s="58" t="s">
        <v>432</v>
      </c>
      <c r="U92" s="58" t="s">
        <v>432</v>
      </c>
      <c r="V92" s="58" t="s">
        <v>432</v>
      </c>
      <c r="W92" s="58" t="s">
        <v>432</v>
      </c>
      <c r="X92" s="58" t="s">
        <v>431</v>
      </c>
      <c r="Y92" s="58" t="s">
        <v>431</v>
      </c>
      <c r="Z92" s="58" t="s">
        <v>431</v>
      </c>
      <c r="AA92" s="58" t="s">
        <v>431</v>
      </c>
      <c r="AB92" s="58" t="s">
        <v>431</v>
      </c>
      <c r="AC92" s="58" t="s">
        <v>432</v>
      </c>
      <c r="AD92" s="58" t="s">
        <v>432</v>
      </c>
      <c r="AE92" s="46"/>
      <c r="AF92" s="57" t="s">
        <v>432</v>
      </c>
      <c r="AG92" s="57" t="s">
        <v>432</v>
      </c>
      <c r="AH92" s="57" t="s">
        <v>432</v>
      </c>
      <c r="AI92" s="57" t="s">
        <v>432</v>
      </c>
      <c r="AJ92" s="57" t="s">
        <v>432</v>
      </c>
      <c r="AK92" s="57">
        <v>41.692</v>
      </c>
      <c r="AL92" s="200" t="s">
        <v>232</v>
      </c>
    </row>
    <row r="93" spans="1:38" ht="26.25" customHeight="1" thickBot="1" x14ac:dyDescent="0.25">
      <c r="A93" s="55" t="s">
        <v>54</v>
      </c>
      <c r="B93" s="59" t="s">
        <v>233</v>
      </c>
      <c r="C93" s="56" t="s">
        <v>406</v>
      </c>
      <c r="D93" s="62"/>
      <c r="E93" s="58" t="s">
        <v>432</v>
      </c>
      <c r="F93" s="58">
        <v>2.8522783899999999</v>
      </c>
      <c r="G93" s="58" t="s">
        <v>432</v>
      </c>
      <c r="H93" s="58" t="s">
        <v>432</v>
      </c>
      <c r="I93" s="58" t="s">
        <v>431</v>
      </c>
      <c r="J93" s="58" t="s">
        <v>431</v>
      </c>
      <c r="K93" s="58" t="s">
        <v>431</v>
      </c>
      <c r="L93" s="58" t="s">
        <v>431</v>
      </c>
      <c r="M93" s="58" t="s">
        <v>432</v>
      </c>
      <c r="N93" s="58" t="s">
        <v>432</v>
      </c>
      <c r="O93" s="58" t="s">
        <v>432</v>
      </c>
      <c r="P93" s="58" t="s">
        <v>432</v>
      </c>
      <c r="Q93" s="58" t="s">
        <v>432</v>
      </c>
      <c r="R93" s="58" t="s">
        <v>432</v>
      </c>
      <c r="S93" s="58" t="s">
        <v>432</v>
      </c>
      <c r="T93" s="58" t="s">
        <v>432</v>
      </c>
      <c r="U93" s="58" t="s">
        <v>432</v>
      </c>
      <c r="V93" s="58" t="s">
        <v>432</v>
      </c>
      <c r="W93" s="58" t="s">
        <v>432</v>
      </c>
      <c r="X93" s="58" t="s">
        <v>432</v>
      </c>
      <c r="Y93" s="58" t="s">
        <v>432</v>
      </c>
      <c r="Z93" s="58" t="s">
        <v>432</v>
      </c>
      <c r="AA93" s="58" t="s">
        <v>432</v>
      </c>
      <c r="AB93" s="58" t="s">
        <v>432</v>
      </c>
      <c r="AC93" s="58" t="s">
        <v>432</v>
      </c>
      <c r="AD93" s="58" t="s">
        <v>432</v>
      </c>
      <c r="AE93" s="46"/>
      <c r="AF93" s="57" t="s">
        <v>432</v>
      </c>
      <c r="AG93" s="57" t="s">
        <v>432</v>
      </c>
      <c r="AH93" s="57" t="s">
        <v>432</v>
      </c>
      <c r="AI93" s="57" t="s">
        <v>432</v>
      </c>
      <c r="AJ93" s="57" t="s">
        <v>432</v>
      </c>
      <c r="AK93" s="57">
        <v>1505.0209227975001</v>
      </c>
      <c r="AL93" s="200" t="s">
        <v>234</v>
      </c>
    </row>
    <row r="94" spans="1:38" ht="26.25" customHeight="1" thickBot="1" x14ac:dyDescent="0.25">
      <c r="A94" s="55" t="s">
        <v>54</v>
      </c>
      <c r="B94" s="68" t="s">
        <v>407</v>
      </c>
      <c r="C94" s="56" t="s">
        <v>235</v>
      </c>
      <c r="D94" s="57"/>
      <c r="E94" s="58" t="s">
        <v>430</v>
      </c>
      <c r="F94" s="58" t="s">
        <v>430</v>
      </c>
      <c r="G94" s="58" t="s">
        <v>430</v>
      </c>
      <c r="H94" s="58" t="s">
        <v>430</v>
      </c>
      <c r="I94" s="58" t="s">
        <v>430</v>
      </c>
      <c r="J94" s="58" t="s">
        <v>430</v>
      </c>
      <c r="K94" s="58" t="s">
        <v>430</v>
      </c>
      <c r="L94" s="58" t="s">
        <v>430</v>
      </c>
      <c r="M94" s="58" t="s">
        <v>430</v>
      </c>
      <c r="N94" s="58" t="s">
        <v>430</v>
      </c>
      <c r="O94" s="58" t="s">
        <v>430</v>
      </c>
      <c r="P94" s="58" t="s">
        <v>430</v>
      </c>
      <c r="Q94" s="58" t="s">
        <v>430</v>
      </c>
      <c r="R94" s="58" t="s">
        <v>430</v>
      </c>
      <c r="S94" s="58" t="s">
        <v>430</v>
      </c>
      <c r="T94" s="58" t="s">
        <v>430</v>
      </c>
      <c r="U94" s="58" t="s">
        <v>430</v>
      </c>
      <c r="V94" s="58" t="s">
        <v>430</v>
      </c>
      <c r="W94" s="58" t="s">
        <v>430</v>
      </c>
      <c r="X94" s="58" t="s">
        <v>430</v>
      </c>
      <c r="Y94" s="58" t="s">
        <v>430</v>
      </c>
      <c r="Z94" s="58" t="s">
        <v>430</v>
      </c>
      <c r="AA94" s="58" t="s">
        <v>430</v>
      </c>
      <c r="AB94" s="58" t="s">
        <v>430</v>
      </c>
      <c r="AC94" s="58" t="s">
        <v>430</v>
      </c>
      <c r="AD94" s="58" t="s">
        <v>430</v>
      </c>
      <c r="AE94" s="46"/>
      <c r="AF94" s="57" t="s">
        <v>432</v>
      </c>
      <c r="AG94" s="57" t="s">
        <v>432</v>
      </c>
      <c r="AH94" s="57" t="s">
        <v>432</v>
      </c>
      <c r="AI94" s="57" t="s">
        <v>432</v>
      </c>
      <c r="AJ94" s="57" t="s">
        <v>432</v>
      </c>
      <c r="AK94" s="57" t="s">
        <v>430</v>
      </c>
      <c r="AL94" s="200" t="s">
        <v>413</v>
      </c>
    </row>
    <row r="95" spans="1:38" ht="26.25" customHeight="1" thickBot="1" x14ac:dyDescent="0.25">
      <c r="A95" s="55" t="s">
        <v>54</v>
      </c>
      <c r="B95" s="68" t="s">
        <v>236</v>
      </c>
      <c r="C95" s="56" t="s">
        <v>237</v>
      </c>
      <c r="D95" s="62" t="s">
        <v>440</v>
      </c>
      <c r="E95" s="58" t="s">
        <v>431</v>
      </c>
      <c r="F95" s="58" t="s">
        <v>431</v>
      </c>
      <c r="G95" s="58" t="s">
        <v>431</v>
      </c>
      <c r="H95" s="58" t="s">
        <v>431</v>
      </c>
      <c r="I95" s="58" t="s">
        <v>431</v>
      </c>
      <c r="J95" s="58" t="s">
        <v>431</v>
      </c>
      <c r="K95" s="58">
        <v>0.1946618</v>
      </c>
      <c r="L95" s="58" t="s">
        <v>431</v>
      </c>
      <c r="M95" s="58" t="s">
        <v>431</v>
      </c>
      <c r="N95" s="58" t="s">
        <v>432</v>
      </c>
      <c r="O95" s="58" t="s">
        <v>432</v>
      </c>
      <c r="P95" s="58" t="s">
        <v>432</v>
      </c>
      <c r="Q95" s="58" t="s">
        <v>431</v>
      </c>
      <c r="R95" s="58" t="s">
        <v>432</v>
      </c>
      <c r="S95" s="58" t="s">
        <v>431</v>
      </c>
      <c r="T95" s="58" t="s">
        <v>432</v>
      </c>
      <c r="U95" s="58" t="s">
        <v>432</v>
      </c>
      <c r="V95" s="58" t="s">
        <v>432</v>
      </c>
      <c r="W95" s="58" t="s">
        <v>432</v>
      </c>
      <c r="X95" s="58" t="s">
        <v>432</v>
      </c>
      <c r="Y95" s="58" t="s">
        <v>432</v>
      </c>
      <c r="Z95" s="58" t="s">
        <v>432</v>
      </c>
      <c r="AA95" s="58" t="s">
        <v>432</v>
      </c>
      <c r="AB95" s="58" t="s">
        <v>432</v>
      </c>
      <c r="AC95" s="58" t="s">
        <v>432</v>
      </c>
      <c r="AD95" s="58" t="s">
        <v>432</v>
      </c>
      <c r="AE95" s="46"/>
      <c r="AF95" s="57" t="s">
        <v>432</v>
      </c>
      <c r="AG95" s="57" t="s">
        <v>432</v>
      </c>
      <c r="AH95" s="57" t="s">
        <v>432</v>
      </c>
      <c r="AI95" s="57" t="s">
        <v>432</v>
      </c>
      <c r="AJ95" s="57" t="s">
        <v>432</v>
      </c>
      <c r="AK95" s="57">
        <v>194.6618</v>
      </c>
      <c r="AL95" s="200" t="s">
        <v>413</v>
      </c>
    </row>
    <row r="96" spans="1:38" ht="26.25" customHeight="1" thickBot="1" x14ac:dyDescent="0.25">
      <c r="A96" s="55" t="s">
        <v>54</v>
      </c>
      <c r="B96" s="59" t="s">
        <v>238</v>
      </c>
      <c r="C96" s="56" t="s">
        <v>239</v>
      </c>
      <c r="D96" s="69"/>
      <c r="E96" s="58" t="s">
        <v>430</v>
      </c>
      <c r="F96" s="58" t="s">
        <v>430</v>
      </c>
      <c r="G96" s="58" t="s">
        <v>430</v>
      </c>
      <c r="H96" s="58" t="s">
        <v>430</v>
      </c>
      <c r="I96" s="58" t="s">
        <v>430</v>
      </c>
      <c r="J96" s="58" t="s">
        <v>430</v>
      </c>
      <c r="K96" s="58" t="s">
        <v>430</v>
      </c>
      <c r="L96" s="58" t="s">
        <v>430</v>
      </c>
      <c r="M96" s="58" t="s">
        <v>430</v>
      </c>
      <c r="N96" s="58" t="s">
        <v>430</v>
      </c>
      <c r="O96" s="58" t="s">
        <v>430</v>
      </c>
      <c r="P96" s="58" t="s">
        <v>430</v>
      </c>
      <c r="Q96" s="58" t="s">
        <v>430</v>
      </c>
      <c r="R96" s="58" t="s">
        <v>430</v>
      </c>
      <c r="S96" s="58" t="s">
        <v>430</v>
      </c>
      <c r="T96" s="58" t="s">
        <v>430</v>
      </c>
      <c r="U96" s="58" t="s">
        <v>430</v>
      </c>
      <c r="V96" s="58" t="s">
        <v>430</v>
      </c>
      <c r="W96" s="58" t="s">
        <v>430</v>
      </c>
      <c r="X96" s="58" t="s">
        <v>430</v>
      </c>
      <c r="Y96" s="58" t="s">
        <v>430</v>
      </c>
      <c r="Z96" s="58" t="s">
        <v>430</v>
      </c>
      <c r="AA96" s="58" t="s">
        <v>430</v>
      </c>
      <c r="AB96" s="58" t="s">
        <v>430</v>
      </c>
      <c r="AC96" s="58" t="s">
        <v>430</v>
      </c>
      <c r="AD96" s="58" t="s">
        <v>430</v>
      </c>
      <c r="AE96" s="46"/>
      <c r="AF96" s="57" t="s">
        <v>432</v>
      </c>
      <c r="AG96" s="57" t="s">
        <v>432</v>
      </c>
      <c r="AH96" s="57" t="s">
        <v>432</v>
      </c>
      <c r="AI96" s="57" t="s">
        <v>432</v>
      </c>
      <c r="AJ96" s="57" t="s">
        <v>432</v>
      </c>
      <c r="AK96" s="57" t="s">
        <v>432</v>
      </c>
      <c r="AL96" s="200" t="s">
        <v>413</v>
      </c>
    </row>
    <row r="97" spans="1:38" ht="26.25" customHeight="1" thickBot="1" x14ac:dyDescent="0.25">
      <c r="A97" s="55" t="s">
        <v>54</v>
      </c>
      <c r="B97" s="59" t="s">
        <v>240</v>
      </c>
      <c r="C97" s="56" t="s">
        <v>241</v>
      </c>
      <c r="D97" s="69"/>
      <c r="E97" s="58" t="s">
        <v>432</v>
      </c>
      <c r="F97" s="58" t="s">
        <v>432</v>
      </c>
      <c r="G97" s="58" t="s">
        <v>432</v>
      </c>
      <c r="H97" s="58" t="s">
        <v>432</v>
      </c>
      <c r="I97" s="58" t="s">
        <v>432</v>
      </c>
      <c r="J97" s="58" t="s">
        <v>432</v>
      </c>
      <c r="K97" s="58" t="s">
        <v>432</v>
      </c>
      <c r="L97" s="58" t="s">
        <v>432</v>
      </c>
      <c r="M97" s="58" t="s">
        <v>432</v>
      </c>
      <c r="N97" s="58" t="s">
        <v>431</v>
      </c>
      <c r="O97" s="58" t="s">
        <v>431</v>
      </c>
      <c r="P97" s="58" t="s">
        <v>431</v>
      </c>
      <c r="Q97" s="58" t="s">
        <v>431</v>
      </c>
      <c r="R97" s="58" t="s">
        <v>431</v>
      </c>
      <c r="S97" s="58" t="s">
        <v>431</v>
      </c>
      <c r="T97" s="58" t="s">
        <v>431</v>
      </c>
      <c r="U97" s="58" t="s">
        <v>431</v>
      </c>
      <c r="V97" s="58" t="s">
        <v>431</v>
      </c>
      <c r="W97" s="58" t="s">
        <v>432</v>
      </c>
      <c r="X97" s="58" t="s">
        <v>432</v>
      </c>
      <c r="Y97" s="58" t="s">
        <v>432</v>
      </c>
      <c r="Z97" s="58" t="s">
        <v>432</v>
      </c>
      <c r="AA97" s="58" t="s">
        <v>432</v>
      </c>
      <c r="AB97" s="58" t="s">
        <v>432</v>
      </c>
      <c r="AC97" s="58" t="s">
        <v>431</v>
      </c>
      <c r="AD97" s="58" t="s">
        <v>431</v>
      </c>
      <c r="AE97" s="46"/>
      <c r="AF97" s="57" t="s">
        <v>432</v>
      </c>
      <c r="AG97" s="57" t="s">
        <v>432</v>
      </c>
      <c r="AH97" s="57" t="s">
        <v>432</v>
      </c>
      <c r="AI97" s="57" t="s">
        <v>432</v>
      </c>
      <c r="AJ97" s="57" t="s">
        <v>432</v>
      </c>
      <c r="AK97" s="57" t="s">
        <v>432</v>
      </c>
      <c r="AL97" s="200" t="s">
        <v>413</v>
      </c>
    </row>
    <row r="98" spans="1:38" ht="26.25" customHeight="1" thickBot="1" x14ac:dyDescent="0.25">
      <c r="A98" s="55" t="s">
        <v>54</v>
      </c>
      <c r="B98" s="59" t="s">
        <v>242</v>
      </c>
      <c r="C98" s="61" t="s">
        <v>243</v>
      </c>
      <c r="D98" s="69"/>
      <c r="E98" s="58" t="s">
        <v>430</v>
      </c>
      <c r="F98" s="58" t="s">
        <v>430</v>
      </c>
      <c r="G98" s="58" t="s">
        <v>430</v>
      </c>
      <c r="H98" s="58" t="s">
        <v>430</v>
      </c>
      <c r="I98" s="58" t="s">
        <v>430</v>
      </c>
      <c r="J98" s="58" t="s">
        <v>430</v>
      </c>
      <c r="K98" s="58" t="s">
        <v>430</v>
      </c>
      <c r="L98" s="58" t="s">
        <v>430</v>
      </c>
      <c r="M98" s="58" t="s">
        <v>430</v>
      </c>
      <c r="N98" s="58" t="s">
        <v>430</v>
      </c>
      <c r="O98" s="58" t="s">
        <v>430</v>
      </c>
      <c r="P98" s="58" t="s">
        <v>430</v>
      </c>
      <c r="Q98" s="58" t="s">
        <v>430</v>
      </c>
      <c r="R98" s="58" t="s">
        <v>430</v>
      </c>
      <c r="S98" s="58" t="s">
        <v>430</v>
      </c>
      <c r="T98" s="58" t="s">
        <v>430</v>
      </c>
      <c r="U98" s="58" t="s">
        <v>430</v>
      </c>
      <c r="V98" s="58" t="s">
        <v>430</v>
      </c>
      <c r="W98" s="58" t="s">
        <v>430</v>
      </c>
      <c r="X98" s="58" t="s">
        <v>430</v>
      </c>
      <c r="Y98" s="58" t="s">
        <v>430</v>
      </c>
      <c r="Z98" s="58" t="s">
        <v>430</v>
      </c>
      <c r="AA98" s="58" t="s">
        <v>430</v>
      </c>
      <c r="AB98" s="58" t="s">
        <v>430</v>
      </c>
      <c r="AC98" s="58" t="s">
        <v>430</v>
      </c>
      <c r="AD98" s="58" t="s">
        <v>430</v>
      </c>
      <c r="AE98" s="46"/>
      <c r="AF98" s="57" t="s">
        <v>432</v>
      </c>
      <c r="AG98" s="57" t="s">
        <v>432</v>
      </c>
      <c r="AH98" s="57" t="s">
        <v>432</v>
      </c>
      <c r="AI98" s="57" t="s">
        <v>432</v>
      </c>
      <c r="AJ98" s="57" t="s">
        <v>432</v>
      </c>
      <c r="AK98" s="57" t="s">
        <v>432</v>
      </c>
      <c r="AL98" s="200" t="s">
        <v>413</v>
      </c>
    </row>
    <row r="99" spans="1:38" ht="26.25" customHeight="1" thickBot="1" x14ac:dyDescent="0.25">
      <c r="A99" s="55" t="s">
        <v>244</v>
      </c>
      <c r="B99" s="55" t="s">
        <v>245</v>
      </c>
      <c r="C99" s="56" t="s">
        <v>408</v>
      </c>
      <c r="D99" s="69"/>
      <c r="E99" s="58">
        <v>3.677083114586267E-3</v>
      </c>
      <c r="F99" s="58">
        <v>1.0545195711364082</v>
      </c>
      <c r="G99" s="58" t="s">
        <v>432</v>
      </c>
      <c r="H99" s="58">
        <v>1.0040197709787948</v>
      </c>
      <c r="I99" s="58">
        <v>1.4332162191780835E-2</v>
      </c>
      <c r="J99" s="58">
        <v>2.2022590684931488E-2</v>
      </c>
      <c r="K99" s="58">
        <v>9.7819919999999991E-2</v>
      </c>
      <c r="L99" s="58" t="s">
        <v>432</v>
      </c>
      <c r="M99" s="58" t="s">
        <v>432</v>
      </c>
      <c r="N99" s="58" t="s">
        <v>432</v>
      </c>
      <c r="O99" s="58" t="s">
        <v>432</v>
      </c>
      <c r="P99" s="58" t="s">
        <v>432</v>
      </c>
      <c r="Q99" s="58" t="s">
        <v>432</v>
      </c>
      <c r="R99" s="58" t="s">
        <v>432</v>
      </c>
      <c r="S99" s="58" t="s">
        <v>432</v>
      </c>
      <c r="T99" s="58" t="s">
        <v>432</v>
      </c>
      <c r="U99" s="58" t="s">
        <v>432</v>
      </c>
      <c r="V99" s="58" t="s">
        <v>432</v>
      </c>
      <c r="W99" s="58" t="s">
        <v>432</v>
      </c>
      <c r="X99" s="58" t="s">
        <v>432</v>
      </c>
      <c r="Y99" s="58" t="s">
        <v>432</v>
      </c>
      <c r="Z99" s="58" t="s">
        <v>432</v>
      </c>
      <c r="AA99" s="58" t="s">
        <v>432</v>
      </c>
      <c r="AB99" s="58" t="s">
        <v>432</v>
      </c>
      <c r="AC99" s="58" t="s">
        <v>432</v>
      </c>
      <c r="AD99" s="58" t="s">
        <v>432</v>
      </c>
      <c r="AE99" s="46"/>
      <c r="AF99" s="57" t="s">
        <v>432</v>
      </c>
      <c r="AG99" s="57" t="s">
        <v>432</v>
      </c>
      <c r="AH99" s="57" t="s">
        <v>432</v>
      </c>
      <c r="AI99" s="57" t="s">
        <v>432</v>
      </c>
      <c r="AJ99" s="57" t="s">
        <v>432</v>
      </c>
      <c r="AK99" s="57">
        <v>70.884</v>
      </c>
      <c r="AL99" s="200" t="s">
        <v>246</v>
      </c>
    </row>
    <row r="100" spans="1:38" ht="26.25" customHeight="1" thickBot="1" x14ac:dyDescent="0.25">
      <c r="A100" s="55" t="s">
        <v>244</v>
      </c>
      <c r="B100" s="55" t="s">
        <v>247</v>
      </c>
      <c r="C100" s="56" t="s">
        <v>409</v>
      </c>
      <c r="D100" s="69"/>
      <c r="E100" s="58">
        <v>1.0450872969287725E-2</v>
      </c>
      <c r="F100" s="58">
        <v>2.6538808203561528</v>
      </c>
      <c r="G100" s="58" t="s">
        <v>432</v>
      </c>
      <c r="H100" s="58">
        <v>1.5748983464869821</v>
      </c>
      <c r="I100" s="58">
        <v>2.0792238904109587E-2</v>
      </c>
      <c r="J100" s="58">
        <v>3.249115397260275E-2</v>
      </c>
      <c r="K100" s="58">
        <v>0.14142663999999999</v>
      </c>
      <c r="L100" s="58" t="s">
        <v>432</v>
      </c>
      <c r="M100" s="58" t="s">
        <v>432</v>
      </c>
      <c r="N100" s="58" t="s">
        <v>432</v>
      </c>
      <c r="O100" s="58" t="s">
        <v>432</v>
      </c>
      <c r="P100" s="58" t="s">
        <v>432</v>
      </c>
      <c r="Q100" s="58" t="s">
        <v>432</v>
      </c>
      <c r="R100" s="58" t="s">
        <v>432</v>
      </c>
      <c r="S100" s="58" t="s">
        <v>432</v>
      </c>
      <c r="T100" s="58" t="s">
        <v>432</v>
      </c>
      <c r="U100" s="58" t="s">
        <v>432</v>
      </c>
      <c r="V100" s="58" t="s">
        <v>432</v>
      </c>
      <c r="W100" s="58" t="s">
        <v>432</v>
      </c>
      <c r="X100" s="58" t="s">
        <v>432</v>
      </c>
      <c r="Y100" s="58" t="s">
        <v>432</v>
      </c>
      <c r="Z100" s="58" t="s">
        <v>432</v>
      </c>
      <c r="AA100" s="58" t="s">
        <v>432</v>
      </c>
      <c r="AB100" s="58" t="s">
        <v>432</v>
      </c>
      <c r="AC100" s="58" t="s">
        <v>432</v>
      </c>
      <c r="AD100" s="58" t="s">
        <v>432</v>
      </c>
      <c r="AE100" s="46"/>
      <c r="AF100" s="57" t="s">
        <v>432</v>
      </c>
      <c r="AG100" s="57" t="s">
        <v>432</v>
      </c>
      <c r="AH100" s="57" t="s">
        <v>432</v>
      </c>
      <c r="AI100" s="57" t="s">
        <v>432</v>
      </c>
      <c r="AJ100" s="57" t="s">
        <v>432</v>
      </c>
      <c r="AK100" s="57">
        <v>351.64600000000002</v>
      </c>
      <c r="AL100" s="200" t="s">
        <v>246</v>
      </c>
    </row>
    <row r="101" spans="1:38" ht="26.25" customHeight="1" thickBot="1" x14ac:dyDescent="0.25">
      <c r="A101" s="55" t="s">
        <v>244</v>
      </c>
      <c r="B101" s="55" t="s">
        <v>248</v>
      </c>
      <c r="C101" s="56" t="s">
        <v>249</v>
      </c>
      <c r="D101" s="69"/>
      <c r="E101" s="58">
        <v>3.0848780634475433E-3</v>
      </c>
      <c r="F101" s="58">
        <v>1.6904269447680004E-2</v>
      </c>
      <c r="G101" s="58" t="s">
        <v>432</v>
      </c>
      <c r="H101" s="58">
        <v>0.19704090298275673</v>
      </c>
      <c r="I101" s="58">
        <v>7.5864302465751912E-4</v>
      </c>
      <c r="J101" s="58">
        <v>2.5257815671232715E-3</v>
      </c>
      <c r="K101" s="58">
        <v>7.6825855999999998E-2</v>
      </c>
      <c r="L101" s="58" t="s">
        <v>432</v>
      </c>
      <c r="M101" s="58" t="s">
        <v>432</v>
      </c>
      <c r="N101" s="58" t="s">
        <v>432</v>
      </c>
      <c r="O101" s="58" t="s">
        <v>432</v>
      </c>
      <c r="P101" s="58" t="s">
        <v>432</v>
      </c>
      <c r="Q101" s="58" t="s">
        <v>432</v>
      </c>
      <c r="R101" s="58" t="s">
        <v>432</v>
      </c>
      <c r="S101" s="58" t="s">
        <v>432</v>
      </c>
      <c r="T101" s="58" t="s">
        <v>432</v>
      </c>
      <c r="U101" s="58" t="s">
        <v>432</v>
      </c>
      <c r="V101" s="58" t="s">
        <v>432</v>
      </c>
      <c r="W101" s="58" t="s">
        <v>432</v>
      </c>
      <c r="X101" s="58" t="s">
        <v>432</v>
      </c>
      <c r="Y101" s="58" t="s">
        <v>432</v>
      </c>
      <c r="Z101" s="58" t="s">
        <v>432</v>
      </c>
      <c r="AA101" s="58" t="s">
        <v>432</v>
      </c>
      <c r="AB101" s="58" t="s">
        <v>432</v>
      </c>
      <c r="AC101" s="58" t="s">
        <v>432</v>
      </c>
      <c r="AD101" s="58" t="s">
        <v>432</v>
      </c>
      <c r="AE101" s="46"/>
      <c r="AF101" s="57" t="s">
        <v>432</v>
      </c>
      <c r="AG101" s="57" t="s">
        <v>432</v>
      </c>
      <c r="AH101" s="57" t="s">
        <v>432</v>
      </c>
      <c r="AI101" s="57" t="s">
        <v>432</v>
      </c>
      <c r="AJ101" s="57" t="s">
        <v>432</v>
      </c>
      <c r="AK101" s="57">
        <v>552.70399999999995</v>
      </c>
      <c r="AL101" s="200" t="s">
        <v>246</v>
      </c>
    </row>
    <row r="102" spans="1:38" ht="26.25" customHeight="1" thickBot="1" x14ac:dyDescent="0.25">
      <c r="A102" s="55" t="s">
        <v>244</v>
      </c>
      <c r="B102" s="55" t="s">
        <v>250</v>
      </c>
      <c r="C102" s="56" t="s">
        <v>387</v>
      </c>
      <c r="D102" s="69"/>
      <c r="E102" s="58">
        <v>8.9916477087173367E-3</v>
      </c>
      <c r="F102" s="58">
        <v>0.37208709765891956</v>
      </c>
      <c r="G102" s="58" t="s">
        <v>432</v>
      </c>
      <c r="H102" s="58">
        <v>3.1152756004065849</v>
      </c>
      <c r="I102" s="58">
        <v>5.6101020000000014E-3</v>
      </c>
      <c r="J102" s="58">
        <v>0.12507432000000002</v>
      </c>
      <c r="K102" s="58">
        <v>0.87778298999999993</v>
      </c>
      <c r="L102" s="58" t="s">
        <v>432</v>
      </c>
      <c r="M102" s="58" t="s">
        <v>432</v>
      </c>
      <c r="N102" s="58" t="s">
        <v>432</v>
      </c>
      <c r="O102" s="58" t="s">
        <v>432</v>
      </c>
      <c r="P102" s="58" t="s">
        <v>432</v>
      </c>
      <c r="Q102" s="58" t="s">
        <v>432</v>
      </c>
      <c r="R102" s="58" t="s">
        <v>432</v>
      </c>
      <c r="S102" s="58" t="s">
        <v>432</v>
      </c>
      <c r="T102" s="58" t="s">
        <v>432</v>
      </c>
      <c r="U102" s="58" t="s">
        <v>432</v>
      </c>
      <c r="V102" s="58" t="s">
        <v>432</v>
      </c>
      <c r="W102" s="58" t="s">
        <v>432</v>
      </c>
      <c r="X102" s="58" t="s">
        <v>432</v>
      </c>
      <c r="Y102" s="58" t="s">
        <v>432</v>
      </c>
      <c r="Z102" s="58" t="s">
        <v>432</v>
      </c>
      <c r="AA102" s="58" t="s">
        <v>432</v>
      </c>
      <c r="AB102" s="58" t="s">
        <v>432</v>
      </c>
      <c r="AC102" s="58" t="s">
        <v>432</v>
      </c>
      <c r="AD102" s="58" t="s">
        <v>432</v>
      </c>
      <c r="AE102" s="46"/>
      <c r="AF102" s="57" t="s">
        <v>432</v>
      </c>
      <c r="AG102" s="57" t="s">
        <v>432</v>
      </c>
      <c r="AH102" s="57" t="s">
        <v>432</v>
      </c>
      <c r="AI102" s="57" t="s">
        <v>432</v>
      </c>
      <c r="AJ102" s="57" t="s">
        <v>432</v>
      </c>
      <c r="AK102" s="57">
        <v>873.66899999999998</v>
      </c>
      <c r="AL102" s="200" t="s">
        <v>246</v>
      </c>
    </row>
    <row r="103" spans="1:38" ht="26.25" customHeight="1" thickBot="1" x14ac:dyDescent="0.25">
      <c r="A103" s="55" t="s">
        <v>244</v>
      </c>
      <c r="B103" s="55" t="s">
        <v>251</v>
      </c>
      <c r="C103" s="56" t="s">
        <v>252</v>
      </c>
      <c r="D103" s="69"/>
      <c r="E103" s="58" t="s">
        <v>430</v>
      </c>
      <c r="F103" s="58" t="s">
        <v>430</v>
      </c>
      <c r="G103" s="58" t="s">
        <v>432</v>
      </c>
      <c r="H103" s="58" t="s">
        <v>430</v>
      </c>
      <c r="I103" s="58" t="s">
        <v>430</v>
      </c>
      <c r="J103" s="58" t="s">
        <v>430</v>
      </c>
      <c r="K103" s="58" t="s">
        <v>430</v>
      </c>
      <c r="L103" s="58" t="s">
        <v>432</v>
      </c>
      <c r="M103" s="58" t="s">
        <v>432</v>
      </c>
      <c r="N103" s="58" t="s">
        <v>432</v>
      </c>
      <c r="O103" s="58" t="s">
        <v>432</v>
      </c>
      <c r="P103" s="58" t="s">
        <v>432</v>
      </c>
      <c r="Q103" s="58" t="s">
        <v>432</v>
      </c>
      <c r="R103" s="58" t="s">
        <v>432</v>
      </c>
      <c r="S103" s="58" t="s">
        <v>432</v>
      </c>
      <c r="T103" s="58" t="s">
        <v>432</v>
      </c>
      <c r="U103" s="58" t="s">
        <v>432</v>
      </c>
      <c r="V103" s="58" t="s">
        <v>432</v>
      </c>
      <c r="W103" s="58" t="s">
        <v>432</v>
      </c>
      <c r="X103" s="58" t="s">
        <v>432</v>
      </c>
      <c r="Y103" s="58" t="s">
        <v>432</v>
      </c>
      <c r="Z103" s="58" t="s">
        <v>432</v>
      </c>
      <c r="AA103" s="58" t="s">
        <v>432</v>
      </c>
      <c r="AB103" s="58" t="s">
        <v>432</v>
      </c>
      <c r="AC103" s="58" t="s">
        <v>432</v>
      </c>
      <c r="AD103" s="58" t="s">
        <v>432</v>
      </c>
      <c r="AE103" s="46"/>
      <c r="AF103" s="57" t="s">
        <v>432</v>
      </c>
      <c r="AG103" s="57" t="s">
        <v>432</v>
      </c>
      <c r="AH103" s="57" t="s">
        <v>432</v>
      </c>
      <c r="AI103" s="57" t="s">
        <v>432</v>
      </c>
      <c r="AJ103" s="57" t="s">
        <v>432</v>
      </c>
      <c r="AK103" s="57" t="s">
        <v>430</v>
      </c>
      <c r="AL103" s="200" t="s">
        <v>246</v>
      </c>
    </row>
    <row r="104" spans="1:38" ht="26.25" customHeight="1" thickBot="1" x14ac:dyDescent="0.25">
      <c r="A104" s="55" t="s">
        <v>244</v>
      </c>
      <c r="B104" s="55" t="s">
        <v>253</v>
      </c>
      <c r="C104" s="56" t="s">
        <v>254</v>
      </c>
      <c r="D104" s="69"/>
      <c r="E104" s="58">
        <v>4.951986025257143E-4</v>
      </c>
      <c r="F104" s="58">
        <v>1.5623636147730003E-3</v>
      </c>
      <c r="G104" s="58" t="s">
        <v>432</v>
      </c>
      <c r="H104" s="58">
        <v>1.8573454521439998E-2</v>
      </c>
      <c r="I104" s="58">
        <v>9.3483854794518682E-5</v>
      </c>
      <c r="J104" s="58">
        <v>3.1123966027397058E-4</v>
      </c>
      <c r="K104" s="58">
        <v>9.4668730000000006E-3</v>
      </c>
      <c r="L104" s="58" t="s">
        <v>432</v>
      </c>
      <c r="M104" s="58" t="s">
        <v>432</v>
      </c>
      <c r="N104" s="58" t="s">
        <v>432</v>
      </c>
      <c r="O104" s="58" t="s">
        <v>432</v>
      </c>
      <c r="P104" s="58" t="s">
        <v>432</v>
      </c>
      <c r="Q104" s="58" t="s">
        <v>432</v>
      </c>
      <c r="R104" s="58" t="s">
        <v>432</v>
      </c>
      <c r="S104" s="58" t="s">
        <v>432</v>
      </c>
      <c r="T104" s="58" t="s">
        <v>432</v>
      </c>
      <c r="U104" s="58" t="s">
        <v>432</v>
      </c>
      <c r="V104" s="58" t="s">
        <v>432</v>
      </c>
      <c r="W104" s="58" t="s">
        <v>432</v>
      </c>
      <c r="X104" s="58" t="s">
        <v>432</v>
      </c>
      <c r="Y104" s="58" t="s">
        <v>432</v>
      </c>
      <c r="Z104" s="58" t="s">
        <v>432</v>
      </c>
      <c r="AA104" s="58" t="s">
        <v>432</v>
      </c>
      <c r="AB104" s="58" t="s">
        <v>432</v>
      </c>
      <c r="AC104" s="58" t="s">
        <v>432</v>
      </c>
      <c r="AD104" s="58" t="s">
        <v>432</v>
      </c>
      <c r="AE104" s="46"/>
      <c r="AF104" s="57" t="s">
        <v>432</v>
      </c>
      <c r="AG104" s="57" t="s">
        <v>432</v>
      </c>
      <c r="AH104" s="57" t="s">
        <v>432</v>
      </c>
      <c r="AI104" s="57" t="s">
        <v>432</v>
      </c>
      <c r="AJ104" s="57" t="s">
        <v>432</v>
      </c>
      <c r="AK104" s="57">
        <v>68.106999999999999</v>
      </c>
      <c r="AL104" s="200" t="s">
        <v>246</v>
      </c>
    </row>
    <row r="105" spans="1:38" ht="26.25" customHeight="1" thickBot="1" x14ac:dyDescent="0.25">
      <c r="A105" s="55" t="s">
        <v>244</v>
      </c>
      <c r="B105" s="55" t="s">
        <v>255</v>
      </c>
      <c r="C105" s="56" t="s">
        <v>256</v>
      </c>
      <c r="D105" s="69"/>
      <c r="E105" s="58">
        <v>2.8958116554057152E-3</v>
      </c>
      <c r="F105" s="58">
        <v>3.599638449064E-2</v>
      </c>
      <c r="G105" s="58" t="s">
        <v>432</v>
      </c>
      <c r="H105" s="58">
        <v>0.13903906590468576</v>
      </c>
      <c r="I105" s="58">
        <v>2.4799561643835634E-3</v>
      </c>
      <c r="J105" s="58">
        <v>3.897073972602721E-3</v>
      </c>
      <c r="K105" s="58">
        <v>1.7241599999999999E-2</v>
      </c>
      <c r="L105" s="58" t="s">
        <v>432</v>
      </c>
      <c r="M105" s="58" t="s">
        <v>432</v>
      </c>
      <c r="N105" s="58" t="s">
        <v>432</v>
      </c>
      <c r="O105" s="58" t="s">
        <v>432</v>
      </c>
      <c r="P105" s="58" t="s">
        <v>432</v>
      </c>
      <c r="Q105" s="58" t="s">
        <v>432</v>
      </c>
      <c r="R105" s="58" t="s">
        <v>432</v>
      </c>
      <c r="S105" s="58" t="s">
        <v>432</v>
      </c>
      <c r="T105" s="58" t="s">
        <v>432</v>
      </c>
      <c r="U105" s="58" t="s">
        <v>432</v>
      </c>
      <c r="V105" s="58" t="s">
        <v>432</v>
      </c>
      <c r="W105" s="58" t="s">
        <v>432</v>
      </c>
      <c r="X105" s="58" t="s">
        <v>432</v>
      </c>
      <c r="Y105" s="58" t="s">
        <v>432</v>
      </c>
      <c r="Z105" s="58" t="s">
        <v>432</v>
      </c>
      <c r="AA105" s="58" t="s">
        <v>432</v>
      </c>
      <c r="AB105" s="58" t="s">
        <v>432</v>
      </c>
      <c r="AC105" s="58" t="s">
        <v>432</v>
      </c>
      <c r="AD105" s="58" t="s">
        <v>432</v>
      </c>
      <c r="AE105" s="46"/>
      <c r="AF105" s="57" t="s">
        <v>432</v>
      </c>
      <c r="AG105" s="57" t="s">
        <v>432</v>
      </c>
      <c r="AH105" s="57" t="s">
        <v>432</v>
      </c>
      <c r="AI105" s="57" t="s">
        <v>432</v>
      </c>
      <c r="AJ105" s="57" t="s">
        <v>432</v>
      </c>
      <c r="AK105" s="57">
        <v>35.92</v>
      </c>
      <c r="AL105" s="200" t="s">
        <v>246</v>
      </c>
    </row>
    <row r="106" spans="1:38" ht="26.25" customHeight="1" thickBot="1" x14ac:dyDescent="0.25">
      <c r="A106" s="55" t="s">
        <v>244</v>
      </c>
      <c r="B106" s="55" t="s">
        <v>257</v>
      </c>
      <c r="C106" s="56" t="s">
        <v>258</v>
      </c>
      <c r="D106" s="69"/>
      <c r="E106" s="58">
        <v>6.03992787369143E-4</v>
      </c>
      <c r="F106" s="58">
        <v>2.0459812896000003E-3</v>
      </c>
      <c r="G106" s="58" t="s">
        <v>432</v>
      </c>
      <c r="H106" s="58">
        <v>2.9000018979897155E-2</v>
      </c>
      <c r="I106" s="58">
        <v>3.6946849315068502E-4</v>
      </c>
      <c r="J106" s="58">
        <v>5.9114958904109586E-4</v>
      </c>
      <c r="K106" s="58">
        <v>2.5472800000000003E-3</v>
      </c>
      <c r="L106" s="58" t="s">
        <v>432</v>
      </c>
      <c r="M106" s="58" t="s">
        <v>432</v>
      </c>
      <c r="N106" s="58" t="s">
        <v>432</v>
      </c>
      <c r="O106" s="58" t="s">
        <v>432</v>
      </c>
      <c r="P106" s="58" t="s">
        <v>432</v>
      </c>
      <c r="Q106" s="58" t="s">
        <v>432</v>
      </c>
      <c r="R106" s="58" t="s">
        <v>432</v>
      </c>
      <c r="S106" s="58" t="s">
        <v>432</v>
      </c>
      <c r="T106" s="58" t="s">
        <v>432</v>
      </c>
      <c r="U106" s="58" t="s">
        <v>432</v>
      </c>
      <c r="V106" s="58" t="s">
        <v>432</v>
      </c>
      <c r="W106" s="58" t="s">
        <v>432</v>
      </c>
      <c r="X106" s="58" t="s">
        <v>432</v>
      </c>
      <c r="Y106" s="58" t="s">
        <v>432</v>
      </c>
      <c r="Z106" s="58" t="s">
        <v>432</v>
      </c>
      <c r="AA106" s="58" t="s">
        <v>432</v>
      </c>
      <c r="AB106" s="58" t="s">
        <v>432</v>
      </c>
      <c r="AC106" s="58" t="s">
        <v>432</v>
      </c>
      <c r="AD106" s="58" t="s">
        <v>432</v>
      </c>
      <c r="AE106" s="46"/>
      <c r="AF106" s="57" t="s">
        <v>432</v>
      </c>
      <c r="AG106" s="57" t="s">
        <v>432</v>
      </c>
      <c r="AH106" s="57" t="s">
        <v>432</v>
      </c>
      <c r="AI106" s="57" t="s">
        <v>432</v>
      </c>
      <c r="AJ106" s="57" t="s">
        <v>432</v>
      </c>
      <c r="AK106" s="57">
        <v>7.492</v>
      </c>
      <c r="AL106" s="200" t="s">
        <v>246</v>
      </c>
    </row>
    <row r="107" spans="1:38" ht="26.25" customHeight="1" thickBot="1" x14ac:dyDescent="0.25">
      <c r="A107" s="55" t="s">
        <v>244</v>
      </c>
      <c r="B107" s="55" t="s">
        <v>259</v>
      </c>
      <c r="C107" s="56" t="s">
        <v>380</v>
      </c>
      <c r="D107" s="69"/>
      <c r="E107" s="58">
        <v>1.3275123490080412E-2</v>
      </c>
      <c r="F107" s="58">
        <v>0.13681086640314688</v>
      </c>
      <c r="G107" s="58" t="s">
        <v>432</v>
      </c>
      <c r="H107" s="58">
        <v>0.51009477560099392</v>
      </c>
      <c r="I107" s="58">
        <v>8.4537360000000016E-3</v>
      </c>
      <c r="J107" s="58">
        <v>0.11271648000000001</v>
      </c>
      <c r="K107" s="58">
        <v>0.53540328000000004</v>
      </c>
      <c r="L107" s="58" t="s">
        <v>432</v>
      </c>
      <c r="M107" s="58" t="s">
        <v>432</v>
      </c>
      <c r="N107" s="58" t="s">
        <v>432</v>
      </c>
      <c r="O107" s="58" t="s">
        <v>432</v>
      </c>
      <c r="P107" s="58" t="s">
        <v>432</v>
      </c>
      <c r="Q107" s="58" t="s">
        <v>432</v>
      </c>
      <c r="R107" s="58" t="s">
        <v>432</v>
      </c>
      <c r="S107" s="58" t="s">
        <v>432</v>
      </c>
      <c r="T107" s="58" t="s">
        <v>432</v>
      </c>
      <c r="U107" s="58" t="s">
        <v>432</v>
      </c>
      <c r="V107" s="58" t="s">
        <v>432</v>
      </c>
      <c r="W107" s="58" t="s">
        <v>432</v>
      </c>
      <c r="X107" s="58" t="s">
        <v>432</v>
      </c>
      <c r="Y107" s="58" t="s">
        <v>432</v>
      </c>
      <c r="Z107" s="58" t="s">
        <v>432</v>
      </c>
      <c r="AA107" s="58" t="s">
        <v>432</v>
      </c>
      <c r="AB107" s="58" t="s">
        <v>432</v>
      </c>
      <c r="AC107" s="58" t="s">
        <v>432</v>
      </c>
      <c r="AD107" s="58" t="s">
        <v>432</v>
      </c>
      <c r="AE107" s="46"/>
      <c r="AF107" s="57" t="s">
        <v>432</v>
      </c>
      <c r="AG107" s="57" t="s">
        <v>432</v>
      </c>
      <c r="AH107" s="57" t="s">
        <v>432</v>
      </c>
      <c r="AI107" s="57" t="s">
        <v>432</v>
      </c>
      <c r="AJ107" s="57" t="s">
        <v>432</v>
      </c>
      <c r="AK107" s="57">
        <v>2817.9119999999998</v>
      </c>
      <c r="AL107" s="200" t="s">
        <v>246</v>
      </c>
    </row>
    <row r="108" spans="1:38" ht="26.25" customHeight="1" thickBot="1" x14ac:dyDescent="0.25">
      <c r="A108" s="55" t="s">
        <v>244</v>
      </c>
      <c r="B108" s="55" t="s">
        <v>260</v>
      </c>
      <c r="C108" s="56" t="s">
        <v>381</v>
      </c>
      <c r="D108" s="69"/>
      <c r="E108" s="58">
        <v>2.3303277137577186E-2</v>
      </c>
      <c r="F108" s="58">
        <v>0.3181811451150825</v>
      </c>
      <c r="G108" s="58" t="s">
        <v>432</v>
      </c>
      <c r="H108" s="58">
        <v>0.7396289027068873</v>
      </c>
      <c r="I108" s="58">
        <v>1.526687E-2</v>
      </c>
      <c r="J108" s="58">
        <v>0.15266869999999999</v>
      </c>
      <c r="K108" s="58">
        <v>0.30533739999999998</v>
      </c>
      <c r="L108" s="58" t="s">
        <v>432</v>
      </c>
      <c r="M108" s="58" t="s">
        <v>432</v>
      </c>
      <c r="N108" s="58" t="s">
        <v>432</v>
      </c>
      <c r="O108" s="58" t="s">
        <v>432</v>
      </c>
      <c r="P108" s="58" t="s">
        <v>432</v>
      </c>
      <c r="Q108" s="58" t="s">
        <v>432</v>
      </c>
      <c r="R108" s="58" t="s">
        <v>432</v>
      </c>
      <c r="S108" s="58" t="s">
        <v>432</v>
      </c>
      <c r="T108" s="58" t="s">
        <v>432</v>
      </c>
      <c r="U108" s="58" t="s">
        <v>432</v>
      </c>
      <c r="V108" s="58" t="s">
        <v>432</v>
      </c>
      <c r="W108" s="58" t="s">
        <v>432</v>
      </c>
      <c r="X108" s="58" t="s">
        <v>432</v>
      </c>
      <c r="Y108" s="58" t="s">
        <v>432</v>
      </c>
      <c r="Z108" s="58" t="s">
        <v>432</v>
      </c>
      <c r="AA108" s="58" t="s">
        <v>432</v>
      </c>
      <c r="AB108" s="58" t="s">
        <v>432</v>
      </c>
      <c r="AC108" s="58" t="s">
        <v>432</v>
      </c>
      <c r="AD108" s="58" t="s">
        <v>432</v>
      </c>
      <c r="AE108" s="46"/>
      <c r="AF108" s="57" t="s">
        <v>432</v>
      </c>
      <c r="AG108" s="57" t="s">
        <v>432</v>
      </c>
      <c r="AH108" s="57" t="s">
        <v>432</v>
      </c>
      <c r="AI108" s="57" t="s">
        <v>432</v>
      </c>
      <c r="AJ108" s="57" t="s">
        <v>432</v>
      </c>
      <c r="AK108" s="57">
        <v>7633.4350000000004</v>
      </c>
      <c r="AL108" s="200" t="s">
        <v>246</v>
      </c>
    </row>
    <row r="109" spans="1:38" ht="26.25" customHeight="1" thickBot="1" x14ac:dyDescent="0.25">
      <c r="A109" s="55" t="s">
        <v>244</v>
      </c>
      <c r="B109" s="55" t="s">
        <v>261</v>
      </c>
      <c r="C109" s="56" t="s">
        <v>382</v>
      </c>
      <c r="D109" s="69"/>
      <c r="E109" s="58">
        <v>4.9224443513609878E-3</v>
      </c>
      <c r="F109" s="58">
        <v>6.1470144866596521E-2</v>
      </c>
      <c r="G109" s="58" t="s">
        <v>432</v>
      </c>
      <c r="H109" s="58">
        <v>0.20843173590757319</v>
      </c>
      <c r="I109" s="58">
        <v>6.443840000000001E-3</v>
      </c>
      <c r="J109" s="58">
        <v>3.5441120000000007E-2</v>
      </c>
      <c r="K109" s="58">
        <v>3.5441120000000007E-2</v>
      </c>
      <c r="L109" s="58" t="s">
        <v>432</v>
      </c>
      <c r="M109" s="58" t="s">
        <v>432</v>
      </c>
      <c r="N109" s="58" t="s">
        <v>432</v>
      </c>
      <c r="O109" s="58" t="s">
        <v>432</v>
      </c>
      <c r="P109" s="58" t="s">
        <v>432</v>
      </c>
      <c r="Q109" s="58" t="s">
        <v>432</v>
      </c>
      <c r="R109" s="58" t="s">
        <v>432</v>
      </c>
      <c r="S109" s="58" t="s">
        <v>432</v>
      </c>
      <c r="T109" s="58" t="s">
        <v>432</v>
      </c>
      <c r="U109" s="58" t="s">
        <v>432</v>
      </c>
      <c r="V109" s="58" t="s">
        <v>432</v>
      </c>
      <c r="W109" s="58" t="s">
        <v>432</v>
      </c>
      <c r="X109" s="58" t="s">
        <v>432</v>
      </c>
      <c r="Y109" s="58" t="s">
        <v>432</v>
      </c>
      <c r="Z109" s="58" t="s">
        <v>432</v>
      </c>
      <c r="AA109" s="58" t="s">
        <v>432</v>
      </c>
      <c r="AB109" s="58" t="s">
        <v>432</v>
      </c>
      <c r="AC109" s="58" t="s">
        <v>432</v>
      </c>
      <c r="AD109" s="58" t="s">
        <v>432</v>
      </c>
      <c r="AE109" s="46"/>
      <c r="AF109" s="57" t="s">
        <v>432</v>
      </c>
      <c r="AG109" s="57" t="s">
        <v>432</v>
      </c>
      <c r="AH109" s="57" t="s">
        <v>432</v>
      </c>
      <c r="AI109" s="57" t="s">
        <v>432</v>
      </c>
      <c r="AJ109" s="57" t="s">
        <v>432</v>
      </c>
      <c r="AK109" s="57">
        <v>322.19200000000001</v>
      </c>
      <c r="AL109" s="200" t="s">
        <v>246</v>
      </c>
    </row>
    <row r="110" spans="1:38" ht="26.25" customHeight="1" thickBot="1" x14ac:dyDescent="0.25">
      <c r="A110" s="55" t="s">
        <v>244</v>
      </c>
      <c r="B110" s="55" t="s">
        <v>262</v>
      </c>
      <c r="C110" s="56" t="s">
        <v>383</v>
      </c>
      <c r="D110" s="69"/>
      <c r="E110" s="58">
        <v>1.9400669158279142E-3</v>
      </c>
      <c r="F110" s="58">
        <v>2.3591903061852E-2</v>
      </c>
      <c r="G110" s="58" t="s">
        <v>432</v>
      </c>
      <c r="H110" s="58">
        <v>0.18383389616494078</v>
      </c>
      <c r="I110" s="58">
        <v>1.5472959999999999E-2</v>
      </c>
      <c r="J110" s="58">
        <v>0.12313948</v>
      </c>
      <c r="K110" s="58">
        <v>0.12313948</v>
      </c>
      <c r="L110" s="58" t="s">
        <v>432</v>
      </c>
      <c r="M110" s="58" t="s">
        <v>432</v>
      </c>
      <c r="N110" s="58" t="s">
        <v>432</v>
      </c>
      <c r="O110" s="58" t="s">
        <v>432</v>
      </c>
      <c r="P110" s="58" t="s">
        <v>432</v>
      </c>
      <c r="Q110" s="58" t="s">
        <v>432</v>
      </c>
      <c r="R110" s="58" t="s">
        <v>432</v>
      </c>
      <c r="S110" s="58" t="s">
        <v>432</v>
      </c>
      <c r="T110" s="58" t="s">
        <v>432</v>
      </c>
      <c r="U110" s="58" t="s">
        <v>432</v>
      </c>
      <c r="V110" s="58" t="s">
        <v>432</v>
      </c>
      <c r="W110" s="58" t="s">
        <v>432</v>
      </c>
      <c r="X110" s="58" t="s">
        <v>432</v>
      </c>
      <c r="Y110" s="58" t="s">
        <v>432</v>
      </c>
      <c r="Z110" s="58" t="s">
        <v>432</v>
      </c>
      <c r="AA110" s="58" t="s">
        <v>432</v>
      </c>
      <c r="AB110" s="58" t="s">
        <v>432</v>
      </c>
      <c r="AC110" s="58" t="s">
        <v>432</v>
      </c>
      <c r="AD110" s="58" t="s">
        <v>432</v>
      </c>
      <c r="AE110" s="46"/>
      <c r="AF110" s="57" t="s">
        <v>432</v>
      </c>
      <c r="AG110" s="57" t="s">
        <v>432</v>
      </c>
      <c r="AH110" s="57" t="s">
        <v>432</v>
      </c>
      <c r="AI110" s="57" t="s">
        <v>432</v>
      </c>
      <c r="AJ110" s="57" t="s">
        <v>432</v>
      </c>
      <c r="AK110" s="57">
        <v>485.63299999999998</v>
      </c>
      <c r="AL110" s="200" t="s">
        <v>246</v>
      </c>
    </row>
    <row r="111" spans="1:38" ht="26.25" customHeight="1" thickBot="1" x14ac:dyDescent="0.25">
      <c r="A111" s="55" t="s">
        <v>244</v>
      </c>
      <c r="B111" s="55" t="s">
        <v>263</v>
      </c>
      <c r="C111" s="56" t="s">
        <v>377</v>
      </c>
      <c r="D111" s="69"/>
      <c r="E111" s="58" t="s">
        <v>430</v>
      </c>
      <c r="F111" s="58" t="s">
        <v>430</v>
      </c>
      <c r="G111" s="58" t="s">
        <v>432</v>
      </c>
      <c r="H111" s="58" t="s">
        <v>430</v>
      </c>
      <c r="I111" s="58" t="s">
        <v>430</v>
      </c>
      <c r="J111" s="58" t="s">
        <v>430</v>
      </c>
      <c r="K111" s="58" t="s">
        <v>430</v>
      </c>
      <c r="L111" s="58" t="s">
        <v>432</v>
      </c>
      <c r="M111" s="58" t="s">
        <v>432</v>
      </c>
      <c r="N111" s="58" t="s">
        <v>432</v>
      </c>
      <c r="O111" s="58" t="s">
        <v>432</v>
      </c>
      <c r="P111" s="58" t="s">
        <v>432</v>
      </c>
      <c r="Q111" s="58" t="s">
        <v>432</v>
      </c>
      <c r="R111" s="58" t="s">
        <v>432</v>
      </c>
      <c r="S111" s="58" t="s">
        <v>432</v>
      </c>
      <c r="T111" s="58" t="s">
        <v>432</v>
      </c>
      <c r="U111" s="58" t="s">
        <v>432</v>
      </c>
      <c r="V111" s="58" t="s">
        <v>432</v>
      </c>
      <c r="W111" s="58" t="s">
        <v>432</v>
      </c>
      <c r="X111" s="58" t="s">
        <v>432</v>
      </c>
      <c r="Y111" s="58" t="s">
        <v>432</v>
      </c>
      <c r="Z111" s="58" t="s">
        <v>432</v>
      </c>
      <c r="AA111" s="58" t="s">
        <v>432</v>
      </c>
      <c r="AB111" s="58" t="s">
        <v>432</v>
      </c>
      <c r="AC111" s="58" t="s">
        <v>432</v>
      </c>
      <c r="AD111" s="58" t="s">
        <v>432</v>
      </c>
      <c r="AE111" s="46"/>
      <c r="AF111" s="57" t="s">
        <v>432</v>
      </c>
      <c r="AG111" s="57" t="s">
        <v>432</v>
      </c>
      <c r="AH111" s="57" t="s">
        <v>432</v>
      </c>
      <c r="AI111" s="57" t="s">
        <v>432</v>
      </c>
      <c r="AJ111" s="57" t="s">
        <v>432</v>
      </c>
      <c r="AK111" s="57" t="s">
        <v>430</v>
      </c>
      <c r="AL111" s="200" t="s">
        <v>246</v>
      </c>
    </row>
    <row r="112" spans="1:38" ht="26.25" customHeight="1" thickBot="1" x14ac:dyDescent="0.25">
      <c r="A112" s="55" t="s">
        <v>264</v>
      </c>
      <c r="B112" s="55" t="s">
        <v>265</v>
      </c>
      <c r="C112" s="56" t="s">
        <v>266</v>
      </c>
      <c r="D112" s="57"/>
      <c r="E112" s="58">
        <v>3.63544</v>
      </c>
      <c r="F112" s="58" t="s">
        <v>432</v>
      </c>
      <c r="G112" s="58" t="s">
        <v>432</v>
      </c>
      <c r="H112" s="58">
        <v>8.299951489566439</v>
      </c>
      <c r="I112" s="58" t="s">
        <v>432</v>
      </c>
      <c r="J112" s="58" t="s">
        <v>432</v>
      </c>
      <c r="K112" s="58" t="s">
        <v>432</v>
      </c>
      <c r="L112" s="58" t="s">
        <v>432</v>
      </c>
      <c r="M112" s="58" t="s">
        <v>432</v>
      </c>
      <c r="N112" s="58" t="s">
        <v>432</v>
      </c>
      <c r="O112" s="58" t="s">
        <v>432</v>
      </c>
      <c r="P112" s="58" t="s">
        <v>432</v>
      </c>
      <c r="Q112" s="58" t="s">
        <v>432</v>
      </c>
      <c r="R112" s="58" t="s">
        <v>432</v>
      </c>
      <c r="S112" s="58" t="s">
        <v>432</v>
      </c>
      <c r="T112" s="58" t="s">
        <v>432</v>
      </c>
      <c r="U112" s="58" t="s">
        <v>432</v>
      </c>
      <c r="V112" s="58" t="s">
        <v>432</v>
      </c>
      <c r="W112" s="58" t="s">
        <v>432</v>
      </c>
      <c r="X112" s="58" t="s">
        <v>432</v>
      </c>
      <c r="Y112" s="58" t="s">
        <v>432</v>
      </c>
      <c r="Z112" s="58" t="s">
        <v>432</v>
      </c>
      <c r="AA112" s="58" t="s">
        <v>432</v>
      </c>
      <c r="AB112" s="58" t="s">
        <v>432</v>
      </c>
      <c r="AC112" s="58" t="s">
        <v>432</v>
      </c>
      <c r="AD112" s="58" t="s">
        <v>432</v>
      </c>
      <c r="AE112" s="46"/>
      <c r="AF112" s="57" t="s">
        <v>432</v>
      </c>
      <c r="AG112" s="57" t="s">
        <v>432</v>
      </c>
      <c r="AH112" s="57" t="s">
        <v>432</v>
      </c>
      <c r="AI112" s="57" t="s">
        <v>432</v>
      </c>
      <c r="AJ112" s="57" t="s">
        <v>432</v>
      </c>
      <c r="AK112" s="57">
        <v>90886000</v>
      </c>
      <c r="AL112" s="200" t="s">
        <v>419</v>
      </c>
    </row>
    <row r="113" spans="1:41" ht="26.25" customHeight="1" thickBot="1" x14ac:dyDescent="0.25">
      <c r="A113" s="55" t="s">
        <v>264</v>
      </c>
      <c r="B113" s="70" t="s">
        <v>267</v>
      </c>
      <c r="C113" s="71" t="s">
        <v>268</v>
      </c>
      <c r="D113" s="57"/>
      <c r="E113" s="58">
        <v>0.55432880729883349</v>
      </c>
      <c r="F113" s="58">
        <v>1.9256123967236307</v>
      </c>
      <c r="G113" s="58" t="s">
        <v>432</v>
      </c>
      <c r="H113" s="58">
        <v>6.6970697590337664</v>
      </c>
      <c r="I113" s="58" t="s">
        <v>432</v>
      </c>
      <c r="J113" s="58" t="s">
        <v>432</v>
      </c>
      <c r="K113" s="58" t="s">
        <v>432</v>
      </c>
      <c r="L113" s="58" t="s">
        <v>432</v>
      </c>
      <c r="M113" s="58" t="s">
        <v>432</v>
      </c>
      <c r="N113" s="58" t="s">
        <v>432</v>
      </c>
      <c r="O113" s="58" t="s">
        <v>432</v>
      </c>
      <c r="P113" s="58" t="s">
        <v>432</v>
      </c>
      <c r="Q113" s="58" t="s">
        <v>432</v>
      </c>
      <c r="R113" s="58" t="s">
        <v>432</v>
      </c>
      <c r="S113" s="58" t="s">
        <v>432</v>
      </c>
      <c r="T113" s="58" t="s">
        <v>432</v>
      </c>
      <c r="U113" s="58" t="s">
        <v>432</v>
      </c>
      <c r="V113" s="58" t="s">
        <v>432</v>
      </c>
      <c r="W113" s="58" t="s">
        <v>432</v>
      </c>
      <c r="X113" s="58" t="s">
        <v>432</v>
      </c>
      <c r="Y113" s="58" t="s">
        <v>432</v>
      </c>
      <c r="Z113" s="58" t="s">
        <v>432</v>
      </c>
      <c r="AA113" s="58" t="s">
        <v>432</v>
      </c>
      <c r="AB113" s="58" t="s">
        <v>432</v>
      </c>
      <c r="AC113" s="58" t="s">
        <v>432</v>
      </c>
      <c r="AD113" s="58" t="s">
        <v>432</v>
      </c>
      <c r="AE113" s="46"/>
      <c r="AF113" s="57" t="s">
        <v>432</v>
      </c>
      <c r="AG113" s="57" t="s">
        <v>432</v>
      </c>
      <c r="AH113" s="57" t="s">
        <v>432</v>
      </c>
      <c r="AI113" s="57" t="s">
        <v>432</v>
      </c>
      <c r="AJ113" s="57" t="s">
        <v>432</v>
      </c>
      <c r="AK113" s="57" t="s">
        <v>432</v>
      </c>
      <c r="AL113" s="200" t="s">
        <v>413</v>
      </c>
    </row>
    <row r="114" spans="1:41" ht="26.25" customHeight="1" thickBot="1" x14ac:dyDescent="0.25">
      <c r="A114" s="55" t="s">
        <v>264</v>
      </c>
      <c r="B114" s="70" t="s">
        <v>269</v>
      </c>
      <c r="C114" s="71" t="s">
        <v>388</v>
      </c>
      <c r="D114" s="57"/>
      <c r="E114" s="58">
        <v>3.7196000000000001E-4</v>
      </c>
      <c r="F114" s="58" t="s">
        <v>432</v>
      </c>
      <c r="G114" s="58" t="s">
        <v>432</v>
      </c>
      <c r="H114" s="58">
        <v>1.2088700000000001E-3</v>
      </c>
      <c r="I114" s="58" t="s">
        <v>432</v>
      </c>
      <c r="J114" s="58" t="s">
        <v>432</v>
      </c>
      <c r="K114" s="58" t="s">
        <v>432</v>
      </c>
      <c r="L114" s="58" t="s">
        <v>432</v>
      </c>
      <c r="M114" s="58" t="s">
        <v>432</v>
      </c>
      <c r="N114" s="58" t="s">
        <v>432</v>
      </c>
      <c r="O114" s="58" t="s">
        <v>432</v>
      </c>
      <c r="P114" s="58" t="s">
        <v>432</v>
      </c>
      <c r="Q114" s="58" t="s">
        <v>432</v>
      </c>
      <c r="R114" s="58" t="s">
        <v>432</v>
      </c>
      <c r="S114" s="58" t="s">
        <v>432</v>
      </c>
      <c r="T114" s="58" t="s">
        <v>432</v>
      </c>
      <c r="U114" s="58" t="s">
        <v>432</v>
      </c>
      <c r="V114" s="58" t="s">
        <v>432</v>
      </c>
      <c r="W114" s="58" t="s">
        <v>432</v>
      </c>
      <c r="X114" s="58" t="s">
        <v>432</v>
      </c>
      <c r="Y114" s="58" t="s">
        <v>432</v>
      </c>
      <c r="Z114" s="58" t="s">
        <v>432</v>
      </c>
      <c r="AA114" s="58" t="s">
        <v>432</v>
      </c>
      <c r="AB114" s="58" t="s">
        <v>432</v>
      </c>
      <c r="AC114" s="58" t="s">
        <v>432</v>
      </c>
      <c r="AD114" s="58" t="s">
        <v>432</v>
      </c>
      <c r="AE114" s="46"/>
      <c r="AF114" s="57" t="s">
        <v>432</v>
      </c>
      <c r="AG114" s="57" t="s">
        <v>432</v>
      </c>
      <c r="AH114" s="57" t="s">
        <v>432</v>
      </c>
      <c r="AI114" s="57" t="s">
        <v>432</v>
      </c>
      <c r="AJ114" s="57" t="s">
        <v>432</v>
      </c>
      <c r="AK114" s="57" t="s">
        <v>432</v>
      </c>
      <c r="AL114" s="200" t="s">
        <v>413</v>
      </c>
    </row>
    <row r="115" spans="1:41" ht="26.25" customHeight="1" thickBot="1" x14ac:dyDescent="0.25">
      <c r="A115" s="55" t="s">
        <v>264</v>
      </c>
      <c r="B115" s="70" t="s">
        <v>270</v>
      </c>
      <c r="C115" s="71" t="s">
        <v>271</v>
      </c>
      <c r="D115" s="57"/>
      <c r="E115" s="58">
        <v>5.8949485666555686E-5</v>
      </c>
      <c r="F115" s="58" t="s">
        <v>432</v>
      </c>
      <c r="G115" s="58" t="s">
        <v>432</v>
      </c>
      <c r="H115" s="58">
        <v>7.6890633895999999E-5</v>
      </c>
      <c r="I115" s="58" t="s">
        <v>432</v>
      </c>
      <c r="J115" s="58" t="s">
        <v>432</v>
      </c>
      <c r="K115" s="58" t="s">
        <v>432</v>
      </c>
      <c r="L115" s="58" t="s">
        <v>432</v>
      </c>
      <c r="M115" s="58" t="s">
        <v>432</v>
      </c>
      <c r="N115" s="58" t="s">
        <v>432</v>
      </c>
      <c r="O115" s="58" t="s">
        <v>432</v>
      </c>
      <c r="P115" s="58" t="s">
        <v>432</v>
      </c>
      <c r="Q115" s="58" t="s">
        <v>432</v>
      </c>
      <c r="R115" s="58" t="s">
        <v>432</v>
      </c>
      <c r="S115" s="58" t="s">
        <v>432</v>
      </c>
      <c r="T115" s="58" t="s">
        <v>432</v>
      </c>
      <c r="U115" s="58" t="s">
        <v>432</v>
      </c>
      <c r="V115" s="58" t="s">
        <v>432</v>
      </c>
      <c r="W115" s="58" t="s">
        <v>432</v>
      </c>
      <c r="X115" s="58" t="s">
        <v>432</v>
      </c>
      <c r="Y115" s="58" t="s">
        <v>432</v>
      </c>
      <c r="Z115" s="58" t="s">
        <v>432</v>
      </c>
      <c r="AA115" s="58" t="s">
        <v>432</v>
      </c>
      <c r="AB115" s="58" t="s">
        <v>432</v>
      </c>
      <c r="AC115" s="58" t="s">
        <v>432</v>
      </c>
      <c r="AD115" s="58" t="s">
        <v>432</v>
      </c>
      <c r="AE115" s="46"/>
      <c r="AF115" s="57" t="s">
        <v>432</v>
      </c>
      <c r="AG115" s="57" t="s">
        <v>432</v>
      </c>
      <c r="AH115" s="57" t="s">
        <v>432</v>
      </c>
      <c r="AI115" s="57" t="s">
        <v>432</v>
      </c>
      <c r="AJ115" s="57" t="s">
        <v>432</v>
      </c>
      <c r="AK115" s="57" t="s">
        <v>431</v>
      </c>
      <c r="AL115" s="200" t="s">
        <v>413</v>
      </c>
    </row>
    <row r="116" spans="1:41" ht="26.25" customHeight="1" thickBot="1" x14ac:dyDescent="0.25">
      <c r="A116" s="55" t="s">
        <v>264</v>
      </c>
      <c r="B116" s="55" t="s">
        <v>272</v>
      </c>
      <c r="C116" s="61" t="s">
        <v>410</v>
      </c>
      <c r="D116" s="57"/>
      <c r="E116" s="58">
        <v>0.68641198052856722</v>
      </c>
      <c r="F116" s="58">
        <v>0.10544833400120586</v>
      </c>
      <c r="G116" s="58" t="s">
        <v>432</v>
      </c>
      <c r="H116" s="58">
        <v>1.3027102957309944</v>
      </c>
      <c r="I116" s="58" t="s">
        <v>432</v>
      </c>
      <c r="J116" s="58" t="s">
        <v>432</v>
      </c>
      <c r="K116" s="58" t="s">
        <v>432</v>
      </c>
      <c r="L116" s="58" t="s">
        <v>432</v>
      </c>
      <c r="M116" s="58" t="s">
        <v>432</v>
      </c>
      <c r="N116" s="58" t="s">
        <v>432</v>
      </c>
      <c r="O116" s="58" t="s">
        <v>432</v>
      </c>
      <c r="P116" s="58" t="s">
        <v>432</v>
      </c>
      <c r="Q116" s="58" t="s">
        <v>432</v>
      </c>
      <c r="R116" s="58" t="s">
        <v>432</v>
      </c>
      <c r="S116" s="58" t="s">
        <v>432</v>
      </c>
      <c r="T116" s="58" t="s">
        <v>432</v>
      </c>
      <c r="U116" s="58" t="s">
        <v>432</v>
      </c>
      <c r="V116" s="58" t="s">
        <v>432</v>
      </c>
      <c r="W116" s="58" t="s">
        <v>432</v>
      </c>
      <c r="X116" s="58" t="s">
        <v>432</v>
      </c>
      <c r="Y116" s="58" t="s">
        <v>432</v>
      </c>
      <c r="Z116" s="58" t="s">
        <v>432</v>
      </c>
      <c r="AA116" s="58" t="s">
        <v>432</v>
      </c>
      <c r="AB116" s="58" t="s">
        <v>432</v>
      </c>
      <c r="AC116" s="58" t="s">
        <v>432</v>
      </c>
      <c r="AD116" s="58" t="s">
        <v>432</v>
      </c>
      <c r="AE116" s="46"/>
      <c r="AF116" s="57" t="s">
        <v>432</v>
      </c>
      <c r="AG116" s="57" t="s">
        <v>432</v>
      </c>
      <c r="AH116" s="57" t="s">
        <v>432</v>
      </c>
      <c r="AI116" s="57" t="s">
        <v>432</v>
      </c>
      <c r="AJ116" s="57" t="s">
        <v>432</v>
      </c>
      <c r="AK116" s="57" t="s">
        <v>432</v>
      </c>
      <c r="AL116" s="200" t="s">
        <v>413</v>
      </c>
    </row>
    <row r="117" spans="1:41" ht="26.25" customHeight="1" thickBot="1" x14ac:dyDescent="0.25">
      <c r="A117" s="55" t="s">
        <v>264</v>
      </c>
      <c r="B117" s="55" t="s">
        <v>273</v>
      </c>
      <c r="C117" s="61" t="s">
        <v>274</v>
      </c>
      <c r="D117" s="57"/>
      <c r="E117" s="58" t="s">
        <v>432</v>
      </c>
      <c r="F117" s="58" t="s">
        <v>432</v>
      </c>
      <c r="G117" s="58" t="s">
        <v>432</v>
      </c>
      <c r="H117" s="58">
        <v>0.58193726885678776</v>
      </c>
      <c r="I117" s="58" t="s">
        <v>432</v>
      </c>
      <c r="J117" s="58" t="s">
        <v>432</v>
      </c>
      <c r="K117" s="58" t="s">
        <v>432</v>
      </c>
      <c r="L117" s="58" t="s">
        <v>432</v>
      </c>
      <c r="M117" s="58" t="s">
        <v>432</v>
      </c>
      <c r="N117" s="58" t="s">
        <v>432</v>
      </c>
      <c r="O117" s="58" t="s">
        <v>432</v>
      </c>
      <c r="P117" s="58" t="s">
        <v>432</v>
      </c>
      <c r="Q117" s="58" t="s">
        <v>432</v>
      </c>
      <c r="R117" s="58" t="s">
        <v>432</v>
      </c>
      <c r="S117" s="58" t="s">
        <v>432</v>
      </c>
      <c r="T117" s="58" t="s">
        <v>432</v>
      </c>
      <c r="U117" s="58" t="s">
        <v>432</v>
      </c>
      <c r="V117" s="58" t="s">
        <v>432</v>
      </c>
      <c r="W117" s="58" t="s">
        <v>432</v>
      </c>
      <c r="X117" s="58" t="s">
        <v>432</v>
      </c>
      <c r="Y117" s="58" t="s">
        <v>432</v>
      </c>
      <c r="Z117" s="58" t="s">
        <v>432</v>
      </c>
      <c r="AA117" s="58" t="s">
        <v>432</v>
      </c>
      <c r="AB117" s="58" t="s">
        <v>432</v>
      </c>
      <c r="AC117" s="58" t="s">
        <v>432</v>
      </c>
      <c r="AD117" s="58" t="s">
        <v>432</v>
      </c>
      <c r="AE117" s="46"/>
      <c r="AF117" s="57" t="s">
        <v>432</v>
      </c>
      <c r="AG117" s="57" t="s">
        <v>432</v>
      </c>
      <c r="AH117" s="57" t="s">
        <v>432</v>
      </c>
      <c r="AI117" s="57" t="s">
        <v>432</v>
      </c>
      <c r="AJ117" s="57" t="s">
        <v>432</v>
      </c>
      <c r="AK117" s="57" t="s">
        <v>432</v>
      </c>
      <c r="AL117" s="200" t="s">
        <v>413</v>
      </c>
    </row>
    <row r="118" spans="1:41" ht="26.25" customHeight="1" thickBot="1" x14ac:dyDescent="0.25">
      <c r="A118" s="55" t="s">
        <v>264</v>
      </c>
      <c r="B118" s="55" t="s">
        <v>275</v>
      </c>
      <c r="C118" s="61" t="s">
        <v>411</v>
      </c>
      <c r="D118" s="57"/>
      <c r="E118" s="58" t="s">
        <v>432</v>
      </c>
      <c r="F118" s="58" t="s">
        <v>432</v>
      </c>
      <c r="G118" s="58" t="s">
        <v>432</v>
      </c>
      <c r="H118" s="58" t="s">
        <v>432</v>
      </c>
      <c r="I118" s="58" t="s">
        <v>432</v>
      </c>
      <c r="J118" s="58" t="s">
        <v>432</v>
      </c>
      <c r="K118" s="58" t="s">
        <v>432</v>
      </c>
      <c r="L118" s="58" t="s">
        <v>432</v>
      </c>
      <c r="M118" s="58" t="s">
        <v>432</v>
      </c>
      <c r="N118" s="58" t="s">
        <v>432</v>
      </c>
      <c r="O118" s="58" t="s">
        <v>432</v>
      </c>
      <c r="P118" s="58" t="s">
        <v>432</v>
      </c>
      <c r="Q118" s="58" t="s">
        <v>432</v>
      </c>
      <c r="R118" s="58" t="s">
        <v>432</v>
      </c>
      <c r="S118" s="58" t="s">
        <v>432</v>
      </c>
      <c r="T118" s="58" t="s">
        <v>432</v>
      </c>
      <c r="U118" s="58" t="s">
        <v>432</v>
      </c>
      <c r="V118" s="58" t="s">
        <v>432</v>
      </c>
      <c r="W118" s="58" t="s">
        <v>432</v>
      </c>
      <c r="X118" s="58" t="s">
        <v>432</v>
      </c>
      <c r="Y118" s="58" t="s">
        <v>432</v>
      </c>
      <c r="Z118" s="58" t="s">
        <v>432</v>
      </c>
      <c r="AA118" s="58" t="s">
        <v>432</v>
      </c>
      <c r="AB118" s="58" t="s">
        <v>432</v>
      </c>
      <c r="AC118" s="58" t="s">
        <v>432</v>
      </c>
      <c r="AD118" s="58" t="s">
        <v>432</v>
      </c>
      <c r="AE118" s="46"/>
      <c r="AF118" s="57" t="s">
        <v>432</v>
      </c>
      <c r="AG118" s="57" t="s">
        <v>432</v>
      </c>
      <c r="AH118" s="57" t="s">
        <v>432</v>
      </c>
      <c r="AI118" s="57" t="s">
        <v>432</v>
      </c>
      <c r="AJ118" s="57" t="s">
        <v>432</v>
      </c>
      <c r="AK118" s="57" t="s">
        <v>432</v>
      </c>
      <c r="AL118" s="200" t="s">
        <v>413</v>
      </c>
    </row>
    <row r="119" spans="1:41" ht="26.25" customHeight="1" thickBot="1" x14ac:dyDescent="0.25">
      <c r="A119" s="55" t="s">
        <v>264</v>
      </c>
      <c r="B119" s="55" t="s">
        <v>276</v>
      </c>
      <c r="C119" s="56" t="s">
        <v>277</v>
      </c>
      <c r="D119" s="57"/>
      <c r="E119" s="58" t="s">
        <v>432</v>
      </c>
      <c r="F119" s="58" t="s">
        <v>432</v>
      </c>
      <c r="G119" s="58" t="s">
        <v>432</v>
      </c>
      <c r="H119" s="58" t="s">
        <v>432</v>
      </c>
      <c r="I119" s="58">
        <v>8.6875140000000003E-2</v>
      </c>
      <c r="J119" s="58">
        <v>2.2587536400000006</v>
      </c>
      <c r="K119" s="58">
        <v>2.2587536400000006</v>
      </c>
      <c r="L119" s="58" t="s">
        <v>432</v>
      </c>
      <c r="M119" s="58" t="s">
        <v>432</v>
      </c>
      <c r="N119" s="58" t="s">
        <v>432</v>
      </c>
      <c r="O119" s="58" t="s">
        <v>432</v>
      </c>
      <c r="P119" s="58" t="s">
        <v>432</v>
      </c>
      <c r="Q119" s="58" t="s">
        <v>432</v>
      </c>
      <c r="R119" s="58" t="s">
        <v>432</v>
      </c>
      <c r="S119" s="58" t="s">
        <v>432</v>
      </c>
      <c r="T119" s="58" t="s">
        <v>432</v>
      </c>
      <c r="U119" s="58" t="s">
        <v>432</v>
      </c>
      <c r="V119" s="58" t="s">
        <v>432</v>
      </c>
      <c r="W119" s="58" t="s">
        <v>432</v>
      </c>
      <c r="X119" s="58" t="s">
        <v>432</v>
      </c>
      <c r="Y119" s="58" t="s">
        <v>432</v>
      </c>
      <c r="Z119" s="58" t="s">
        <v>432</v>
      </c>
      <c r="AA119" s="58" t="s">
        <v>432</v>
      </c>
      <c r="AB119" s="58" t="s">
        <v>432</v>
      </c>
      <c r="AC119" s="58" t="s">
        <v>432</v>
      </c>
      <c r="AD119" s="58" t="s">
        <v>432</v>
      </c>
      <c r="AE119" s="46"/>
      <c r="AF119" s="57" t="s">
        <v>432</v>
      </c>
      <c r="AG119" s="57" t="s">
        <v>432</v>
      </c>
      <c r="AH119" s="57" t="s">
        <v>432</v>
      </c>
      <c r="AI119" s="57" t="s">
        <v>432</v>
      </c>
      <c r="AJ119" s="57" t="s">
        <v>432</v>
      </c>
      <c r="AK119" s="57" t="s">
        <v>432</v>
      </c>
      <c r="AL119" s="200" t="s">
        <v>413</v>
      </c>
    </row>
    <row r="120" spans="1:41" ht="26.25" customHeight="1" thickBot="1" x14ac:dyDescent="0.25">
      <c r="A120" s="55" t="s">
        <v>264</v>
      </c>
      <c r="B120" s="55" t="s">
        <v>278</v>
      </c>
      <c r="C120" s="56" t="s">
        <v>279</v>
      </c>
      <c r="D120" s="57"/>
      <c r="E120" s="58" t="s">
        <v>432</v>
      </c>
      <c r="F120" s="58" t="s">
        <v>432</v>
      </c>
      <c r="G120" s="58" t="s">
        <v>432</v>
      </c>
      <c r="H120" s="58" t="s">
        <v>432</v>
      </c>
      <c r="I120" s="58" t="s">
        <v>431</v>
      </c>
      <c r="J120" s="58" t="s">
        <v>431</v>
      </c>
      <c r="K120" s="58" t="s">
        <v>431</v>
      </c>
      <c r="L120" s="58" t="s">
        <v>432</v>
      </c>
      <c r="M120" s="58" t="s">
        <v>432</v>
      </c>
      <c r="N120" s="58" t="s">
        <v>432</v>
      </c>
      <c r="O120" s="58" t="s">
        <v>432</v>
      </c>
      <c r="P120" s="58" t="s">
        <v>432</v>
      </c>
      <c r="Q120" s="58" t="s">
        <v>432</v>
      </c>
      <c r="R120" s="58" t="s">
        <v>432</v>
      </c>
      <c r="S120" s="58" t="s">
        <v>432</v>
      </c>
      <c r="T120" s="58" t="s">
        <v>432</v>
      </c>
      <c r="U120" s="58" t="s">
        <v>432</v>
      </c>
      <c r="V120" s="58" t="s">
        <v>432</v>
      </c>
      <c r="W120" s="58" t="s">
        <v>432</v>
      </c>
      <c r="X120" s="58" t="s">
        <v>432</v>
      </c>
      <c r="Y120" s="58" t="s">
        <v>432</v>
      </c>
      <c r="Z120" s="58" t="s">
        <v>432</v>
      </c>
      <c r="AA120" s="58" t="s">
        <v>432</v>
      </c>
      <c r="AB120" s="58" t="s">
        <v>432</v>
      </c>
      <c r="AC120" s="58" t="s">
        <v>432</v>
      </c>
      <c r="AD120" s="58" t="s">
        <v>432</v>
      </c>
      <c r="AE120" s="46"/>
      <c r="AF120" s="57" t="s">
        <v>432</v>
      </c>
      <c r="AG120" s="57" t="s">
        <v>432</v>
      </c>
      <c r="AH120" s="57" t="s">
        <v>432</v>
      </c>
      <c r="AI120" s="57" t="s">
        <v>432</v>
      </c>
      <c r="AJ120" s="57" t="s">
        <v>432</v>
      </c>
      <c r="AK120" s="57" t="s">
        <v>432</v>
      </c>
      <c r="AL120" s="200" t="s">
        <v>413</v>
      </c>
    </row>
    <row r="121" spans="1:41" ht="26.25" customHeight="1" thickBot="1" x14ac:dyDescent="0.25">
      <c r="A121" s="55" t="s">
        <v>264</v>
      </c>
      <c r="B121" s="55" t="s">
        <v>280</v>
      </c>
      <c r="C121" s="61" t="s">
        <v>281</v>
      </c>
      <c r="D121" s="58"/>
      <c r="E121" s="58" t="s">
        <v>432</v>
      </c>
      <c r="F121" s="58">
        <v>1.1843744285156428</v>
      </c>
      <c r="G121" s="58" t="s">
        <v>432</v>
      </c>
      <c r="H121" s="58" t="s">
        <v>432</v>
      </c>
      <c r="I121" s="58" t="s">
        <v>432</v>
      </c>
      <c r="J121" s="58" t="s">
        <v>432</v>
      </c>
      <c r="K121" s="58" t="s">
        <v>432</v>
      </c>
      <c r="L121" s="58" t="s">
        <v>432</v>
      </c>
      <c r="M121" s="58" t="s">
        <v>432</v>
      </c>
      <c r="N121" s="58" t="s">
        <v>432</v>
      </c>
      <c r="O121" s="58" t="s">
        <v>432</v>
      </c>
      <c r="P121" s="58" t="s">
        <v>432</v>
      </c>
      <c r="Q121" s="58" t="s">
        <v>432</v>
      </c>
      <c r="R121" s="58" t="s">
        <v>432</v>
      </c>
      <c r="S121" s="58" t="s">
        <v>432</v>
      </c>
      <c r="T121" s="58" t="s">
        <v>432</v>
      </c>
      <c r="U121" s="58" t="s">
        <v>432</v>
      </c>
      <c r="V121" s="58" t="s">
        <v>432</v>
      </c>
      <c r="W121" s="58" t="s">
        <v>432</v>
      </c>
      <c r="X121" s="58" t="s">
        <v>432</v>
      </c>
      <c r="Y121" s="58" t="s">
        <v>432</v>
      </c>
      <c r="Z121" s="58" t="s">
        <v>432</v>
      </c>
      <c r="AA121" s="58" t="s">
        <v>432</v>
      </c>
      <c r="AB121" s="58" t="s">
        <v>432</v>
      </c>
      <c r="AC121" s="58" t="s">
        <v>432</v>
      </c>
      <c r="AD121" s="58" t="s">
        <v>432</v>
      </c>
      <c r="AE121" s="46"/>
      <c r="AF121" s="57" t="s">
        <v>432</v>
      </c>
      <c r="AG121" s="57" t="s">
        <v>432</v>
      </c>
      <c r="AH121" s="57" t="s">
        <v>432</v>
      </c>
      <c r="AI121" s="57" t="s">
        <v>432</v>
      </c>
      <c r="AJ121" s="57" t="s">
        <v>432</v>
      </c>
      <c r="AK121" s="57" t="s">
        <v>432</v>
      </c>
      <c r="AL121" s="200" t="s">
        <v>413</v>
      </c>
    </row>
    <row r="122" spans="1:41" ht="26.25" customHeight="1" thickBot="1" x14ac:dyDescent="0.25">
      <c r="A122" s="55" t="s">
        <v>264</v>
      </c>
      <c r="B122" s="70" t="s">
        <v>283</v>
      </c>
      <c r="C122" s="71" t="s">
        <v>284</v>
      </c>
      <c r="D122" s="57"/>
      <c r="E122" s="58" t="s">
        <v>432</v>
      </c>
      <c r="F122" s="58" t="s">
        <v>432</v>
      </c>
      <c r="G122" s="58" t="s">
        <v>432</v>
      </c>
      <c r="H122" s="58" t="s">
        <v>432</v>
      </c>
      <c r="I122" s="58" t="s">
        <v>432</v>
      </c>
      <c r="J122" s="58" t="s">
        <v>432</v>
      </c>
      <c r="K122" s="58" t="s">
        <v>432</v>
      </c>
      <c r="L122" s="58" t="s">
        <v>432</v>
      </c>
      <c r="M122" s="58" t="s">
        <v>432</v>
      </c>
      <c r="N122" s="58" t="s">
        <v>432</v>
      </c>
      <c r="O122" s="58" t="s">
        <v>432</v>
      </c>
      <c r="P122" s="58" t="s">
        <v>432</v>
      </c>
      <c r="Q122" s="58" t="s">
        <v>432</v>
      </c>
      <c r="R122" s="58" t="s">
        <v>432</v>
      </c>
      <c r="S122" s="58" t="s">
        <v>432</v>
      </c>
      <c r="T122" s="58" t="s">
        <v>432</v>
      </c>
      <c r="U122" s="58" t="s">
        <v>432</v>
      </c>
      <c r="V122" s="58" t="s">
        <v>432</v>
      </c>
      <c r="W122" s="58" t="s">
        <v>432</v>
      </c>
      <c r="X122" s="58" t="s">
        <v>432</v>
      </c>
      <c r="Y122" s="58" t="s">
        <v>432</v>
      </c>
      <c r="Z122" s="58" t="s">
        <v>432</v>
      </c>
      <c r="AA122" s="58" t="s">
        <v>432</v>
      </c>
      <c r="AB122" s="58" t="s">
        <v>432</v>
      </c>
      <c r="AC122" s="58">
        <v>1.1529774999999999E-2</v>
      </c>
      <c r="AD122" s="58" t="s">
        <v>432</v>
      </c>
      <c r="AE122" s="46"/>
      <c r="AF122" s="57" t="s">
        <v>432</v>
      </c>
      <c r="AG122" s="57" t="s">
        <v>432</v>
      </c>
      <c r="AH122" s="57" t="s">
        <v>432</v>
      </c>
      <c r="AI122" s="57" t="s">
        <v>432</v>
      </c>
      <c r="AJ122" s="57" t="s">
        <v>432</v>
      </c>
      <c r="AK122" s="57" t="s">
        <v>432</v>
      </c>
      <c r="AL122" s="200" t="s">
        <v>413</v>
      </c>
    </row>
    <row r="123" spans="1:41" ht="26.25" customHeight="1" thickBot="1" x14ac:dyDescent="0.25">
      <c r="A123" s="55" t="s">
        <v>264</v>
      </c>
      <c r="B123" s="55" t="s">
        <v>285</v>
      </c>
      <c r="C123" s="56" t="s">
        <v>286</v>
      </c>
      <c r="D123" s="57"/>
      <c r="E123" s="58">
        <v>1.7473218184050997E-4</v>
      </c>
      <c r="F123" s="58">
        <v>3.7985256921850002E-5</v>
      </c>
      <c r="G123" s="58">
        <v>3.7985256921850002E-5</v>
      </c>
      <c r="H123" s="58">
        <v>1.8232923322487998E-4</v>
      </c>
      <c r="I123" s="58">
        <v>4.1024077475598005E-4</v>
      </c>
      <c r="J123" s="58">
        <v>4.3303192890909001E-4</v>
      </c>
      <c r="K123" s="58">
        <v>4.4062898029346E-4</v>
      </c>
      <c r="L123" s="58">
        <v>3.7985256921850002E-5</v>
      </c>
      <c r="M123" s="58">
        <v>5.0672332733747907E-3</v>
      </c>
      <c r="N123" s="58">
        <v>8.3567565228069994E-6</v>
      </c>
      <c r="O123" s="58">
        <v>6.6854052182455995E-5</v>
      </c>
      <c r="P123" s="58">
        <v>1.0635871938118002E-5</v>
      </c>
      <c r="Q123" s="58">
        <v>4.8621128859967992E-7</v>
      </c>
      <c r="R123" s="58">
        <v>6.077641107495999E-6</v>
      </c>
      <c r="S123" s="58">
        <v>5.5458475105900991E-6</v>
      </c>
      <c r="T123" s="58">
        <v>3.9504667198723988E-6</v>
      </c>
      <c r="U123" s="58">
        <v>1.5194102768739997E-6</v>
      </c>
      <c r="V123" s="58">
        <v>4.2543487752472006E-5</v>
      </c>
      <c r="W123" s="58">
        <v>3.7985256921850001E-2</v>
      </c>
      <c r="X123" s="58">
        <v>2.98564119405741E-5</v>
      </c>
      <c r="Y123" s="58">
        <v>8.3339653686538882E-5</v>
      </c>
      <c r="Z123" s="58">
        <v>3.5554200478851597E-5</v>
      </c>
      <c r="AA123" s="58">
        <v>2.5526092651483202E-5</v>
      </c>
      <c r="AB123" s="58">
        <v>1.7427635875744778E-4</v>
      </c>
      <c r="AC123" s="58" t="s">
        <v>431</v>
      </c>
      <c r="AD123" s="58" t="s">
        <v>431</v>
      </c>
      <c r="AE123" s="46"/>
      <c r="AF123" s="57" t="s">
        <v>432</v>
      </c>
      <c r="AG123" s="57" t="s">
        <v>432</v>
      </c>
      <c r="AH123" s="57" t="s">
        <v>432</v>
      </c>
      <c r="AI123" s="57" t="s">
        <v>432</v>
      </c>
      <c r="AJ123" s="57" t="s">
        <v>432</v>
      </c>
      <c r="AK123" s="57">
        <v>14.26</v>
      </c>
      <c r="AL123" s="200" t="s">
        <v>418</v>
      </c>
    </row>
    <row r="124" spans="1:41" ht="26.25" customHeight="1" thickBot="1" x14ac:dyDescent="0.25">
      <c r="A124" s="55" t="s">
        <v>264</v>
      </c>
      <c r="B124" s="72" t="s">
        <v>287</v>
      </c>
      <c r="C124" s="56" t="s">
        <v>288</v>
      </c>
      <c r="D124" s="57"/>
      <c r="E124" s="58" t="s">
        <v>430</v>
      </c>
      <c r="F124" s="58" t="s">
        <v>430</v>
      </c>
      <c r="G124" s="58" t="s">
        <v>430</v>
      </c>
      <c r="H124" s="58" t="s">
        <v>430</v>
      </c>
      <c r="I124" s="58" t="s">
        <v>430</v>
      </c>
      <c r="J124" s="58" t="s">
        <v>430</v>
      </c>
      <c r="K124" s="58" t="s">
        <v>430</v>
      </c>
      <c r="L124" s="58" t="s">
        <v>430</v>
      </c>
      <c r="M124" s="58" t="s">
        <v>430</v>
      </c>
      <c r="N124" s="58" t="s">
        <v>430</v>
      </c>
      <c r="O124" s="58" t="s">
        <v>430</v>
      </c>
      <c r="P124" s="58" t="s">
        <v>430</v>
      </c>
      <c r="Q124" s="58" t="s">
        <v>430</v>
      </c>
      <c r="R124" s="58" t="s">
        <v>430</v>
      </c>
      <c r="S124" s="58" t="s">
        <v>430</v>
      </c>
      <c r="T124" s="58" t="s">
        <v>430</v>
      </c>
      <c r="U124" s="58" t="s">
        <v>430</v>
      </c>
      <c r="V124" s="58" t="s">
        <v>430</v>
      </c>
      <c r="W124" s="58" t="s">
        <v>430</v>
      </c>
      <c r="X124" s="58" t="s">
        <v>430</v>
      </c>
      <c r="Y124" s="58" t="s">
        <v>430</v>
      </c>
      <c r="Z124" s="58" t="s">
        <v>430</v>
      </c>
      <c r="AA124" s="58" t="s">
        <v>430</v>
      </c>
      <c r="AB124" s="58" t="s">
        <v>430</v>
      </c>
      <c r="AC124" s="58" t="s">
        <v>430</v>
      </c>
      <c r="AD124" s="58" t="s">
        <v>430</v>
      </c>
      <c r="AE124" s="46"/>
      <c r="AF124" s="57" t="s">
        <v>432</v>
      </c>
      <c r="AG124" s="57" t="s">
        <v>432</v>
      </c>
      <c r="AH124" s="57" t="s">
        <v>432</v>
      </c>
      <c r="AI124" s="57" t="s">
        <v>432</v>
      </c>
      <c r="AJ124" s="57" t="s">
        <v>432</v>
      </c>
      <c r="AK124" s="57" t="s">
        <v>430</v>
      </c>
      <c r="AL124" s="200" t="s">
        <v>413</v>
      </c>
    </row>
    <row r="125" spans="1:41" ht="26.25" customHeight="1" thickBot="1" x14ac:dyDescent="0.25">
      <c r="A125" s="55" t="s">
        <v>289</v>
      </c>
      <c r="B125" s="55" t="s">
        <v>290</v>
      </c>
      <c r="C125" s="56" t="s">
        <v>291</v>
      </c>
      <c r="D125" s="57"/>
      <c r="E125" s="58" t="s">
        <v>432</v>
      </c>
      <c r="F125" s="58">
        <v>0.7639155917991689</v>
      </c>
      <c r="G125" s="58" t="s">
        <v>432</v>
      </c>
      <c r="H125" s="58" t="s">
        <v>431</v>
      </c>
      <c r="I125" s="58">
        <v>5.3158429763999997E-5</v>
      </c>
      <c r="J125" s="58">
        <v>3.52778670252E-4</v>
      </c>
      <c r="K125" s="58">
        <v>7.4582887820399989E-4</v>
      </c>
      <c r="L125" s="58" t="s">
        <v>431</v>
      </c>
      <c r="M125" s="58" t="s">
        <v>432</v>
      </c>
      <c r="N125" s="58" t="s">
        <v>432</v>
      </c>
      <c r="O125" s="58" t="s">
        <v>432</v>
      </c>
      <c r="P125" s="58" t="s">
        <v>431</v>
      </c>
      <c r="Q125" s="58" t="s">
        <v>432</v>
      </c>
      <c r="R125" s="58" t="s">
        <v>432</v>
      </c>
      <c r="S125" s="58" t="s">
        <v>432</v>
      </c>
      <c r="T125" s="58" t="s">
        <v>432</v>
      </c>
      <c r="U125" s="58" t="s">
        <v>432</v>
      </c>
      <c r="V125" s="58" t="s">
        <v>432</v>
      </c>
      <c r="W125" s="58" t="s">
        <v>432</v>
      </c>
      <c r="X125" s="58" t="s">
        <v>432</v>
      </c>
      <c r="Y125" s="58" t="s">
        <v>432</v>
      </c>
      <c r="Z125" s="58" t="s">
        <v>432</v>
      </c>
      <c r="AA125" s="58" t="s">
        <v>432</v>
      </c>
      <c r="AB125" s="58" t="s">
        <v>432</v>
      </c>
      <c r="AC125" s="58" t="s">
        <v>432</v>
      </c>
      <c r="AD125" s="58" t="s">
        <v>432</v>
      </c>
      <c r="AE125" s="46"/>
      <c r="AF125" s="57" t="s">
        <v>432</v>
      </c>
      <c r="AG125" s="57" t="s">
        <v>432</v>
      </c>
      <c r="AH125" s="57" t="s">
        <v>432</v>
      </c>
      <c r="AI125" s="57" t="s">
        <v>432</v>
      </c>
      <c r="AJ125" s="57" t="s">
        <v>432</v>
      </c>
      <c r="AK125" s="57">
        <v>1610.861508</v>
      </c>
      <c r="AL125" s="200" t="s">
        <v>426</v>
      </c>
    </row>
    <row r="126" spans="1:41" ht="26.25" customHeight="1" thickBot="1" x14ac:dyDescent="0.25">
      <c r="A126" s="55" t="s">
        <v>289</v>
      </c>
      <c r="B126" s="55" t="s">
        <v>292</v>
      </c>
      <c r="C126" s="56" t="s">
        <v>293</v>
      </c>
      <c r="D126" s="57"/>
      <c r="E126" s="58" t="s">
        <v>431</v>
      </c>
      <c r="F126" s="58" t="s">
        <v>431</v>
      </c>
      <c r="G126" s="58" t="s">
        <v>431</v>
      </c>
      <c r="H126" s="58">
        <v>2.7636195359999997E-2</v>
      </c>
      <c r="I126" s="58" t="s">
        <v>431</v>
      </c>
      <c r="J126" s="58" t="s">
        <v>431</v>
      </c>
      <c r="K126" s="58" t="s">
        <v>431</v>
      </c>
      <c r="L126" s="58" t="s">
        <v>431</v>
      </c>
      <c r="M126" s="58" t="s">
        <v>431</v>
      </c>
      <c r="N126" s="58" t="s">
        <v>432</v>
      </c>
      <c r="O126" s="58" t="s">
        <v>432</v>
      </c>
      <c r="P126" s="58" t="s">
        <v>432</v>
      </c>
      <c r="Q126" s="58" t="s">
        <v>432</v>
      </c>
      <c r="R126" s="58" t="s">
        <v>432</v>
      </c>
      <c r="S126" s="58" t="s">
        <v>432</v>
      </c>
      <c r="T126" s="58" t="s">
        <v>432</v>
      </c>
      <c r="U126" s="58" t="s">
        <v>432</v>
      </c>
      <c r="V126" s="58" t="s">
        <v>432</v>
      </c>
      <c r="W126" s="58" t="s">
        <v>432</v>
      </c>
      <c r="X126" s="58" t="s">
        <v>432</v>
      </c>
      <c r="Y126" s="58" t="s">
        <v>432</v>
      </c>
      <c r="Z126" s="58" t="s">
        <v>432</v>
      </c>
      <c r="AA126" s="58" t="s">
        <v>432</v>
      </c>
      <c r="AB126" s="58" t="s">
        <v>432</v>
      </c>
      <c r="AC126" s="58" t="s">
        <v>432</v>
      </c>
      <c r="AD126" s="58" t="s">
        <v>432</v>
      </c>
      <c r="AE126" s="46"/>
      <c r="AF126" s="57" t="s">
        <v>432</v>
      </c>
      <c r="AG126" s="57" t="s">
        <v>432</v>
      </c>
      <c r="AH126" s="57" t="s">
        <v>432</v>
      </c>
      <c r="AI126" s="57" t="s">
        <v>432</v>
      </c>
      <c r="AJ126" s="57" t="s">
        <v>432</v>
      </c>
      <c r="AK126" s="57">
        <v>115.15081400000003</v>
      </c>
      <c r="AL126" s="200" t="s">
        <v>425</v>
      </c>
    </row>
    <row r="127" spans="1:41" ht="26.25" customHeight="1" thickBot="1" x14ac:dyDescent="0.25">
      <c r="A127" s="55" t="s">
        <v>289</v>
      </c>
      <c r="B127" s="55" t="s">
        <v>294</v>
      </c>
      <c r="C127" s="56" t="s">
        <v>295</v>
      </c>
      <c r="D127" s="57"/>
      <c r="E127" s="58" t="s">
        <v>431</v>
      </c>
      <c r="F127" s="58" t="s">
        <v>431</v>
      </c>
      <c r="G127" s="58" t="s">
        <v>431</v>
      </c>
      <c r="H127" s="58">
        <v>4.0799517541322258E-2</v>
      </c>
      <c r="I127" s="58" t="s">
        <v>431</v>
      </c>
      <c r="J127" s="58" t="s">
        <v>431</v>
      </c>
      <c r="K127" s="58" t="s">
        <v>431</v>
      </c>
      <c r="L127" s="58" t="s">
        <v>431</v>
      </c>
      <c r="M127" s="58" t="s">
        <v>431</v>
      </c>
      <c r="N127" s="58" t="s">
        <v>431</v>
      </c>
      <c r="O127" s="58" t="s">
        <v>431</v>
      </c>
      <c r="P127" s="58" t="s">
        <v>431</v>
      </c>
      <c r="Q127" s="58" t="s">
        <v>432</v>
      </c>
      <c r="R127" s="58" t="s">
        <v>431</v>
      </c>
      <c r="S127" s="58" t="s">
        <v>432</v>
      </c>
      <c r="T127" s="58" t="s">
        <v>432</v>
      </c>
      <c r="U127" s="58" t="s">
        <v>432</v>
      </c>
      <c r="V127" s="58" t="s">
        <v>431</v>
      </c>
      <c r="W127" s="58" t="s">
        <v>431</v>
      </c>
      <c r="X127" s="58" t="s">
        <v>431</v>
      </c>
      <c r="Y127" s="58" t="s">
        <v>431</v>
      </c>
      <c r="Z127" s="58" t="s">
        <v>431</v>
      </c>
      <c r="AA127" s="58" t="s">
        <v>431</v>
      </c>
      <c r="AB127" s="58" t="s">
        <v>431</v>
      </c>
      <c r="AC127" s="58" t="s">
        <v>431</v>
      </c>
      <c r="AD127" s="58" t="s">
        <v>431</v>
      </c>
      <c r="AE127" s="46"/>
      <c r="AF127" s="57" t="s">
        <v>432</v>
      </c>
      <c r="AG127" s="57" t="s">
        <v>432</v>
      </c>
      <c r="AH127" s="57" t="s">
        <v>432</v>
      </c>
      <c r="AI127" s="57" t="s">
        <v>432</v>
      </c>
      <c r="AJ127" s="57" t="s">
        <v>432</v>
      </c>
      <c r="AK127" s="57">
        <v>1.3037798655963999</v>
      </c>
      <c r="AL127" s="200" t="s">
        <v>427</v>
      </c>
      <c r="AO127" s="197"/>
    </row>
    <row r="128" spans="1:41" ht="26.25" customHeight="1" thickBot="1" x14ac:dyDescent="0.25">
      <c r="A128" s="55" t="s">
        <v>289</v>
      </c>
      <c r="B128" s="59" t="s">
        <v>296</v>
      </c>
      <c r="C128" s="61" t="s">
        <v>297</v>
      </c>
      <c r="D128" s="57"/>
      <c r="E128" s="58" t="s">
        <v>430</v>
      </c>
      <c r="F128" s="58" t="s">
        <v>430</v>
      </c>
      <c r="G128" s="58" t="s">
        <v>430</v>
      </c>
      <c r="H128" s="58" t="s">
        <v>430</v>
      </c>
      <c r="I128" s="58" t="s">
        <v>430</v>
      </c>
      <c r="J128" s="58" t="s">
        <v>430</v>
      </c>
      <c r="K128" s="58" t="s">
        <v>430</v>
      </c>
      <c r="L128" s="58" t="s">
        <v>430</v>
      </c>
      <c r="M128" s="58" t="s">
        <v>430</v>
      </c>
      <c r="N128" s="58" t="s">
        <v>430</v>
      </c>
      <c r="O128" s="58" t="s">
        <v>430</v>
      </c>
      <c r="P128" s="58" t="s">
        <v>430</v>
      </c>
      <c r="Q128" s="58" t="s">
        <v>430</v>
      </c>
      <c r="R128" s="58" t="s">
        <v>430</v>
      </c>
      <c r="S128" s="58" t="s">
        <v>430</v>
      </c>
      <c r="T128" s="58" t="s">
        <v>430</v>
      </c>
      <c r="U128" s="58" t="s">
        <v>430</v>
      </c>
      <c r="V128" s="58" t="s">
        <v>430</v>
      </c>
      <c r="W128" s="58" t="s">
        <v>430</v>
      </c>
      <c r="X128" s="58" t="s">
        <v>430</v>
      </c>
      <c r="Y128" s="58" t="s">
        <v>430</v>
      </c>
      <c r="Z128" s="58" t="s">
        <v>430</v>
      </c>
      <c r="AA128" s="58" t="s">
        <v>430</v>
      </c>
      <c r="AB128" s="58" t="s">
        <v>430</v>
      </c>
      <c r="AC128" s="58" t="s">
        <v>430</v>
      </c>
      <c r="AD128" s="58" t="s">
        <v>430</v>
      </c>
      <c r="AE128" s="46"/>
      <c r="AF128" s="57" t="s">
        <v>432</v>
      </c>
      <c r="AG128" s="57" t="s">
        <v>432</v>
      </c>
      <c r="AH128" s="57" t="s">
        <v>432</v>
      </c>
      <c r="AI128" s="57" t="s">
        <v>432</v>
      </c>
      <c r="AJ128" s="57" t="s">
        <v>432</v>
      </c>
      <c r="AK128" s="57" t="s">
        <v>430</v>
      </c>
      <c r="AL128" s="200" t="s">
        <v>301</v>
      </c>
    </row>
    <row r="129" spans="1:38" ht="26.25" customHeight="1" thickBot="1" x14ac:dyDescent="0.25">
      <c r="A129" s="55" t="s">
        <v>289</v>
      </c>
      <c r="B129" s="59" t="s">
        <v>299</v>
      </c>
      <c r="C129" s="67" t="s">
        <v>300</v>
      </c>
      <c r="D129" s="57"/>
      <c r="E129" s="58" t="s">
        <v>434</v>
      </c>
      <c r="F129" s="58" t="s">
        <v>434</v>
      </c>
      <c r="G129" s="58" t="s">
        <v>434</v>
      </c>
      <c r="H129" s="58" t="s">
        <v>434</v>
      </c>
      <c r="I129" s="58" t="s">
        <v>434</v>
      </c>
      <c r="J129" s="58" t="s">
        <v>434</v>
      </c>
      <c r="K129" s="58" t="s">
        <v>434</v>
      </c>
      <c r="L129" s="58" t="s">
        <v>434</v>
      </c>
      <c r="M129" s="58" t="s">
        <v>434</v>
      </c>
      <c r="N129" s="58" t="s">
        <v>434</v>
      </c>
      <c r="O129" s="58" t="s">
        <v>434</v>
      </c>
      <c r="P129" s="58" t="s">
        <v>434</v>
      </c>
      <c r="Q129" s="58" t="s">
        <v>434</v>
      </c>
      <c r="R129" s="58" t="s">
        <v>434</v>
      </c>
      <c r="S129" s="58" t="s">
        <v>434</v>
      </c>
      <c r="T129" s="58" t="s">
        <v>434</v>
      </c>
      <c r="U129" s="58" t="s">
        <v>434</v>
      </c>
      <c r="V129" s="58" t="s">
        <v>434</v>
      </c>
      <c r="W129" s="58" t="s">
        <v>434</v>
      </c>
      <c r="X129" s="58" t="s">
        <v>434</v>
      </c>
      <c r="Y129" s="58" t="s">
        <v>434</v>
      </c>
      <c r="Z129" s="58" t="s">
        <v>434</v>
      </c>
      <c r="AA129" s="58" t="s">
        <v>434</v>
      </c>
      <c r="AB129" s="58" t="s">
        <v>434</v>
      </c>
      <c r="AC129" s="58" t="s">
        <v>434</v>
      </c>
      <c r="AD129" s="58" t="s">
        <v>434</v>
      </c>
      <c r="AE129" s="46"/>
      <c r="AF129" s="57" t="s">
        <v>432</v>
      </c>
      <c r="AG129" s="57" t="s">
        <v>432</v>
      </c>
      <c r="AH129" s="57" t="s">
        <v>432</v>
      </c>
      <c r="AI129" s="57" t="s">
        <v>432</v>
      </c>
      <c r="AJ129" s="57" t="s">
        <v>432</v>
      </c>
      <c r="AK129" s="57" t="s">
        <v>434</v>
      </c>
      <c r="AL129" s="200" t="s">
        <v>301</v>
      </c>
    </row>
    <row r="130" spans="1:38" ht="26.25" customHeight="1" thickBot="1" x14ac:dyDescent="0.25">
      <c r="A130" s="55" t="s">
        <v>289</v>
      </c>
      <c r="B130" s="59" t="s">
        <v>302</v>
      </c>
      <c r="C130" s="73" t="s">
        <v>303</v>
      </c>
      <c r="D130" s="57"/>
      <c r="E130" s="58" t="s">
        <v>430</v>
      </c>
      <c r="F130" s="58" t="s">
        <v>430</v>
      </c>
      <c r="G130" s="58" t="s">
        <v>430</v>
      </c>
      <c r="H130" s="58" t="s">
        <v>430</v>
      </c>
      <c r="I130" s="58" t="s">
        <v>430</v>
      </c>
      <c r="J130" s="58" t="s">
        <v>430</v>
      </c>
      <c r="K130" s="58" t="s">
        <v>430</v>
      </c>
      <c r="L130" s="58" t="s">
        <v>430</v>
      </c>
      <c r="M130" s="58" t="s">
        <v>430</v>
      </c>
      <c r="N130" s="58" t="s">
        <v>430</v>
      </c>
      <c r="O130" s="58" t="s">
        <v>430</v>
      </c>
      <c r="P130" s="58" t="s">
        <v>430</v>
      </c>
      <c r="Q130" s="58" t="s">
        <v>430</v>
      </c>
      <c r="R130" s="58" t="s">
        <v>430</v>
      </c>
      <c r="S130" s="58" t="s">
        <v>430</v>
      </c>
      <c r="T130" s="58" t="s">
        <v>430</v>
      </c>
      <c r="U130" s="58" t="s">
        <v>430</v>
      </c>
      <c r="V130" s="58" t="s">
        <v>430</v>
      </c>
      <c r="W130" s="58" t="s">
        <v>430</v>
      </c>
      <c r="X130" s="58" t="s">
        <v>430</v>
      </c>
      <c r="Y130" s="58" t="s">
        <v>430</v>
      </c>
      <c r="Z130" s="58" t="s">
        <v>430</v>
      </c>
      <c r="AA130" s="58" t="s">
        <v>430</v>
      </c>
      <c r="AB130" s="58" t="s">
        <v>430</v>
      </c>
      <c r="AC130" s="58" t="s">
        <v>430</v>
      </c>
      <c r="AD130" s="58" t="s">
        <v>430</v>
      </c>
      <c r="AE130" s="46"/>
      <c r="AF130" s="57" t="s">
        <v>432</v>
      </c>
      <c r="AG130" s="57" t="s">
        <v>432</v>
      </c>
      <c r="AH130" s="57" t="s">
        <v>432</v>
      </c>
      <c r="AI130" s="57" t="s">
        <v>432</v>
      </c>
      <c r="AJ130" s="57" t="s">
        <v>432</v>
      </c>
      <c r="AK130" s="57" t="s">
        <v>430</v>
      </c>
      <c r="AL130" s="200" t="s">
        <v>301</v>
      </c>
    </row>
    <row r="131" spans="1:38" ht="26.25" customHeight="1" thickBot="1" x14ac:dyDescent="0.25">
      <c r="A131" s="55" t="s">
        <v>289</v>
      </c>
      <c r="B131" s="59" t="s">
        <v>304</v>
      </c>
      <c r="C131" s="67" t="s">
        <v>305</v>
      </c>
      <c r="D131" s="57"/>
      <c r="E131" s="58" t="s">
        <v>430</v>
      </c>
      <c r="F131" s="58" t="s">
        <v>430</v>
      </c>
      <c r="G131" s="58" t="s">
        <v>430</v>
      </c>
      <c r="H131" s="58" t="s">
        <v>430</v>
      </c>
      <c r="I131" s="58" t="s">
        <v>430</v>
      </c>
      <c r="J131" s="58" t="s">
        <v>430</v>
      </c>
      <c r="K131" s="58" t="s">
        <v>430</v>
      </c>
      <c r="L131" s="58" t="s">
        <v>430</v>
      </c>
      <c r="M131" s="58" t="s">
        <v>430</v>
      </c>
      <c r="N131" s="58" t="s">
        <v>430</v>
      </c>
      <c r="O131" s="58" t="s">
        <v>430</v>
      </c>
      <c r="P131" s="58" t="s">
        <v>430</v>
      </c>
      <c r="Q131" s="58" t="s">
        <v>430</v>
      </c>
      <c r="R131" s="58" t="s">
        <v>430</v>
      </c>
      <c r="S131" s="58" t="s">
        <v>430</v>
      </c>
      <c r="T131" s="58" t="s">
        <v>430</v>
      </c>
      <c r="U131" s="58" t="s">
        <v>430</v>
      </c>
      <c r="V131" s="58" t="s">
        <v>430</v>
      </c>
      <c r="W131" s="58" t="s">
        <v>430</v>
      </c>
      <c r="X131" s="58" t="s">
        <v>430</v>
      </c>
      <c r="Y131" s="58" t="s">
        <v>430</v>
      </c>
      <c r="Z131" s="58" t="s">
        <v>430</v>
      </c>
      <c r="AA131" s="58" t="s">
        <v>430</v>
      </c>
      <c r="AB131" s="58" t="s">
        <v>430</v>
      </c>
      <c r="AC131" s="58" t="s">
        <v>430</v>
      </c>
      <c r="AD131" s="58" t="s">
        <v>430</v>
      </c>
      <c r="AE131" s="46"/>
      <c r="AF131" s="57" t="s">
        <v>432</v>
      </c>
      <c r="AG131" s="57" t="s">
        <v>432</v>
      </c>
      <c r="AH131" s="57" t="s">
        <v>432</v>
      </c>
      <c r="AI131" s="57" t="s">
        <v>432</v>
      </c>
      <c r="AJ131" s="57" t="s">
        <v>432</v>
      </c>
      <c r="AK131" s="57" t="s">
        <v>430</v>
      </c>
      <c r="AL131" s="200" t="s">
        <v>301</v>
      </c>
    </row>
    <row r="132" spans="1:38" ht="26.25" customHeight="1" thickBot="1" x14ac:dyDescent="0.25">
      <c r="A132" s="55" t="s">
        <v>289</v>
      </c>
      <c r="B132" s="59" t="s">
        <v>306</v>
      </c>
      <c r="C132" s="67" t="s">
        <v>307</v>
      </c>
      <c r="D132" s="57"/>
      <c r="E132" s="58" t="s">
        <v>430</v>
      </c>
      <c r="F132" s="58" t="s">
        <v>430</v>
      </c>
      <c r="G132" s="58" t="s">
        <v>430</v>
      </c>
      <c r="H132" s="58" t="s">
        <v>430</v>
      </c>
      <c r="I132" s="58" t="s">
        <v>430</v>
      </c>
      <c r="J132" s="58" t="s">
        <v>430</v>
      </c>
      <c r="K132" s="58" t="s">
        <v>430</v>
      </c>
      <c r="L132" s="58" t="s">
        <v>430</v>
      </c>
      <c r="M132" s="58" t="s">
        <v>430</v>
      </c>
      <c r="N132" s="58" t="s">
        <v>430</v>
      </c>
      <c r="O132" s="58" t="s">
        <v>430</v>
      </c>
      <c r="P132" s="58" t="s">
        <v>430</v>
      </c>
      <c r="Q132" s="58" t="s">
        <v>430</v>
      </c>
      <c r="R132" s="58" t="s">
        <v>430</v>
      </c>
      <c r="S132" s="58" t="s">
        <v>430</v>
      </c>
      <c r="T132" s="58" t="s">
        <v>430</v>
      </c>
      <c r="U132" s="58" t="s">
        <v>430</v>
      </c>
      <c r="V132" s="58" t="s">
        <v>430</v>
      </c>
      <c r="W132" s="58" t="s">
        <v>430</v>
      </c>
      <c r="X132" s="58" t="s">
        <v>430</v>
      </c>
      <c r="Y132" s="58" t="s">
        <v>430</v>
      </c>
      <c r="Z132" s="58" t="s">
        <v>430</v>
      </c>
      <c r="AA132" s="58" t="s">
        <v>430</v>
      </c>
      <c r="AB132" s="58" t="s">
        <v>430</v>
      </c>
      <c r="AC132" s="58" t="s">
        <v>430</v>
      </c>
      <c r="AD132" s="58" t="s">
        <v>430</v>
      </c>
      <c r="AE132" s="46"/>
      <c r="AF132" s="57" t="s">
        <v>432</v>
      </c>
      <c r="AG132" s="57" t="s">
        <v>432</v>
      </c>
      <c r="AH132" s="57" t="s">
        <v>432</v>
      </c>
      <c r="AI132" s="57" t="s">
        <v>432</v>
      </c>
      <c r="AJ132" s="57" t="s">
        <v>432</v>
      </c>
      <c r="AK132" s="57" t="s">
        <v>430</v>
      </c>
      <c r="AL132" s="200" t="s">
        <v>415</v>
      </c>
    </row>
    <row r="133" spans="1:38" ht="26.25" customHeight="1" thickBot="1" x14ac:dyDescent="0.25">
      <c r="A133" s="55" t="s">
        <v>289</v>
      </c>
      <c r="B133" s="59" t="s">
        <v>308</v>
      </c>
      <c r="C133" s="67" t="s">
        <v>309</v>
      </c>
      <c r="D133" s="57"/>
      <c r="E133" s="58">
        <v>5.8550249999999998E-3</v>
      </c>
      <c r="F133" s="58">
        <v>9.226099999999999E-5</v>
      </c>
      <c r="G133" s="58">
        <v>8.0196100000000001E-4</v>
      </c>
      <c r="H133" s="58" t="s">
        <v>432</v>
      </c>
      <c r="I133" s="58">
        <v>2.462659E-4</v>
      </c>
      <c r="J133" s="58">
        <v>2.462659E-4</v>
      </c>
      <c r="K133" s="58">
        <v>2.7366032000000003E-4</v>
      </c>
      <c r="L133" s="58" t="s">
        <v>431</v>
      </c>
      <c r="M133" s="58">
        <v>9.9357999999999998E-4</v>
      </c>
      <c r="N133" s="58">
        <v>2.1312290999999999E-4</v>
      </c>
      <c r="O133" s="58">
        <v>3.5697909999999996E-5</v>
      </c>
      <c r="P133" s="58">
        <v>1.057453E-2</v>
      </c>
      <c r="Q133" s="58">
        <v>9.6590169999999993E-5</v>
      </c>
      <c r="R133" s="58">
        <v>9.6235319999999998E-5</v>
      </c>
      <c r="S133" s="58">
        <v>8.821570999999999E-5</v>
      </c>
      <c r="T133" s="58">
        <v>1.2299100999999999E-4</v>
      </c>
      <c r="U133" s="58">
        <v>1.4037866E-4</v>
      </c>
      <c r="V133" s="58">
        <v>1.1363716400000002E-3</v>
      </c>
      <c r="W133" s="58">
        <v>1.91619E-4</v>
      </c>
      <c r="X133" s="58">
        <v>9.3680399999999998E-8</v>
      </c>
      <c r="Y133" s="58">
        <v>5.1169370000000005E-8</v>
      </c>
      <c r="Z133" s="58">
        <v>4.5704680000000002E-8</v>
      </c>
      <c r="AA133" s="58">
        <v>4.960803E-8</v>
      </c>
      <c r="AB133" s="58">
        <v>2.4016248E-7</v>
      </c>
      <c r="AC133" s="58">
        <v>1.0645499999999998E-3</v>
      </c>
      <c r="AD133" s="58">
        <v>2.9097699999999999E-3</v>
      </c>
      <c r="AE133" s="46"/>
      <c r="AF133" s="57" t="s">
        <v>432</v>
      </c>
      <c r="AG133" s="57" t="s">
        <v>432</v>
      </c>
      <c r="AH133" s="57" t="s">
        <v>432</v>
      </c>
      <c r="AI133" s="57" t="s">
        <v>432</v>
      </c>
      <c r="AJ133" s="57" t="s">
        <v>432</v>
      </c>
      <c r="AK133" s="57">
        <v>7097</v>
      </c>
      <c r="AL133" s="200" t="s">
        <v>416</v>
      </c>
    </row>
    <row r="134" spans="1:38" ht="26.25" customHeight="1" thickBot="1" x14ac:dyDescent="0.25">
      <c r="A134" s="55" t="s">
        <v>289</v>
      </c>
      <c r="B134" s="59" t="s">
        <v>310</v>
      </c>
      <c r="C134" s="56" t="s">
        <v>311</v>
      </c>
      <c r="D134" s="57"/>
      <c r="E134" s="58" t="s">
        <v>430</v>
      </c>
      <c r="F134" s="58" t="s">
        <v>430</v>
      </c>
      <c r="G134" s="58" t="s">
        <v>430</v>
      </c>
      <c r="H134" s="58" t="s">
        <v>430</v>
      </c>
      <c r="I134" s="58" t="s">
        <v>430</v>
      </c>
      <c r="J134" s="58" t="s">
        <v>430</v>
      </c>
      <c r="K134" s="58" t="s">
        <v>430</v>
      </c>
      <c r="L134" s="58" t="s">
        <v>430</v>
      </c>
      <c r="M134" s="58" t="s">
        <v>430</v>
      </c>
      <c r="N134" s="58" t="s">
        <v>430</v>
      </c>
      <c r="O134" s="58" t="s">
        <v>430</v>
      </c>
      <c r="P134" s="58" t="s">
        <v>430</v>
      </c>
      <c r="Q134" s="58" t="s">
        <v>430</v>
      </c>
      <c r="R134" s="58" t="s">
        <v>430</v>
      </c>
      <c r="S134" s="58" t="s">
        <v>430</v>
      </c>
      <c r="T134" s="58" t="s">
        <v>430</v>
      </c>
      <c r="U134" s="58" t="s">
        <v>430</v>
      </c>
      <c r="V134" s="58" t="s">
        <v>430</v>
      </c>
      <c r="W134" s="58" t="s">
        <v>430</v>
      </c>
      <c r="X134" s="58" t="s">
        <v>430</v>
      </c>
      <c r="Y134" s="58" t="s">
        <v>430</v>
      </c>
      <c r="Z134" s="58" t="s">
        <v>430</v>
      </c>
      <c r="AA134" s="58" t="s">
        <v>430</v>
      </c>
      <c r="AB134" s="58" t="s">
        <v>430</v>
      </c>
      <c r="AC134" s="58" t="s">
        <v>430</v>
      </c>
      <c r="AD134" s="58" t="s">
        <v>430</v>
      </c>
      <c r="AE134" s="46"/>
      <c r="AF134" s="57" t="s">
        <v>432</v>
      </c>
      <c r="AG134" s="57" t="s">
        <v>432</v>
      </c>
      <c r="AH134" s="57" t="s">
        <v>432</v>
      </c>
      <c r="AI134" s="57" t="s">
        <v>432</v>
      </c>
      <c r="AJ134" s="57" t="s">
        <v>432</v>
      </c>
      <c r="AK134" s="57" t="s">
        <v>430</v>
      </c>
      <c r="AL134" s="200" t="s">
        <v>413</v>
      </c>
    </row>
    <row r="135" spans="1:38" ht="26.25" customHeight="1" thickBot="1" x14ac:dyDescent="0.25">
      <c r="A135" s="55" t="s">
        <v>289</v>
      </c>
      <c r="B135" s="55" t="s">
        <v>312</v>
      </c>
      <c r="C135" s="56" t="s">
        <v>313</v>
      </c>
      <c r="D135" s="200" t="s">
        <v>439</v>
      </c>
      <c r="E135" s="58">
        <v>0.14792645930000001</v>
      </c>
      <c r="F135" s="58">
        <v>3.3955206500000001E-2</v>
      </c>
      <c r="G135" s="58">
        <v>5.5518748000000003E-3</v>
      </c>
      <c r="H135" s="58" t="s">
        <v>431</v>
      </c>
      <c r="I135" s="58">
        <v>0.1457679462</v>
      </c>
      <c r="J135" s="58">
        <v>0.15509795379999999</v>
      </c>
      <c r="K135" s="58">
        <v>0.15829428260000003</v>
      </c>
      <c r="L135" s="58">
        <v>7.7248676080300005E-2</v>
      </c>
      <c r="M135" s="58">
        <v>1.9786533801000001</v>
      </c>
      <c r="N135" s="58">
        <v>2.0320229400000004E-2</v>
      </c>
      <c r="O135" s="58">
        <v>2.4779529000000006E-3</v>
      </c>
      <c r="P135" s="58" t="s">
        <v>431</v>
      </c>
      <c r="Q135" s="58">
        <v>3.9821443000000005E-3</v>
      </c>
      <c r="R135" s="58">
        <v>3.2282520000000001E-4</v>
      </c>
      <c r="S135" s="58">
        <v>4.9559058000000012E-3</v>
      </c>
      <c r="T135" s="58" t="s">
        <v>431</v>
      </c>
      <c r="U135" s="58">
        <v>1.2593776000000001E-3</v>
      </c>
      <c r="V135" s="58">
        <v>0.57891776000000006</v>
      </c>
      <c r="W135" s="58">
        <v>7.2725499999999998E-2</v>
      </c>
      <c r="X135" s="58">
        <v>5.4459996500000003E-2</v>
      </c>
      <c r="Y135" s="58">
        <v>0.10369982250000001</v>
      </c>
      <c r="Z135" s="58">
        <v>0.19636989800000004</v>
      </c>
      <c r="AA135" s="58" t="s">
        <v>431</v>
      </c>
      <c r="AB135" s="58">
        <v>0.35452971700000002</v>
      </c>
      <c r="AC135" s="58" t="s">
        <v>431</v>
      </c>
      <c r="AD135" s="58" t="s">
        <v>432</v>
      </c>
      <c r="AE135" s="46"/>
      <c r="AF135" s="57" t="s">
        <v>432</v>
      </c>
      <c r="AG135" s="57" t="s">
        <v>432</v>
      </c>
      <c r="AH135" s="57" t="s">
        <v>432</v>
      </c>
      <c r="AI135" s="57" t="s">
        <v>432</v>
      </c>
      <c r="AJ135" s="57" t="s">
        <v>432</v>
      </c>
      <c r="AK135" s="57">
        <v>32.282519999999998</v>
      </c>
      <c r="AL135" s="200" t="s">
        <v>413</v>
      </c>
    </row>
    <row r="136" spans="1:38" ht="26.25" customHeight="1" thickBot="1" x14ac:dyDescent="0.25">
      <c r="A136" s="55" t="s">
        <v>289</v>
      </c>
      <c r="B136" s="55" t="s">
        <v>314</v>
      </c>
      <c r="C136" s="56" t="s">
        <v>315</v>
      </c>
      <c r="D136" s="57"/>
      <c r="E136" s="58" t="s">
        <v>432</v>
      </c>
      <c r="F136" s="58">
        <v>4.6245449999999999E-3</v>
      </c>
      <c r="G136" s="58" t="s">
        <v>432</v>
      </c>
      <c r="H136" s="58">
        <v>0.12361920000000003</v>
      </c>
      <c r="I136" s="58" t="s">
        <v>431</v>
      </c>
      <c r="J136" s="58" t="s">
        <v>431</v>
      </c>
      <c r="K136" s="58" t="s">
        <v>431</v>
      </c>
      <c r="L136" s="58" t="s">
        <v>431</v>
      </c>
      <c r="M136" s="58" t="s">
        <v>432</v>
      </c>
      <c r="N136" s="58" t="s">
        <v>431</v>
      </c>
      <c r="O136" s="58" t="s">
        <v>431</v>
      </c>
      <c r="P136" s="58" t="s">
        <v>431</v>
      </c>
      <c r="Q136" s="58" t="s">
        <v>431</v>
      </c>
      <c r="R136" s="58" t="s">
        <v>431</v>
      </c>
      <c r="S136" s="58" t="s">
        <v>431</v>
      </c>
      <c r="T136" s="58" t="s">
        <v>431</v>
      </c>
      <c r="U136" s="58" t="s">
        <v>431</v>
      </c>
      <c r="V136" s="58" t="s">
        <v>431</v>
      </c>
      <c r="W136" s="58" t="s">
        <v>432</v>
      </c>
      <c r="X136" s="58" t="s">
        <v>432</v>
      </c>
      <c r="Y136" s="58" t="s">
        <v>432</v>
      </c>
      <c r="Z136" s="58" t="s">
        <v>432</v>
      </c>
      <c r="AA136" s="58" t="s">
        <v>432</v>
      </c>
      <c r="AB136" s="58" t="s">
        <v>432</v>
      </c>
      <c r="AC136" s="58" t="s">
        <v>432</v>
      </c>
      <c r="AD136" s="58" t="s">
        <v>432</v>
      </c>
      <c r="AE136" s="46"/>
      <c r="AF136" s="57" t="s">
        <v>432</v>
      </c>
      <c r="AG136" s="57" t="s">
        <v>432</v>
      </c>
      <c r="AH136" s="57" t="s">
        <v>432</v>
      </c>
      <c r="AI136" s="57" t="s">
        <v>432</v>
      </c>
      <c r="AJ136" s="57" t="s">
        <v>432</v>
      </c>
      <c r="AK136" s="57" t="s">
        <v>431</v>
      </c>
      <c r="AL136" s="200" t="s">
        <v>417</v>
      </c>
    </row>
    <row r="137" spans="1:38" ht="26.25" customHeight="1" thickBot="1" x14ac:dyDescent="0.25">
      <c r="A137" s="55" t="s">
        <v>289</v>
      </c>
      <c r="B137" s="55" t="s">
        <v>316</v>
      </c>
      <c r="C137" s="56" t="s">
        <v>317</v>
      </c>
      <c r="D137" s="57"/>
      <c r="E137" s="58" t="s">
        <v>432</v>
      </c>
      <c r="F137" s="58">
        <v>1.9291499999999999E-4</v>
      </c>
      <c r="G137" s="58" t="s">
        <v>432</v>
      </c>
      <c r="H137" s="58" t="s">
        <v>431</v>
      </c>
      <c r="I137" s="58" t="s">
        <v>431</v>
      </c>
      <c r="J137" s="58" t="s">
        <v>431</v>
      </c>
      <c r="K137" s="58" t="s">
        <v>431</v>
      </c>
      <c r="L137" s="58" t="s">
        <v>431</v>
      </c>
      <c r="M137" s="58" t="s">
        <v>432</v>
      </c>
      <c r="N137" s="58" t="s">
        <v>431</v>
      </c>
      <c r="O137" s="58" t="s">
        <v>431</v>
      </c>
      <c r="P137" s="58" t="s">
        <v>431</v>
      </c>
      <c r="Q137" s="58" t="s">
        <v>431</v>
      </c>
      <c r="R137" s="58" t="s">
        <v>431</v>
      </c>
      <c r="S137" s="58" t="s">
        <v>431</v>
      </c>
      <c r="T137" s="58" t="s">
        <v>431</v>
      </c>
      <c r="U137" s="58" t="s">
        <v>431</v>
      </c>
      <c r="V137" s="58" t="s">
        <v>431</v>
      </c>
      <c r="W137" s="58" t="s">
        <v>432</v>
      </c>
      <c r="X137" s="58" t="s">
        <v>432</v>
      </c>
      <c r="Y137" s="58" t="s">
        <v>432</v>
      </c>
      <c r="Z137" s="58" t="s">
        <v>432</v>
      </c>
      <c r="AA137" s="58" t="s">
        <v>432</v>
      </c>
      <c r="AB137" s="58" t="s">
        <v>432</v>
      </c>
      <c r="AC137" s="58" t="s">
        <v>432</v>
      </c>
      <c r="AD137" s="58" t="s">
        <v>432</v>
      </c>
      <c r="AE137" s="46"/>
      <c r="AF137" s="57" t="s">
        <v>432</v>
      </c>
      <c r="AG137" s="57" t="s">
        <v>432</v>
      </c>
      <c r="AH137" s="57" t="s">
        <v>432</v>
      </c>
      <c r="AI137" s="57" t="s">
        <v>432</v>
      </c>
      <c r="AJ137" s="57" t="s">
        <v>432</v>
      </c>
      <c r="AK137" s="57" t="s">
        <v>431</v>
      </c>
      <c r="AL137" s="200" t="s">
        <v>417</v>
      </c>
    </row>
    <row r="138" spans="1:38" ht="26.25" customHeight="1" thickBot="1" x14ac:dyDescent="0.25">
      <c r="A138" s="59" t="s">
        <v>289</v>
      </c>
      <c r="B138" s="59" t="s">
        <v>318</v>
      </c>
      <c r="C138" s="61" t="s">
        <v>319</v>
      </c>
      <c r="D138" s="58"/>
      <c r="E138" s="58" t="s">
        <v>432</v>
      </c>
      <c r="F138" s="58" t="s">
        <v>430</v>
      </c>
      <c r="G138" s="58" t="s">
        <v>432</v>
      </c>
      <c r="H138" s="58" t="s">
        <v>430</v>
      </c>
      <c r="I138" s="58" t="s">
        <v>430</v>
      </c>
      <c r="J138" s="58" t="s">
        <v>430</v>
      </c>
      <c r="K138" s="58" t="s">
        <v>430</v>
      </c>
      <c r="L138" s="58" t="s">
        <v>430</v>
      </c>
      <c r="M138" s="58" t="s">
        <v>432</v>
      </c>
      <c r="N138" s="58" t="s">
        <v>430</v>
      </c>
      <c r="O138" s="58" t="s">
        <v>430</v>
      </c>
      <c r="P138" s="58" t="s">
        <v>430</v>
      </c>
      <c r="Q138" s="58" t="s">
        <v>430</v>
      </c>
      <c r="R138" s="58" t="s">
        <v>430</v>
      </c>
      <c r="S138" s="58" t="s">
        <v>430</v>
      </c>
      <c r="T138" s="58" t="s">
        <v>430</v>
      </c>
      <c r="U138" s="58" t="s">
        <v>430</v>
      </c>
      <c r="V138" s="58" t="s">
        <v>430</v>
      </c>
      <c r="W138" s="58" t="s">
        <v>432</v>
      </c>
      <c r="X138" s="58" t="s">
        <v>432</v>
      </c>
      <c r="Y138" s="58" t="s">
        <v>432</v>
      </c>
      <c r="Z138" s="58" t="s">
        <v>432</v>
      </c>
      <c r="AA138" s="58" t="s">
        <v>432</v>
      </c>
      <c r="AB138" s="58" t="s">
        <v>432</v>
      </c>
      <c r="AC138" s="58" t="s">
        <v>432</v>
      </c>
      <c r="AD138" s="58" t="s">
        <v>432</v>
      </c>
      <c r="AE138" s="46"/>
      <c r="AF138" s="57" t="s">
        <v>432</v>
      </c>
      <c r="AG138" s="57" t="s">
        <v>432</v>
      </c>
      <c r="AH138" s="57" t="s">
        <v>432</v>
      </c>
      <c r="AI138" s="57" t="s">
        <v>432</v>
      </c>
      <c r="AJ138" s="57" t="s">
        <v>432</v>
      </c>
      <c r="AK138" s="57" t="s">
        <v>430</v>
      </c>
      <c r="AL138" s="35" t="s">
        <v>417</v>
      </c>
    </row>
    <row r="139" spans="1:38" ht="26.25" customHeight="1" thickBot="1" x14ac:dyDescent="0.25">
      <c r="A139" s="59" t="s">
        <v>289</v>
      </c>
      <c r="B139" s="59" t="s">
        <v>320</v>
      </c>
      <c r="C139" s="61" t="s">
        <v>378</v>
      </c>
      <c r="D139" s="58"/>
      <c r="E139" s="58" t="s">
        <v>431</v>
      </c>
      <c r="F139" s="58" t="s">
        <v>431</v>
      </c>
      <c r="G139" s="58" t="s">
        <v>431</v>
      </c>
      <c r="H139" s="58" t="s">
        <v>431</v>
      </c>
      <c r="I139" s="58">
        <v>0.15771447</v>
      </c>
      <c r="J139" s="58">
        <v>0.15771447</v>
      </c>
      <c r="K139" s="58">
        <v>0.15771447</v>
      </c>
      <c r="L139" s="58" t="s">
        <v>431</v>
      </c>
      <c r="M139" s="58" t="s">
        <v>431</v>
      </c>
      <c r="N139" s="58">
        <v>4.5751E-4</v>
      </c>
      <c r="O139" s="58">
        <v>9.2400000000000002E-4</v>
      </c>
      <c r="P139" s="58">
        <v>9.2400000000000002E-4</v>
      </c>
      <c r="Q139" s="58">
        <v>1.4653000000000001E-3</v>
      </c>
      <c r="R139" s="58">
        <v>1.40051E-3</v>
      </c>
      <c r="S139" s="58">
        <v>3.2568799999999998E-3</v>
      </c>
      <c r="T139" s="58" t="s">
        <v>431</v>
      </c>
      <c r="U139" s="58" t="s">
        <v>431</v>
      </c>
      <c r="V139" s="58" t="s">
        <v>431</v>
      </c>
      <c r="W139" s="58">
        <v>1.5904459999999998</v>
      </c>
      <c r="X139" s="58" t="s">
        <v>431</v>
      </c>
      <c r="Y139" s="58" t="s">
        <v>431</v>
      </c>
      <c r="Z139" s="58" t="s">
        <v>431</v>
      </c>
      <c r="AA139" s="58" t="s">
        <v>431</v>
      </c>
      <c r="AB139" s="58" t="s">
        <v>431</v>
      </c>
      <c r="AC139" s="58" t="s">
        <v>431</v>
      </c>
      <c r="AD139" s="58" t="s">
        <v>431</v>
      </c>
      <c r="AE139" s="46"/>
      <c r="AF139" s="57" t="s">
        <v>432</v>
      </c>
      <c r="AG139" s="57" t="s">
        <v>432</v>
      </c>
      <c r="AH139" s="57" t="s">
        <v>432</v>
      </c>
      <c r="AI139" s="57" t="s">
        <v>432</v>
      </c>
      <c r="AJ139" s="57" t="s">
        <v>432</v>
      </c>
      <c r="AK139" s="57" t="s">
        <v>432</v>
      </c>
      <c r="AL139" s="35" t="s">
        <v>413</v>
      </c>
    </row>
    <row r="140" spans="1:38" ht="26.25" customHeight="1" thickBot="1" x14ac:dyDescent="0.25">
      <c r="A140" s="55" t="s">
        <v>322</v>
      </c>
      <c r="B140" s="59" t="s">
        <v>323</v>
      </c>
      <c r="C140" s="56" t="s">
        <v>379</v>
      </c>
      <c r="D140" s="57"/>
      <c r="E140" s="58" t="s">
        <v>430</v>
      </c>
      <c r="F140" s="58" t="s">
        <v>430</v>
      </c>
      <c r="G140" s="58" t="s">
        <v>432</v>
      </c>
      <c r="H140" s="58" t="s">
        <v>430</v>
      </c>
      <c r="I140" s="58" t="s">
        <v>430</v>
      </c>
      <c r="J140" s="58" t="s">
        <v>430</v>
      </c>
      <c r="K140" s="58" t="s">
        <v>430</v>
      </c>
      <c r="L140" s="58" t="s">
        <v>430</v>
      </c>
      <c r="M140" s="58" t="s">
        <v>432</v>
      </c>
      <c r="N140" s="58" t="s">
        <v>432</v>
      </c>
      <c r="O140" s="58" t="s">
        <v>432</v>
      </c>
      <c r="P140" s="58" t="s">
        <v>432</v>
      </c>
      <c r="Q140" s="58" t="s">
        <v>432</v>
      </c>
      <c r="R140" s="58" t="s">
        <v>432</v>
      </c>
      <c r="S140" s="58" t="s">
        <v>432</v>
      </c>
      <c r="T140" s="58" t="s">
        <v>432</v>
      </c>
      <c r="U140" s="58" t="s">
        <v>432</v>
      </c>
      <c r="V140" s="58" t="s">
        <v>432</v>
      </c>
      <c r="W140" s="58" t="s">
        <v>432</v>
      </c>
      <c r="X140" s="58" t="s">
        <v>432</v>
      </c>
      <c r="Y140" s="58" t="s">
        <v>432</v>
      </c>
      <c r="Z140" s="58" t="s">
        <v>432</v>
      </c>
      <c r="AA140" s="58" t="s">
        <v>432</v>
      </c>
      <c r="AB140" s="58" t="s">
        <v>432</v>
      </c>
      <c r="AC140" s="58" t="s">
        <v>432</v>
      </c>
      <c r="AD140" s="58" t="s">
        <v>432</v>
      </c>
      <c r="AE140" s="46"/>
      <c r="AF140" s="57" t="s">
        <v>432</v>
      </c>
      <c r="AG140" s="57" t="s">
        <v>432</v>
      </c>
      <c r="AH140" s="57" t="s">
        <v>432</v>
      </c>
      <c r="AI140" s="57" t="s">
        <v>432</v>
      </c>
      <c r="AJ140" s="57" t="s">
        <v>432</v>
      </c>
      <c r="AK140" s="57" t="s">
        <v>430</v>
      </c>
      <c r="AL140" s="35" t="s">
        <v>413</v>
      </c>
    </row>
    <row r="141" spans="1:38" s="5" customFormat="1" ht="37.5" customHeight="1" thickBot="1" x14ac:dyDescent="0.25">
      <c r="A141" s="74"/>
      <c r="B141" s="75" t="s">
        <v>324</v>
      </c>
      <c r="C141" s="76" t="s">
        <v>389</v>
      </c>
      <c r="D141" s="74" t="s">
        <v>143</v>
      </c>
      <c r="E141" s="74">
        <f>SUM(E14:E140)</f>
        <v>50.054738560246633</v>
      </c>
      <c r="F141" s="74">
        <f t="shared" ref="F141:AJ141" si="0">SUM(F14:F140)</f>
        <v>52.269494007259482</v>
      </c>
      <c r="G141" s="74">
        <f t="shared" si="0"/>
        <v>4.6349601062850097</v>
      </c>
      <c r="H141" s="74">
        <f t="shared" si="0"/>
        <v>25.970765050778169</v>
      </c>
      <c r="I141" s="74">
        <f t="shared" si="0"/>
        <v>24.168410405568814</v>
      </c>
      <c r="J141" s="74">
        <f t="shared" si="0"/>
        <v>37.455576350429872</v>
      </c>
      <c r="K141" s="74">
        <f t="shared" si="0"/>
        <v>61.857685877901588</v>
      </c>
      <c r="L141" s="74">
        <f t="shared" si="0"/>
        <v>3.364421022841158</v>
      </c>
      <c r="M141" s="74">
        <f t="shared" si="0"/>
        <v>200.70210538871336</v>
      </c>
      <c r="N141" s="74">
        <f t="shared" si="0"/>
        <v>9.1092117857034633</v>
      </c>
      <c r="O141" s="74">
        <f t="shared" si="0"/>
        <v>0.7611114992297765</v>
      </c>
      <c r="P141" s="74">
        <f t="shared" si="0"/>
        <v>0.27900561618209352</v>
      </c>
      <c r="Q141" s="74">
        <f t="shared" si="0"/>
        <v>0.35889320074296799</v>
      </c>
      <c r="R141" s="74">
        <f>SUM(R14:R140)</f>
        <v>3.0838231449512392</v>
      </c>
      <c r="S141" s="74">
        <f t="shared" si="0"/>
        <v>35.856460593455658</v>
      </c>
      <c r="T141" s="74">
        <f t="shared" si="0"/>
        <v>2.2211007409210017</v>
      </c>
      <c r="U141" s="74">
        <f t="shared" si="0"/>
        <v>0.54222386119964217</v>
      </c>
      <c r="V141" s="74">
        <f t="shared" si="0"/>
        <v>37.847193348882918</v>
      </c>
      <c r="W141" s="74">
        <f t="shared" si="0"/>
        <v>22.169056380760253</v>
      </c>
      <c r="X141" s="74">
        <f t="shared" si="0"/>
        <v>4.1473052372969184</v>
      </c>
      <c r="Y141" s="74">
        <f t="shared" si="0"/>
        <v>3.8151162323284695</v>
      </c>
      <c r="Z141" s="74">
        <f t="shared" si="0"/>
        <v>1.6332004942008864</v>
      </c>
      <c r="AA141" s="74">
        <f t="shared" si="0"/>
        <v>2.2397381390678603</v>
      </c>
      <c r="AB141" s="74">
        <f t="shared" si="0"/>
        <v>11.908919934894135</v>
      </c>
      <c r="AC141" s="74">
        <f t="shared" si="0"/>
        <v>0.31125651665485049</v>
      </c>
      <c r="AD141" s="74">
        <f t="shared" si="0"/>
        <v>2.0329885593096542</v>
      </c>
      <c r="AE141" s="47"/>
      <c r="AF141" s="74">
        <f t="shared" si="0"/>
        <v>160546.63986152236</v>
      </c>
      <c r="AG141" s="74">
        <f t="shared" si="0"/>
        <v>9863.8280595860015</v>
      </c>
      <c r="AH141" s="74">
        <f t="shared" si="0"/>
        <v>72953.583712067979</v>
      </c>
      <c r="AI141" s="74">
        <f t="shared" si="0"/>
        <v>59167.8169412278</v>
      </c>
      <c r="AJ141" s="74">
        <f t="shared" si="0"/>
        <v>206.67430000000002</v>
      </c>
      <c r="AK141" s="74" t="s">
        <v>432</v>
      </c>
      <c r="AL141" s="36"/>
    </row>
    <row r="142" spans="1:38" ht="15" customHeight="1" thickBot="1" x14ac:dyDescent="0.3">
      <c r="A142" s="77"/>
      <c r="B142" s="37"/>
      <c r="C142" s="78"/>
      <c r="D142" s="79"/>
      <c r="E142"/>
      <c r="F142"/>
      <c r="G142"/>
      <c r="H142"/>
      <c r="I142"/>
      <c r="J142"/>
      <c r="K142"/>
      <c r="L142"/>
      <c r="M142"/>
      <c r="N142"/>
      <c r="O142" s="6"/>
      <c r="P142" s="6"/>
      <c r="Q142" s="6"/>
      <c r="R142" s="6"/>
      <c r="S142" s="6"/>
      <c r="T142" s="6"/>
      <c r="U142" s="6"/>
      <c r="V142" s="6"/>
      <c r="W142" s="6"/>
      <c r="X142" s="6"/>
      <c r="Y142" s="6"/>
      <c r="Z142" s="6"/>
      <c r="AA142" s="6"/>
      <c r="AB142" s="6"/>
      <c r="AC142" s="6"/>
      <c r="AD142" s="6"/>
      <c r="AE142" s="48"/>
      <c r="AF142" s="7"/>
      <c r="AG142" s="7"/>
      <c r="AH142" s="7"/>
      <c r="AI142" s="7"/>
      <c r="AJ142" s="7"/>
      <c r="AK142" s="7"/>
      <c r="AL142" s="37"/>
    </row>
    <row r="143" spans="1:38" ht="26.25" customHeight="1" thickBot="1" x14ac:dyDescent="0.25">
      <c r="A143" s="80"/>
      <c r="B143" s="38" t="s">
        <v>348</v>
      </c>
      <c r="C143" s="81" t="s">
        <v>355</v>
      </c>
      <c r="D143" s="82" t="s">
        <v>282</v>
      </c>
      <c r="E143" s="82" t="s">
        <v>432</v>
      </c>
      <c r="F143" s="82" t="s">
        <v>432</v>
      </c>
      <c r="G143" s="82" t="s">
        <v>432</v>
      </c>
      <c r="H143" s="82" t="s">
        <v>432</v>
      </c>
      <c r="I143" s="82" t="s">
        <v>432</v>
      </c>
      <c r="J143" s="82" t="s">
        <v>432</v>
      </c>
      <c r="K143" s="82" t="s">
        <v>432</v>
      </c>
      <c r="L143" s="82" t="s">
        <v>432</v>
      </c>
      <c r="M143" s="82" t="s">
        <v>432</v>
      </c>
      <c r="N143" s="82" t="s">
        <v>432</v>
      </c>
      <c r="O143" s="82" t="s">
        <v>432</v>
      </c>
      <c r="P143" s="82" t="s">
        <v>432</v>
      </c>
      <c r="Q143" s="82" t="s">
        <v>432</v>
      </c>
      <c r="R143" s="82" t="s">
        <v>432</v>
      </c>
      <c r="S143" s="82" t="s">
        <v>432</v>
      </c>
      <c r="T143" s="82" t="s">
        <v>432</v>
      </c>
      <c r="U143" s="82" t="s">
        <v>432</v>
      </c>
      <c r="V143" s="82" t="s">
        <v>432</v>
      </c>
      <c r="W143" s="82" t="s">
        <v>432</v>
      </c>
      <c r="X143" s="82" t="s">
        <v>432</v>
      </c>
      <c r="Y143" s="82" t="s">
        <v>432</v>
      </c>
      <c r="Z143" s="82" t="s">
        <v>432</v>
      </c>
      <c r="AA143" s="82" t="s">
        <v>432</v>
      </c>
      <c r="AB143" s="82" t="s">
        <v>432</v>
      </c>
      <c r="AC143" s="82" t="s">
        <v>432</v>
      </c>
      <c r="AD143" s="82" t="s">
        <v>432</v>
      </c>
      <c r="AE143" s="49"/>
      <c r="AF143" s="82" t="s">
        <v>432</v>
      </c>
      <c r="AG143" s="82" t="s">
        <v>432</v>
      </c>
      <c r="AH143" s="82" t="s">
        <v>432</v>
      </c>
      <c r="AI143" s="82" t="s">
        <v>432</v>
      </c>
      <c r="AJ143" s="82" t="s">
        <v>432</v>
      </c>
      <c r="AK143" s="82" t="s">
        <v>432</v>
      </c>
      <c r="AL143" s="38" t="s">
        <v>50</v>
      </c>
    </row>
    <row r="144" spans="1:38" ht="26.25" customHeight="1" thickBot="1" x14ac:dyDescent="0.25">
      <c r="A144" s="80"/>
      <c r="B144" s="38" t="s">
        <v>349</v>
      </c>
      <c r="C144" s="81" t="s">
        <v>356</v>
      </c>
      <c r="D144" s="82" t="s">
        <v>282</v>
      </c>
      <c r="E144" s="82" t="s">
        <v>432</v>
      </c>
      <c r="F144" s="82" t="s">
        <v>432</v>
      </c>
      <c r="G144" s="82" t="s">
        <v>432</v>
      </c>
      <c r="H144" s="82" t="s">
        <v>432</v>
      </c>
      <c r="I144" s="82" t="s">
        <v>432</v>
      </c>
      <c r="J144" s="82" t="s">
        <v>432</v>
      </c>
      <c r="K144" s="82" t="s">
        <v>432</v>
      </c>
      <c r="L144" s="82" t="s">
        <v>432</v>
      </c>
      <c r="M144" s="82" t="s">
        <v>432</v>
      </c>
      <c r="N144" s="82" t="s">
        <v>432</v>
      </c>
      <c r="O144" s="82" t="s">
        <v>432</v>
      </c>
      <c r="P144" s="82" t="s">
        <v>432</v>
      </c>
      <c r="Q144" s="82" t="s">
        <v>432</v>
      </c>
      <c r="R144" s="82" t="s">
        <v>432</v>
      </c>
      <c r="S144" s="82" t="s">
        <v>432</v>
      </c>
      <c r="T144" s="82" t="s">
        <v>432</v>
      </c>
      <c r="U144" s="82" t="s">
        <v>432</v>
      </c>
      <c r="V144" s="82" t="s">
        <v>432</v>
      </c>
      <c r="W144" s="82" t="s">
        <v>432</v>
      </c>
      <c r="X144" s="82" t="s">
        <v>432</v>
      </c>
      <c r="Y144" s="82" t="s">
        <v>432</v>
      </c>
      <c r="Z144" s="82" t="s">
        <v>432</v>
      </c>
      <c r="AA144" s="82" t="s">
        <v>432</v>
      </c>
      <c r="AB144" s="82" t="s">
        <v>432</v>
      </c>
      <c r="AC144" s="82" t="s">
        <v>432</v>
      </c>
      <c r="AD144" s="82" t="s">
        <v>432</v>
      </c>
      <c r="AE144" s="49"/>
      <c r="AF144" s="82" t="s">
        <v>432</v>
      </c>
      <c r="AG144" s="82" t="s">
        <v>432</v>
      </c>
      <c r="AH144" s="82" t="s">
        <v>432</v>
      </c>
      <c r="AI144" s="82" t="s">
        <v>432</v>
      </c>
      <c r="AJ144" s="82" t="s">
        <v>432</v>
      </c>
      <c r="AK144" s="82" t="s">
        <v>432</v>
      </c>
      <c r="AL144" s="38" t="s">
        <v>50</v>
      </c>
    </row>
    <row r="145" spans="1:38" ht="26.25" customHeight="1" thickBot="1" x14ac:dyDescent="0.25">
      <c r="A145" s="80"/>
      <c r="B145" s="38" t="s">
        <v>350</v>
      </c>
      <c r="C145" s="81" t="s">
        <v>357</v>
      </c>
      <c r="D145" s="82" t="s">
        <v>282</v>
      </c>
      <c r="E145" s="82" t="s">
        <v>432</v>
      </c>
      <c r="F145" s="82" t="s">
        <v>432</v>
      </c>
      <c r="G145" s="82" t="s">
        <v>432</v>
      </c>
      <c r="H145" s="82" t="s">
        <v>432</v>
      </c>
      <c r="I145" s="82" t="s">
        <v>432</v>
      </c>
      <c r="J145" s="82" t="s">
        <v>432</v>
      </c>
      <c r="K145" s="82" t="s">
        <v>432</v>
      </c>
      <c r="L145" s="82" t="s">
        <v>432</v>
      </c>
      <c r="M145" s="82" t="s">
        <v>432</v>
      </c>
      <c r="N145" s="82" t="s">
        <v>432</v>
      </c>
      <c r="O145" s="82" t="s">
        <v>432</v>
      </c>
      <c r="P145" s="82" t="s">
        <v>432</v>
      </c>
      <c r="Q145" s="82" t="s">
        <v>432</v>
      </c>
      <c r="R145" s="82" t="s">
        <v>432</v>
      </c>
      <c r="S145" s="82" t="s">
        <v>432</v>
      </c>
      <c r="T145" s="82" t="s">
        <v>432</v>
      </c>
      <c r="U145" s="82" t="s">
        <v>432</v>
      </c>
      <c r="V145" s="82" t="s">
        <v>432</v>
      </c>
      <c r="W145" s="82" t="s">
        <v>432</v>
      </c>
      <c r="X145" s="82" t="s">
        <v>432</v>
      </c>
      <c r="Y145" s="82" t="s">
        <v>432</v>
      </c>
      <c r="Z145" s="82" t="s">
        <v>432</v>
      </c>
      <c r="AA145" s="82" t="s">
        <v>432</v>
      </c>
      <c r="AB145" s="82" t="s">
        <v>432</v>
      </c>
      <c r="AC145" s="82" t="s">
        <v>432</v>
      </c>
      <c r="AD145" s="82" t="s">
        <v>432</v>
      </c>
      <c r="AE145" s="49"/>
      <c r="AF145" s="82" t="s">
        <v>432</v>
      </c>
      <c r="AG145" s="82" t="s">
        <v>432</v>
      </c>
      <c r="AH145" s="82" t="s">
        <v>432</v>
      </c>
      <c r="AI145" s="82" t="s">
        <v>432</v>
      </c>
      <c r="AJ145" s="82" t="s">
        <v>432</v>
      </c>
      <c r="AK145" s="82" t="s">
        <v>432</v>
      </c>
      <c r="AL145" s="38" t="s">
        <v>50</v>
      </c>
    </row>
    <row r="146" spans="1:38" ht="26.25" customHeight="1" thickBot="1" x14ac:dyDescent="0.25">
      <c r="A146" s="80"/>
      <c r="B146" s="38" t="s">
        <v>351</v>
      </c>
      <c r="C146" s="81" t="s">
        <v>358</v>
      </c>
      <c r="D146" s="82" t="s">
        <v>282</v>
      </c>
      <c r="E146" s="82" t="s">
        <v>432</v>
      </c>
      <c r="F146" s="82" t="s">
        <v>432</v>
      </c>
      <c r="G146" s="82" t="s">
        <v>432</v>
      </c>
      <c r="H146" s="82" t="s">
        <v>432</v>
      </c>
      <c r="I146" s="82" t="s">
        <v>432</v>
      </c>
      <c r="J146" s="82" t="s">
        <v>432</v>
      </c>
      <c r="K146" s="82" t="s">
        <v>432</v>
      </c>
      <c r="L146" s="82" t="s">
        <v>432</v>
      </c>
      <c r="M146" s="82" t="s">
        <v>432</v>
      </c>
      <c r="N146" s="82" t="s">
        <v>432</v>
      </c>
      <c r="O146" s="82" t="s">
        <v>432</v>
      </c>
      <c r="P146" s="82" t="s">
        <v>432</v>
      </c>
      <c r="Q146" s="82" t="s">
        <v>432</v>
      </c>
      <c r="R146" s="82" t="s">
        <v>432</v>
      </c>
      <c r="S146" s="82" t="s">
        <v>432</v>
      </c>
      <c r="T146" s="82" t="s">
        <v>432</v>
      </c>
      <c r="U146" s="82" t="s">
        <v>432</v>
      </c>
      <c r="V146" s="82" t="s">
        <v>432</v>
      </c>
      <c r="W146" s="82" t="s">
        <v>432</v>
      </c>
      <c r="X146" s="82" t="s">
        <v>432</v>
      </c>
      <c r="Y146" s="82" t="s">
        <v>432</v>
      </c>
      <c r="Z146" s="82" t="s">
        <v>432</v>
      </c>
      <c r="AA146" s="82" t="s">
        <v>432</v>
      </c>
      <c r="AB146" s="82" t="s">
        <v>432</v>
      </c>
      <c r="AC146" s="82" t="s">
        <v>432</v>
      </c>
      <c r="AD146" s="82" t="s">
        <v>432</v>
      </c>
      <c r="AE146" s="49"/>
      <c r="AF146" s="82" t="s">
        <v>432</v>
      </c>
      <c r="AG146" s="82" t="s">
        <v>432</v>
      </c>
      <c r="AH146" s="82" t="s">
        <v>432</v>
      </c>
      <c r="AI146" s="82" t="s">
        <v>432</v>
      </c>
      <c r="AJ146" s="82" t="s">
        <v>432</v>
      </c>
      <c r="AK146" s="82" t="s">
        <v>432</v>
      </c>
      <c r="AL146" s="38" t="s">
        <v>50</v>
      </c>
    </row>
    <row r="147" spans="1:38" ht="26.25" customHeight="1" thickBot="1" x14ac:dyDescent="0.25">
      <c r="A147" s="80"/>
      <c r="B147" s="38" t="s">
        <v>352</v>
      </c>
      <c r="C147" s="81" t="s">
        <v>359</v>
      </c>
      <c r="D147" s="82" t="s">
        <v>282</v>
      </c>
      <c r="E147" s="82" t="s">
        <v>432</v>
      </c>
      <c r="F147" s="82" t="s">
        <v>432</v>
      </c>
      <c r="G147" s="82" t="s">
        <v>432</v>
      </c>
      <c r="H147" s="82" t="s">
        <v>432</v>
      </c>
      <c r="I147" s="82" t="s">
        <v>432</v>
      </c>
      <c r="J147" s="82" t="s">
        <v>432</v>
      </c>
      <c r="K147" s="82" t="s">
        <v>432</v>
      </c>
      <c r="L147" s="82" t="s">
        <v>432</v>
      </c>
      <c r="M147" s="82" t="s">
        <v>432</v>
      </c>
      <c r="N147" s="82" t="s">
        <v>432</v>
      </c>
      <c r="O147" s="82" t="s">
        <v>432</v>
      </c>
      <c r="P147" s="82" t="s">
        <v>432</v>
      </c>
      <c r="Q147" s="82" t="s">
        <v>432</v>
      </c>
      <c r="R147" s="82" t="s">
        <v>432</v>
      </c>
      <c r="S147" s="82" t="s">
        <v>432</v>
      </c>
      <c r="T147" s="82" t="s">
        <v>432</v>
      </c>
      <c r="U147" s="82" t="s">
        <v>432</v>
      </c>
      <c r="V147" s="82" t="s">
        <v>432</v>
      </c>
      <c r="W147" s="82" t="s">
        <v>432</v>
      </c>
      <c r="X147" s="82" t="s">
        <v>432</v>
      </c>
      <c r="Y147" s="82" t="s">
        <v>432</v>
      </c>
      <c r="Z147" s="82" t="s">
        <v>432</v>
      </c>
      <c r="AA147" s="82" t="s">
        <v>432</v>
      </c>
      <c r="AB147" s="82" t="s">
        <v>432</v>
      </c>
      <c r="AC147" s="82" t="s">
        <v>432</v>
      </c>
      <c r="AD147" s="82" t="s">
        <v>432</v>
      </c>
      <c r="AE147" s="49"/>
      <c r="AF147" s="82" t="s">
        <v>432</v>
      </c>
      <c r="AG147" s="82" t="s">
        <v>432</v>
      </c>
      <c r="AH147" s="82" t="s">
        <v>432</v>
      </c>
      <c r="AI147" s="82" t="s">
        <v>432</v>
      </c>
      <c r="AJ147" s="82" t="s">
        <v>432</v>
      </c>
      <c r="AK147" s="82" t="s">
        <v>432</v>
      </c>
      <c r="AL147" s="38" t="s">
        <v>50</v>
      </c>
    </row>
    <row r="148" spans="1:38" ht="26.25" customHeight="1" thickBot="1" x14ac:dyDescent="0.25">
      <c r="A148" s="80"/>
      <c r="B148" s="38" t="s">
        <v>353</v>
      </c>
      <c r="C148" s="81" t="s">
        <v>360</v>
      </c>
      <c r="D148" s="82" t="s">
        <v>282</v>
      </c>
      <c r="E148" s="82" t="s">
        <v>432</v>
      </c>
      <c r="F148" s="82" t="s">
        <v>432</v>
      </c>
      <c r="G148" s="82" t="s">
        <v>432</v>
      </c>
      <c r="H148" s="82" t="s">
        <v>432</v>
      </c>
      <c r="I148" s="82" t="s">
        <v>432</v>
      </c>
      <c r="J148" s="82" t="s">
        <v>432</v>
      </c>
      <c r="K148" s="82" t="s">
        <v>432</v>
      </c>
      <c r="L148" s="82" t="s">
        <v>432</v>
      </c>
      <c r="M148" s="82" t="s">
        <v>432</v>
      </c>
      <c r="N148" s="82" t="s">
        <v>432</v>
      </c>
      <c r="O148" s="82" t="s">
        <v>432</v>
      </c>
      <c r="P148" s="82" t="s">
        <v>432</v>
      </c>
      <c r="Q148" s="82" t="s">
        <v>432</v>
      </c>
      <c r="R148" s="82" t="s">
        <v>432</v>
      </c>
      <c r="S148" s="82" t="s">
        <v>432</v>
      </c>
      <c r="T148" s="82" t="s">
        <v>432</v>
      </c>
      <c r="U148" s="82" t="s">
        <v>432</v>
      </c>
      <c r="V148" s="82" t="s">
        <v>432</v>
      </c>
      <c r="W148" s="82" t="s">
        <v>432</v>
      </c>
      <c r="X148" s="82" t="s">
        <v>432</v>
      </c>
      <c r="Y148" s="82" t="s">
        <v>432</v>
      </c>
      <c r="Z148" s="82" t="s">
        <v>432</v>
      </c>
      <c r="AA148" s="82" t="s">
        <v>432</v>
      </c>
      <c r="AB148" s="82" t="s">
        <v>432</v>
      </c>
      <c r="AC148" s="82" t="s">
        <v>432</v>
      </c>
      <c r="AD148" s="82" t="s">
        <v>432</v>
      </c>
      <c r="AE148" s="49"/>
      <c r="AF148" s="82" t="s">
        <v>432</v>
      </c>
      <c r="AG148" s="82" t="s">
        <v>432</v>
      </c>
      <c r="AH148" s="82" t="s">
        <v>432</v>
      </c>
      <c r="AI148" s="82" t="s">
        <v>432</v>
      </c>
      <c r="AJ148" s="82" t="s">
        <v>432</v>
      </c>
      <c r="AK148" s="82" t="s">
        <v>432</v>
      </c>
      <c r="AL148" s="38" t="s">
        <v>414</v>
      </c>
    </row>
    <row r="149" spans="1:38" ht="26.25" customHeight="1" thickBot="1" x14ac:dyDescent="0.25">
      <c r="A149" s="80"/>
      <c r="B149" s="38" t="s">
        <v>354</v>
      </c>
      <c r="C149" s="81" t="s">
        <v>361</v>
      </c>
      <c r="D149" s="82" t="s">
        <v>282</v>
      </c>
      <c r="E149" s="82" t="s">
        <v>432</v>
      </c>
      <c r="F149" s="82" t="s">
        <v>432</v>
      </c>
      <c r="G149" s="82" t="s">
        <v>432</v>
      </c>
      <c r="H149" s="82" t="s">
        <v>432</v>
      </c>
      <c r="I149" s="82" t="s">
        <v>432</v>
      </c>
      <c r="J149" s="82" t="s">
        <v>432</v>
      </c>
      <c r="K149" s="82" t="s">
        <v>432</v>
      </c>
      <c r="L149" s="82" t="s">
        <v>432</v>
      </c>
      <c r="M149" s="82" t="s">
        <v>432</v>
      </c>
      <c r="N149" s="82" t="s">
        <v>432</v>
      </c>
      <c r="O149" s="82" t="s">
        <v>432</v>
      </c>
      <c r="P149" s="82" t="s">
        <v>432</v>
      </c>
      <c r="Q149" s="82" t="s">
        <v>432</v>
      </c>
      <c r="R149" s="82" t="s">
        <v>432</v>
      </c>
      <c r="S149" s="82" t="s">
        <v>432</v>
      </c>
      <c r="T149" s="82" t="s">
        <v>432</v>
      </c>
      <c r="U149" s="82" t="s">
        <v>432</v>
      </c>
      <c r="V149" s="82" t="s">
        <v>432</v>
      </c>
      <c r="W149" s="82" t="s">
        <v>432</v>
      </c>
      <c r="X149" s="82" t="s">
        <v>432</v>
      </c>
      <c r="Y149" s="82" t="s">
        <v>432</v>
      </c>
      <c r="Z149" s="82" t="s">
        <v>432</v>
      </c>
      <c r="AA149" s="82" t="s">
        <v>432</v>
      </c>
      <c r="AB149" s="82" t="s">
        <v>432</v>
      </c>
      <c r="AC149" s="82" t="s">
        <v>432</v>
      </c>
      <c r="AD149" s="82" t="s">
        <v>432</v>
      </c>
      <c r="AE149" s="49"/>
      <c r="AF149" s="82" t="s">
        <v>432</v>
      </c>
      <c r="AG149" s="82" t="s">
        <v>432</v>
      </c>
      <c r="AH149" s="82" t="s">
        <v>432</v>
      </c>
      <c r="AI149" s="82" t="s">
        <v>432</v>
      </c>
      <c r="AJ149" s="82" t="s">
        <v>432</v>
      </c>
      <c r="AK149" s="82" t="s">
        <v>432</v>
      </c>
      <c r="AL149" s="38" t="s">
        <v>414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25">
      <c r="A151" s="83"/>
      <c r="B151" s="39" t="s">
        <v>326</v>
      </c>
      <c r="C151" s="84" t="s">
        <v>370</v>
      </c>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50"/>
      <c r="AF151" s="83"/>
      <c r="AG151" s="83"/>
      <c r="AH151" s="83"/>
      <c r="AI151" s="83"/>
      <c r="AJ151" s="83"/>
      <c r="AK151" s="83"/>
      <c r="AL151" s="39"/>
    </row>
    <row r="152" spans="1:38" ht="37.5" customHeight="1" thickBot="1" x14ac:dyDescent="0.25">
      <c r="A152" s="85"/>
      <c r="B152" s="86" t="s">
        <v>368</v>
      </c>
      <c r="C152" s="87" t="s">
        <v>365</v>
      </c>
      <c r="D152" s="85" t="s">
        <v>298</v>
      </c>
      <c r="E152" s="85">
        <f>E141 + E151 + IF(AND(OR($B$4="AT",$B$4="BE",$B$4="CH",$B$4="GB",$B$4="IE",$B$4="LT",$B$4="LU",$B$4="NL"),SUM(E143:E149)&gt;0),SUM(E143:E149)-SUM(E27:E33),0)</f>
        <v>50.054738560246633</v>
      </c>
      <c r="F152" s="85">
        <f t="shared" ref="F152:AD152" si="1">F141 + F151 + IF(AND(OR($B$4="AT",$B$4="BE",$B$4="CH",$B$4="GB",$B$4="IE",$B$4="LT",$B$4="LU",$B$4="NL"),SUM(F143:F149)&gt;0),SUM(F143:F149)-SUM(F27:F33),0)</f>
        <v>52.269494007259482</v>
      </c>
      <c r="G152" s="85">
        <f t="shared" si="1"/>
        <v>4.6349601062850097</v>
      </c>
      <c r="H152" s="85">
        <f t="shared" si="1"/>
        <v>25.970765050778169</v>
      </c>
      <c r="I152" s="85">
        <f t="shared" si="1"/>
        <v>24.168410405568814</v>
      </c>
      <c r="J152" s="85">
        <f t="shared" si="1"/>
        <v>37.455576350429872</v>
      </c>
      <c r="K152" s="85">
        <f t="shared" si="1"/>
        <v>61.857685877901588</v>
      </c>
      <c r="L152" s="85">
        <f t="shared" si="1"/>
        <v>3.364421022841158</v>
      </c>
      <c r="M152" s="85">
        <f t="shared" si="1"/>
        <v>200.70210538871336</v>
      </c>
      <c r="N152" s="85">
        <f t="shared" si="1"/>
        <v>9.1092117857034633</v>
      </c>
      <c r="O152" s="85">
        <f t="shared" si="1"/>
        <v>0.7611114992297765</v>
      </c>
      <c r="P152" s="85">
        <f t="shared" si="1"/>
        <v>0.27900561618209352</v>
      </c>
      <c r="Q152" s="85">
        <f t="shared" si="1"/>
        <v>0.35889320074296799</v>
      </c>
      <c r="R152" s="85">
        <f t="shared" si="1"/>
        <v>3.0838231449512392</v>
      </c>
      <c r="S152" s="85">
        <f t="shared" si="1"/>
        <v>35.856460593455658</v>
      </c>
      <c r="T152" s="85">
        <f t="shared" si="1"/>
        <v>2.2211007409210017</v>
      </c>
      <c r="U152" s="85">
        <f t="shared" si="1"/>
        <v>0.54222386119964217</v>
      </c>
      <c r="V152" s="85">
        <f t="shared" si="1"/>
        <v>37.847193348882918</v>
      </c>
      <c r="W152" s="85">
        <f t="shared" si="1"/>
        <v>22.169056380760253</v>
      </c>
      <c r="X152" s="85">
        <f t="shared" si="1"/>
        <v>4.1473052372969184</v>
      </c>
      <c r="Y152" s="85">
        <f t="shared" si="1"/>
        <v>3.8151162323284695</v>
      </c>
      <c r="Z152" s="85">
        <f t="shared" si="1"/>
        <v>1.6332004942008864</v>
      </c>
      <c r="AA152" s="85">
        <f t="shared" si="1"/>
        <v>2.2397381390678603</v>
      </c>
      <c r="AB152" s="85">
        <f t="shared" si="1"/>
        <v>11.908919934894135</v>
      </c>
      <c r="AC152" s="85">
        <f t="shared" si="1"/>
        <v>0.31125651665485049</v>
      </c>
      <c r="AD152" s="85">
        <f t="shared" si="1"/>
        <v>2.0329885593096542</v>
      </c>
      <c r="AE152" s="49"/>
      <c r="AF152" s="85"/>
      <c r="AG152" s="85"/>
      <c r="AH152" s="85"/>
      <c r="AI152" s="85"/>
      <c r="AJ152" s="85"/>
      <c r="AK152" s="85"/>
      <c r="AL152" s="40"/>
    </row>
    <row r="153" spans="1:38" ht="26.25" customHeight="1" thickBot="1" x14ac:dyDescent="0.25">
      <c r="A153" s="83"/>
      <c r="B153" s="39" t="s">
        <v>327</v>
      </c>
      <c r="C153" s="84" t="s">
        <v>371</v>
      </c>
      <c r="D153" s="83" t="s">
        <v>321</v>
      </c>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c r="AE153" s="50"/>
      <c r="AF153" s="83"/>
      <c r="AG153" s="83"/>
      <c r="AH153" s="83"/>
      <c r="AI153" s="83"/>
      <c r="AJ153" s="83"/>
      <c r="AK153" s="83"/>
      <c r="AL153" s="39"/>
    </row>
    <row r="154" spans="1:38" ht="37.5" customHeight="1" thickBot="1" x14ac:dyDescent="0.25">
      <c r="A154" s="85"/>
      <c r="B154" s="86" t="s">
        <v>369</v>
      </c>
      <c r="C154" s="87" t="s">
        <v>366</v>
      </c>
      <c r="D154" s="85" t="s">
        <v>325</v>
      </c>
      <c r="E154" s="85">
        <f>E141 + E153 - IF(OR($B$6=2005,$B$6&gt;=2020),SUM(E99:E122),0) + IF(AND(OR($B$4="AT",$B$4="BE",$B$4="CH",$B$4="GB",$B$4="IE",$B$4="LT",$B$4="LU",$B$4="NL"),SUM(E143:E149)&gt;0),SUM(E143:E149)-SUM(E27:E33),0)</f>
        <v>45.104486466137381</v>
      </c>
      <c r="F154" s="85">
        <f>F141 + F153 - IF(OR($B$6=2005,$B$6&gt;=2020),SUM(F99:F122),0) + IF(AND(OR($B$4="AT",$B$4="BE",$B$4="CH",$B$4="GB",$B$4="IE",$B$4="LT",$B$4="LU",$B$4="NL"),SUM(F143:F149)&gt;0),SUM(F143:F149)-SUM(F27:F33),0)</f>
        <v>44.377008300578154</v>
      </c>
      <c r="G154" s="85">
        <f>G141 + G153 + IF(AND(OR($B$4="AT",$B$4="BE",$B$4="CH",$B$4="GB",$B$4="IE",$B$4="LT",$B$4="LU",$B$4="NL"),SUM(G143:G149)&gt;0),SUM(G143:G149)-SUM(G27:G33),0)</f>
        <v>4.6349601062850097</v>
      </c>
      <c r="H154" s="85">
        <f t="shared" ref="H154:AD154" si="2">H141 + H153 + IF(AND(OR($B$4="AT",$B$4="BE",$B$4="CH",$B$4="GB",$B$4="IE",$B$4="LT",$B$4="LU",$B$4="NL"),SUM(H143:H149)&gt;0),SUM(H143:H149)-SUM(H27:H33),0)</f>
        <v>25.970765050778169</v>
      </c>
      <c r="I154" s="85">
        <f t="shared" si="2"/>
        <v>24.168410405568814</v>
      </c>
      <c r="J154" s="85">
        <f t="shared" si="2"/>
        <v>37.455576350429872</v>
      </c>
      <c r="K154" s="85">
        <f t="shared" si="2"/>
        <v>61.857685877901588</v>
      </c>
      <c r="L154" s="85">
        <f t="shared" si="2"/>
        <v>3.364421022841158</v>
      </c>
      <c r="M154" s="85">
        <f t="shared" si="2"/>
        <v>200.70210538871336</v>
      </c>
      <c r="N154" s="85">
        <f t="shared" si="2"/>
        <v>9.1092117857034633</v>
      </c>
      <c r="O154" s="85">
        <f t="shared" si="2"/>
        <v>0.7611114992297765</v>
      </c>
      <c r="P154" s="85">
        <f t="shared" si="2"/>
        <v>0.27900561618209352</v>
      </c>
      <c r="Q154" s="85">
        <f t="shared" si="2"/>
        <v>0.35889320074296799</v>
      </c>
      <c r="R154" s="85">
        <f t="shared" si="2"/>
        <v>3.0838231449512392</v>
      </c>
      <c r="S154" s="85">
        <f t="shared" si="2"/>
        <v>35.856460593455658</v>
      </c>
      <c r="T154" s="85">
        <f t="shared" si="2"/>
        <v>2.2211007409210017</v>
      </c>
      <c r="U154" s="85">
        <f t="shared" si="2"/>
        <v>0.54222386119964217</v>
      </c>
      <c r="V154" s="85">
        <f t="shared" si="2"/>
        <v>37.847193348882918</v>
      </c>
      <c r="W154" s="85">
        <f t="shared" si="2"/>
        <v>22.169056380760253</v>
      </c>
      <c r="X154" s="85">
        <f t="shared" si="2"/>
        <v>4.1473052372969184</v>
      </c>
      <c r="Y154" s="85">
        <f t="shared" si="2"/>
        <v>3.8151162323284695</v>
      </c>
      <c r="Z154" s="85">
        <f t="shared" si="2"/>
        <v>1.6332004942008864</v>
      </c>
      <c r="AA154" s="85">
        <f t="shared" si="2"/>
        <v>2.2397381390678603</v>
      </c>
      <c r="AB154" s="85">
        <f t="shared" si="2"/>
        <v>11.908919934894135</v>
      </c>
      <c r="AC154" s="85">
        <f t="shared" si="2"/>
        <v>0.31125651665485049</v>
      </c>
      <c r="AD154" s="85">
        <f t="shared" si="2"/>
        <v>2.0329885593096542</v>
      </c>
      <c r="AE154" s="51"/>
      <c r="AF154" s="85"/>
      <c r="AG154" s="85"/>
      <c r="AH154" s="85"/>
      <c r="AI154" s="85"/>
      <c r="AJ154" s="85"/>
      <c r="AK154" s="85"/>
      <c r="AL154" s="40"/>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25">
      <c r="A156" s="90" t="s">
        <v>364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25">
      <c r="A157" s="43" t="s">
        <v>328</v>
      </c>
      <c r="B157" s="43" t="s">
        <v>329</v>
      </c>
      <c r="C157" s="92" t="s">
        <v>330</v>
      </c>
      <c r="D157" s="93"/>
      <c r="E157" s="93">
        <v>3.5496022643435237</v>
      </c>
      <c r="F157" s="93">
        <v>0.15095755129111446</v>
      </c>
      <c r="G157" s="93">
        <v>4.1823658886063438E-2</v>
      </c>
      <c r="H157" s="93" t="s">
        <v>431</v>
      </c>
      <c r="I157" s="93">
        <v>2.3378678107849368E-2</v>
      </c>
      <c r="J157" s="93">
        <v>2.3378678107849368E-2</v>
      </c>
      <c r="K157" s="93">
        <v>2.3378678107849368E-2</v>
      </c>
      <c r="L157" s="93">
        <v>3.8520210130879519E-3</v>
      </c>
      <c r="M157" s="93">
        <v>0.79661065730454972</v>
      </c>
      <c r="N157" s="93" t="s">
        <v>431</v>
      </c>
      <c r="O157" s="93" t="s">
        <v>431</v>
      </c>
      <c r="P157" s="93" t="s">
        <v>431</v>
      </c>
      <c r="Q157" s="93" t="s">
        <v>431</v>
      </c>
      <c r="R157" s="93" t="s">
        <v>431</v>
      </c>
      <c r="S157" s="93" t="s">
        <v>431</v>
      </c>
      <c r="T157" s="93" t="s">
        <v>431</v>
      </c>
      <c r="U157" s="93" t="s">
        <v>431</v>
      </c>
      <c r="V157" s="93" t="s">
        <v>431</v>
      </c>
      <c r="W157" s="93" t="s">
        <v>431</v>
      </c>
      <c r="X157" s="93" t="s">
        <v>431</v>
      </c>
      <c r="Y157" s="93" t="s">
        <v>431</v>
      </c>
      <c r="Z157" s="93" t="s">
        <v>431</v>
      </c>
      <c r="AA157" s="93" t="s">
        <v>431</v>
      </c>
      <c r="AB157" s="93" t="s">
        <v>431</v>
      </c>
      <c r="AC157" s="93" t="s">
        <v>432</v>
      </c>
      <c r="AD157" s="93" t="s">
        <v>432</v>
      </c>
      <c r="AE157" s="49"/>
      <c r="AF157" s="93">
        <v>8924.4878731626941</v>
      </c>
      <c r="AG157" s="93" t="s">
        <v>432</v>
      </c>
      <c r="AH157" s="93" t="s">
        <v>430</v>
      </c>
      <c r="AI157" s="93" t="s">
        <v>430</v>
      </c>
      <c r="AJ157" s="93" t="s">
        <v>432</v>
      </c>
      <c r="AK157" s="93" t="s">
        <v>432</v>
      </c>
      <c r="AL157" s="43" t="s">
        <v>50</v>
      </c>
    </row>
    <row r="158" spans="1:38" ht="26.25" customHeight="1" thickBot="1" x14ac:dyDescent="0.25">
      <c r="A158" s="43" t="s">
        <v>328</v>
      </c>
      <c r="B158" s="43" t="s">
        <v>331</v>
      </c>
      <c r="C158" s="92" t="s">
        <v>332</v>
      </c>
      <c r="D158" s="93"/>
      <c r="E158" s="93">
        <v>0.1131172370442432</v>
      </c>
      <c r="F158" s="93">
        <v>5.3117745692947199E-3</v>
      </c>
      <c r="G158" s="93">
        <v>1.4167153763770561E-3</v>
      </c>
      <c r="H158" s="93" t="s">
        <v>431</v>
      </c>
      <c r="I158" s="93">
        <v>7.7753022848083204E-4</v>
      </c>
      <c r="J158" s="93">
        <v>7.7753022848083204E-4</v>
      </c>
      <c r="K158" s="93">
        <v>7.7753022848083204E-4</v>
      </c>
      <c r="L158" s="93">
        <v>8.744110430246401E-5</v>
      </c>
      <c r="M158" s="93">
        <v>2.1856078436447039E-2</v>
      </c>
      <c r="N158" s="93" t="s">
        <v>431</v>
      </c>
      <c r="O158" s="93" t="s">
        <v>431</v>
      </c>
      <c r="P158" s="93" t="s">
        <v>431</v>
      </c>
      <c r="Q158" s="93" t="s">
        <v>431</v>
      </c>
      <c r="R158" s="93" t="s">
        <v>431</v>
      </c>
      <c r="S158" s="93" t="s">
        <v>431</v>
      </c>
      <c r="T158" s="93" t="s">
        <v>431</v>
      </c>
      <c r="U158" s="93" t="s">
        <v>431</v>
      </c>
      <c r="V158" s="93" t="s">
        <v>431</v>
      </c>
      <c r="W158" s="93" t="s">
        <v>431</v>
      </c>
      <c r="X158" s="93" t="s">
        <v>431</v>
      </c>
      <c r="Y158" s="93" t="s">
        <v>431</v>
      </c>
      <c r="Z158" s="93" t="s">
        <v>431</v>
      </c>
      <c r="AA158" s="93" t="s">
        <v>431</v>
      </c>
      <c r="AB158" s="93" t="s">
        <v>431</v>
      </c>
      <c r="AC158" s="93" t="s">
        <v>432</v>
      </c>
      <c r="AD158" s="93" t="s">
        <v>432</v>
      </c>
      <c r="AE158" s="49"/>
      <c r="AF158" s="93">
        <v>302.30433161568641</v>
      </c>
      <c r="AG158" s="93" t="s">
        <v>432</v>
      </c>
      <c r="AH158" s="93" t="s">
        <v>430</v>
      </c>
      <c r="AI158" s="93" t="s">
        <v>430</v>
      </c>
      <c r="AJ158" s="93" t="s">
        <v>432</v>
      </c>
      <c r="AK158" s="93" t="s">
        <v>432</v>
      </c>
      <c r="AL158" s="43" t="s">
        <v>50</v>
      </c>
    </row>
    <row r="159" spans="1:38" ht="26.25" customHeight="1" thickBot="1" x14ac:dyDescent="0.25">
      <c r="A159" s="43" t="s">
        <v>333</v>
      </c>
      <c r="B159" s="43" t="s">
        <v>334</v>
      </c>
      <c r="C159" s="92" t="s">
        <v>412</v>
      </c>
      <c r="D159" s="93"/>
      <c r="E159" s="93">
        <v>1.0833017360399999</v>
      </c>
      <c r="F159" s="93">
        <v>3.8640932879999999E-2</v>
      </c>
      <c r="G159" s="93">
        <v>2.7601508339999997E-2</v>
      </c>
      <c r="H159" s="93">
        <v>9.6661271999999999E-5</v>
      </c>
      <c r="I159" s="93">
        <v>1.932046644E-2</v>
      </c>
      <c r="J159" s="93">
        <v>2.0699657759999997E-2</v>
      </c>
      <c r="K159" s="93">
        <v>2.0699657759999997E-2</v>
      </c>
      <c r="L159" s="93">
        <v>6.0118596E-5</v>
      </c>
      <c r="M159" s="93">
        <v>0.10211909747999998</v>
      </c>
      <c r="N159" s="93">
        <v>1.7917699199999999E-3</v>
      </c>
      <c r="O159" s="93">
        <v>1.3791913200000001E-4</v>
      </c>
      <c r="P159" s="93">
        <v>4.1257859999999997E-4</v>
      </c>
      <c r="Q159" s="93">
        <v>5.5403411999999997E-4</v>
      </c>
      <c r="R159" s="93">
        <v>6.9018505800000005E-4</v>
      </c>
      <c r="S159" s="93">
        <v>1.2143956391999998E-2</v>
      </c>
      <c r="T159" s="93">
        <v>1.3800164772000001E-2</v>
      </c>
      <c r="U159" s="93">
        <v>1.3797807180000001E-3</v>
      </c>
      <c r="V159" s="93">
        <v>1.6559726207999999E-2</v>
      </c>
      <c r="W159" s="93">
        <v>1.7917699200000001E-3</v>
      </c>
      <c r="X159" s="93">
        <v>4.1400022797600004E-4</v>
      </c>
      <c r="Y159" s="93">
        <v>6.8999998702800008E-4</v>
      </c>
      <c r="Z159" s="93" t="s">
        <v>431</v>
      </c>
      <c r="AA159" s="93" t="s">
        <v>431</v>
      </c>
      <c r="AB159" s="93">
        <v>1.1040002150040002E-3</v>
      </c>
      <c r="AC159" s="93">
        <v>1.1021742600000001E-3</v>
      </c>
      <c r="AD159" s="93">
        <v>5.2456422000000003E-4</v>
      </c>
      <c r="AE159" s="49"/>
      <c r="AF159" s="93">
        <v>589.39800000000002</v>
      </c>
      <c r="AG159" s="93" t="s">
        <v>430</v>
      </c>
      <c r="AH159" s="93" t="s">
        <v>430</v>
      </c>
      <c r="AI159" s="93" t="s">
        <v>430</v>
      </c>
      <c r="AJ159" s="93" t="s">
        <v>432</v>
      </c>
      <c r="AK159" s="93" t="s">
        <v>432</v>
      </c>
      <c r="AL159" s="43" t="s">
        <v>50</v>
      </c>
    </row>
    <row r="160" spans="1:38" ht="26.25" customHeight="1" thickBot="1" x14ac:dyDescent="0.25">
      <c r="A160" s="43" t="s">
        <v>335</v>
      </c>
      <c r="B160" s="43" t="s">
        <v>336</v>
      </c>
      <c r="C160" s="92" t="s">
        <v>337</v>
      </c>
      <c r="D160" s="93"/>
      <c r="E160" s="93" t="s">
        <v>432</v>
      </c>
      <c r="F160" s="93" t="s">
        <v>432</v>
      </c>
      <c r="G160" s="93" t="s">
        <v>432</v>
      </c>
      <c r="H160" s="93" t="s">
        <v>432</v>
      </c>
      <c r="I160" s="93" t="s">
        <v>432</v>
      </c>
      <c r="J160" s="93" t="s">
        <v>432</v>
      </c>
      <c r="K160" s="93" t="s">
        <v>432</v>
      </c>
      <c r="L160" s="93" t="s">
        <v>432</v>
      </c>
      <c r="M160" s="93" t="s">
        <v>432</v>
      </c>
      <c r="N160" s="93" t="s">
        <v>432</v>
      </c>
      <c r="O160" s="93" t="s">
        <v>432</v>
      </c>
      <c r="P160" s="93" t="s">
        <v>432</v>
      </c>
      <c r="Q160" s="93" t="s">
        <v>432</v>
      </c>
      <c r="R160" s="93" t="s">
        <v>432</v>
      </c>
      <c r="S160" s="93" t="s">
        <v>432</v>
      </c>
      <c r="T160" s="93" t="s">
        <v>432</v>
      </c>
      <c r="U160" s="93" t="s">
        <v>432</v>
      </c>
      <c r="V160" s="93" t="s">
        <v>432</v>
      </c>
      <c r="W160" s="93" t="s">
        <v>432</v>
      </c>
      <c r="X160" s="93" t="s">
        <v>432</v>
      </c>
      <c r="Y160" s="93" t="s">
        <v>432</v>
      </c>
      <c r="Z160" s="93" t="s">
        <v>432</v>
      </c>
      <c r="AA160" s="93" t="s">
        <v>432</v>
      </c>
      <c r="AB160" s="93" t="s">
        <v>432</v>
      </c>
      <c r="AC160" s="93" t="s">
        <v>432</v>
      </c>
      <c r="AD160" s="93" t="s">
        <v>432</v>
      </c>
      <c r="AE160" s="49"/>
      <c r="AF160" s="93" t="s">
        <v>432</v>
      </c>
      <c r="AG160" s="93" t="s">
        <v>432</v>
      </c>
      <c r="AH160" s="93" t="s">
        <v>432</v>
      </c>
      <c r="AI160" s="93" t="s">
        <v>432</v>
      </c>
      <c r="AJ160" s="93" t="s">
        <v>432</v>
      </c>
      <c r="AK160" s="93" t="s">
        <v>432</v>
      </c>
      <c r="AL160" s="43" t="s">
        <v>50</v>
      </c>
    </row>
    <row r="161" spans="1:38" ht="26.25" customHeight="1" thickBot="1" x14ac:dyDescent="0.25">
      <c r="A161" s="44" t="s">
        <v>335</v>
      </c>
      <c r="B161" s="44" t="s">
        <v>338</v>
      </c>
      <c r="C161" s="94" t="s">
        <v>339</v>
      </c>
      <c r="D161" s="95"/>
      <c r="E161" s="95" t="s">
        <v>430</v>
      </c>
      <c r="F161" s="95" t="s">
        <v>430</v>
      </c>
      <c r="G161" s="95" t="s">
        <v>430</v>
      </c>
      <c r="H161" s="95" t="s">
        <v>430</v>
      </c>
      <c r="I161" s="95" t="s">
        <v>430</v>
      </c>
      <c r="J161" s="95" t="s">
        <v>430</v>
      </c>
      <c r="K161" s="95" t="s">
        <v>430</v>
      </c>
      <c r="L161" s="95" t="s">
        <v>430</v>
      </c>
      <c r="M161" s="95" t="s">
        <v>430</v>
      </c>
      <c r="N161" s="95" t="s">
        <v>430</v>
      </c>
      <c r="O161" s="95" t="s">
        <v>430</v>
      </c>
      <c r="P161" s="95" t="s">
        <v>430</v>
      </c>
      <c r="Q161" s="95" t="s">
        <v>430</v>
      </c>
      <c r="R161" s="95" t="s">
        <v>430</v>
      </c>
      <c r="S161" s="95" t="s">
        <v>430</v>
      </c>
      <c r="T161" s="95" t="s">
        <v>430</v>
      </c>
      <c r="U161" s="95" t="s">
        <v>430</v>
      </c>
      <c r="V161" s="95" t="s">
        <v>430</v>
      </c>
      <c r="W161" s="95" t="s">
        <v>430</v>
      </c>
      <c r="X161" s="95" t="s">
        <v>430</v>
      </c>
      <c r="Y161" s="95" t="s">
        <v>430</v>
      </c>
      <c r="Z161" s="95" t="s">
        <v>430</v>
      </c>
      <c r="AA161" s="95" t="s">
        <v>430</v>
      </c>
      <c r="AB161" s="95" t="s">
        <v>430</v>
      </c>
      <c r="AC161" s="95" t="s">
        <v>430</v>
      </c>
      <c r="AD161" s="95" t="s">
        <v>430</v>
      </c>
      <c r="AE161" s="50"/>
      <c r="AF161" s="95" t="s">
        <v>432</v>
      </c>
      <c r="AG161" s="95" t="s">
        <v>432</v>
      </c>
      <c r="AH161" s="95" t="s">
        <v>432</v>
      </c>
      <c r="AI161" s="95" t="s">
        <v>432</v>
      </c>
      <c r="AJ161" s="95" t="s">
        <v>432</v>
      </c>
      <c r="AK161" s="95" t="s">
        <v>430</v>
      </c>
      <c r="AL161" s="44" t="s">
        <v>413</v>
      </c>
    </row>
    <row r="162" spans="1:38" ht="26.25" customHeight="1" thickBot="1" x14ac:dyDescent="0.25">
      <c r="A162" s="45" t="s">
        <v>340</v>
      </c>
      <c r="B162" s="45" t="s">
        <v>341</v>
      </c>
      <c r="C162" s="96" t="s">
        <v>342</v>
      </c>
      <c r="D162" s="97"/>
      <c r="E162" s="97" t="s">
        <v>430</v>
      </c>
      <c r="F162" s="97" t="s">
        <v>430</v>
      </c>
      <c r="G162" s="97" t="s">
        <v>430</v>
      </c>
      <c r="H162" s="97" t="s">
        <v>430</v>
      </c>
      <c r="I162" s="97" t="s">
        <v>430</v>
      </c>
      <c r="J162" s="97" t="s">
        <v>430</v>
      </c>
      <c r="K162" s="97" t="s">
        <v>430</v>
      </c>
      <c r="L162" s="97" t="s">
        <v>430</v>
      </c>
      <c r="M162" s="97" t="s">
        <v>430</v>
      </c>
      <c r="N162" s="97" t="s">
        <v>430</v>
      </c>
      <c r="O162" s="97" t="s">
        <v>430</v>
      </c>
      <c r="P162" s="97" t="s">
        <v>430</v>
      </c>
      <c r="Q162" s="97" t="s">
        <v>430</v>
      </c>
      <c r="R162" s="97" t="s">
        <v>430</v>
      </c>
      <c r="S162" s="97" t="s">
        <v>430</v>
      </c>
      <c r="T162" s="97" t="s">
        <v>430</v>
      </c>
      <c r="U162" s="97" t="s">
        <v>430</v>
      </c>
      <c r="V162" s="97" t="s">
        <v>430</v>
      </c>
      <c r="W162" s="97" t="s">
        <v>430</v>
      </c>
      <c r="X162" s="97" t="s">
        <v>430</v>
      </c>
      <c r="Y162" s="97" t="s">
        <v>430</v>
      </c>
      <c r="Z162" s="97" t="s">
        <v>430</v>
      </c>
      <c r="AA162" s="97" t="s">
        <v>430</v>
      </c>
      <c r="AB162" s="97" t="s">
        <v>430</v>
      </c>
      <c r="AC162" s="97" t="s">
        <v>430</v>
      </c>
      <c r="AD162" s="97" t="s">
        <v>430</v>
      </c>
      <c r="AE162" s="50"/>
      <c r="AF162" s="97" t="s">
        <v>432</v>
      </c>
      <c r="AG162" s="97" t="s">
        <v>432</v>
      </c>
      <c r="AH162" s="97" t="s">
        <v>432</v>
      </c>
      <c r="AI162" s="97" t="s">
        <v>432</v>
      </c>
      <c r="AJ162" s="97" t="s">
        <v>432</v>
      </c>
      <c r="AK162" s="97" t="s">
        <v>430</v>
      </c>
      <c r="AL162" s="45" t="s">
        <v>413</v>
      </c>
    </row>
    <row r="163" spans="1:38" ht="26.25" customHeight="1" thickBot="1" x14ac:dyDescent="0.25">
      <c r="A163" s="45" t="s">
        <v>340</v>
      </c>
      <c r="B163" s="45" t="s">
        <v>343</v>
      </c>
      <c r="C163" s="96" t="s">
        <v>344</v>
      </c>
      <c r="D163" s="97"/>
      <c r="E163" s="97">
        <v>1.4607000000000001</v>
      </c>
      <c r="F163" s="97">
        <v>4.3821000000000003</v>
      </c>
      <c r="G163" s="97">
        <v>0.29214000000000001</v>
      </c>
      <c r="H163" s="97">
        <v>0.29214000000000001</v>
      </c>
      <c r="I163" s="97">
        <v>14.606999999999999</v>
      </c>
      <c r="J163" s="97">
        <v>17.528400000000001</v>
      </c>
      <c r="K163" s="97">
        <v>26.2926</v>
      </c>
      <c r="L163" s="97">
        <v>1.3146300000000002</v>
      </c>
      <c r="M163" s="97">
        <v>43.820999999999998</v>
      </c>
      <c r="N163" s="97" t="s">
        <v>432</v>
      </c>
      <c r="O163" s="97" t="s">
        <v>432</v>
      </c>
      <c r="P163" s="97">
        <v>2.0449800000000001E-2</v>
      </c>
      <c r="Q163" s="97" t="s">
        <v>432</v>
      </c>
      <c r="R163" s="97" t="s">
        <v>432</v>
      </c>
      <c r="S163" s="97" t="s">
        <v>432</v>
      </c>
      <c r="T163" s="97" t="s">
        <v>432</v>
      </c>
      <c r="U163" s="97" t="s">
        <v>432</v>
      </c>
      <c r="V163" s="97" t="s">
        <v>432</v>
      </c>
      <c r="W163" s="97">
        <v>5.8427999999999995</v>
      </c>
      <c r="X163" s="97">
        <v>1.16856</v>
      </c>
      <c r="Y163" s="97">
        <v>2.0449800000000002</v>
      </c>
      <c r="Z163" s="97">
        <v>2.0449800000000002</v>
      </c>
      <c r="AA163" s="97">
        <v>2.6292600000000004</v>
      </c>
      <c r="AB163" s="97">
        <v>7.8877800000000011</v>
      </c>
      <c r="AC163" s="97" t="s">
        <v>432</v>
      </c>
      <c r="AD163" s="97" t="s">
        <v>432</v>
      </c>
      <c r="AE163" s="50"/>
      <c r="AF163" s="97" t="s">
        <v>432</v>
      </c>
      <c r="AG163" s="97" t="s">
        <v>432</v>
      </c>
      <c r="AH163" s="97" t="s">
        <v>432</v>
      </c>
      <c r="AI163" s="97" t="s">
        <v>432</v>
      </c>
      <c r="AJ163" s="97" t="s">
        <v>432</v>
      </c>
      <c r="AK163" s="97">
        <v>14607</v>
      </c>
      <c r="AL163" s="45" t="s">
        <v>345</v>
      </c>
    </row>
    <row r="164" spans="1:38" ht="26.25" customHeight="1" thickBot="1" x14ac:dyDescent="0.25">
      <c r="A164" s="45" t="s">
        <v>340</v>
      </c>
      <c r="B164" s="45" t="s">
        <v>346</v>
      </c>
      <c r="C164" s="96" t="s">
        <v>347</v>
      </c>
      <c r="D164" s="97"/>
      <c r="E164" s="97" t="s">
        <v>432</v>
      </c>
      <c r="F164" s="97" t="s">
        <v>432</v>
      </c>
      <c r="G164" s="97" t="s">
        <v>432</v>
      </c>
      <c r="H164" s="97">
        <v>0.35544109000000002</v>
      </c>
      <c r="I164" s="97" t="s">
        <v>432</v>
      </c>
      <c r="J164" s="97" t="s">
        <v>432</v>
      </c>
      <c r="K164" s="97" t="s">
        <v>432</v>
      </c>
      <c r="L164" s="97" t="s">
        <v>432</v>
      </c>
      <c r="M164" s="97" t="s">
        <v>432</v>
      </c>
      <c r="N164" s="97" t="s">
        <v>432</v>
      </c>
      <c r="O164" s="97" t="s">
        <v>432</v>
      </c>
      <c r="P164" s="97" t="s">
        <v>432</v>
      </c>
      <c r="Q164" s="97" t="s">
        <v>432</v>
      </c>
      <c r="R164" s="97" t="s">
        <v>432</v>
      </c>
      <c r="S164" s="97" t="s">
        <v>432</v>
      </c>
      <c r="T164" s="97" t="s">
        <v>432</v>
      </c>
      <c r="U164" s="97" t="s">
        <v>432</v>
      </c>
      <c r="V164" s="97" t="s">
        <v>432</v>
      </c>
      <c r="W164" s="97" t="s">
        <v>432</v>
      </c>
      <c r="X164" s="97" t="s">
        <v>432</v>
      </c>
      <c r="Y164" s="97" t="s">
        <v>432</v>
      </c>
      <c r="Z164" s="97" t="s">
        <v>432</v>
      </c>
      <c r="AA164" s="97" t="s">
        <v>432</v>
      </c>
      <c r="AB164" s="97" t="s">
        <v>432</v>
      </c>
      <c r="AC164" s="97" t="s">
        <v>432</v>
      </c>
      <c r="AD164" s="97" t="s">
        <v>432</v>
      </c>
      <c r="AE164" s="54"/>
      <c r="AF164" s="97" t="s">
        <v>432</v>
      </c>
      <c r="AG164" s="97" t="s">
        <v>432</v>
      </c>
      <c r="AH164" s="97" t="s">
        <v>432</v>
      </c>
      <c r="AI164" s="97" t="s">
        <v>432</v>
      </c>
      <c r="AJ164" s="97" t="s">
        <v>432</v>
      </c>
      <c r="AK164" s="97" t="s">
        <v>432</v>
      </c>
      <c r="AL164" s="45" t="s">
        <v>413</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8" customFormat="1" ht="52.5" customHeight="1" x14ac:dyDescent="0.25">
      <c r="A166" s="125" t="s">
        <v>372</v>
      </c>
      <c r="B166" s="125"/>
      <c r="C166" s="125"/>
      <c r="D166" s="125"/>
      <c r="E166" s="125"/>
      <c r="F166" s="125"/>
      <c r="G166" s="125"/>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25" t="s">
        <v>376</v>
      </c>
      <c r="B167" s="125"/>
      <c r="C167" s="125"/>
      <c r="D167" s="125"/>
      <c r="E167" s="125"/>
      <c r="F167" s="125"/>
      <c r="G167" s="125"/>
      <c r="H167" s="106"/>
      <c r="I167" s="107"/>
      <c r="J167"/>
      <c r="K167"/>
      <c r="L167"/>
      <c r="M167" s="107"/>
      <c r="N167" s="107"/>
      <c r="O167" s="107"/>
      <c r="P167" s="107"/>
      <c r="Q167" s="107"/>
      <c r="R167" s="107"/>
      <c r="S167" s="107"/>
      <c r="T167" s="107"/>
      <c r="U167" s="107"/>
    </row>
    <row r="168" spans="1:38" s="111" customFormat="1" ht="26.25" customHeight="1" x14ac:dyDescent="0.25">
      <c r="A168" s="125" t="s">
        <v>373</v>
      </c>
      <c r="B168" s="125"/>
      <c r="C168" s="125"/>
      <c r="D168" s="125"/>
      <c r="E168" s="125"/>
      <c r="F168" s="125"/>
      <c r="G168" s="125"/>
      <c r="H168" s="106"/>
      <c r="I168" s="107"/>
      <c r="J168"/>
      <c r="K168"/>
      <c r="L168"/>
      <c r="M168" s="107"/>
      <c r="N168" s="107"/>
      <c r="O168" s="107"/>
      <c r="P168" s="107"/>
      <c r="Q168" s="107"/>
      <c r="R168" s="107"/>
      <c r="S168" s="107"/>
      <c r="T168" s="107"/>
      <c r="U168" s="107"/>
    </row>
    <row r="169" spans="1:38" s="108" customFormat="1" ht="26.25" customHeight="1" x14ac:dyDescent="0.25">
      <c r="A169" s="125" t="s">
        <v>374</v>
      </c>
      <c r="B169" s="125"/>
      <c r="C169" s="125"/>
      <c r="D169" s="125"/>
      <c r="E169" s="125"/>
      <c r="F169" s="125"/>
      <c r="G169" s="125"/>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25" t="s">
        <v>375</v>
      </c>
      <c r="B170" s="125"/>
      <c r="C170" s="125"/>
      <c r="D170" s="125"/>
      <c r="E170" s="125"/>
      <c r="F170" s="125"/>
      <c r="G170" s="125"/>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2018-10-01T10:48:51Z</dcterms:created>
  <dcterms:modified xsi:type="dcterms:W3CDTF">2026-01-28T11:20:57Z</dcterms:modified>
</cp:coreProperties>
</file>