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6A9DAB67-9E2A-401E-8E54-F15D241574A0}" xr6:coauthVersionLast="47" xr6:coauthVersionMax="47" xr10:uidLastSave="{00000000-0000-0000-0000-000000000000}"/>
  <bookViews>
    <workbookView xWindow="38304" yWindow="-96" windowWidth="38592" windowHeight="21072"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1" i="3" l="1"/>
  <c r="AD141" i="3" l="1"/>
  <c r="AC141" i="3"/>
  <c r="AB141" i="3"/>
  <c r="AA141" i="3"/>
  <c r="Z141" i="3"/>
  <c r="Y141" i="3"/>
  <c r="X141" i="3"/>
  <c r="W141" i="3"/>
  <c r="V141" i="3"/>
  <c r="U141" i="3"/>
  <c r="T141" i="3"/>
  <c r="S141" i="3"/>
  <c r="R141" i="3"/>
  <c r="Q141" i="3"/>
  <c r="P141" i="3"/>
  <c r="O141" i="3"/>
  <c r="N141" i="3"/>
  <c r="M141" i="3"/>
  <c r="L141" i="3"/>
  <c r="K141" i="3"/>
  <c r="J141" i="3"/>
  <c r="I141" i="3"/>
  <c r="H141" i="3"/>
  <c r="G141" i="3"/>
  <c r="E141" i="3"/>
  <c r="E154" i="3" s="1"/>
  <c r="A10" i="3"/>
  <c r="G152" i="3" l="1"/>
  <c r="G154" i="3"/>
  <c r="K154" i="3"/>
  <c r="K152" i="3"/>
  <c r="O154" i="3"/>
  <c r="O152" i="3"/>
  <c r="S154" i="3"/>
  <c r="S152" i="3"/>
  <c r="W154" i="3"/>
  <c r="W152" i="3"/>
  <c r="AA154" i="3"/>
  <c r="AA152" i="3"/>
  <c r="H154" i="3"/>
  <c r="H152" i="3"/>
  <c r="P154" i="3"/>
  <c r="P152" i="3"/>
  <c r="X154" i="3"/>
  <c r="X152" i="3"/>
  <c r="E152"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<sst xmlns="http://schemas.openxmlformats.org/spreadsheetml/2006/main" count="3944" uniqueCount="462">
  <si>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</si>
  <si>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</si>
  <si>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</si>
  <si>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</si>
  <si>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</si>
  <si>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</si>
  <si>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</si>
  <si>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</si>
  <si>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</si>
  <si>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</si>
  <si>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</si>
  <si>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</si>
  <si>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</si>
  <si>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</si>
  <si>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</si>
  <si>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</si>
  <si>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</si>
  <si>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</si>
  <si>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</si>
  <si>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</si>
  <si>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</si>
  <si>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</si>
  <si>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</si>
  <si>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</si>
  <si>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</si>
  <si>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</si>
  <si>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</si>
  <si>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</si>
  <si>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</si>
  <si>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</si>
  <si>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</si>
  <si>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</si>
  <si>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</si>
  <si>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</si>
  <si>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</si>
  <si>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</si>
  <si>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</si>
  <si>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</si>
  <si>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</si>
  <si>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</si>
  <si>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</si>
  <si>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</si>
  <si>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</si>
  <si>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</si>
  <si>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</si>
  <si>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</si>
  <si>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</si>
  <si>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</si>
  <si>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</si>
  <si>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</si>
  <si>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</si>
  <si>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</si>
  <si>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</si>
  <si>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</si>
  <si>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</si>
  <si>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</si>
  <si>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</si>
  <si>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</si>
  <si>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</si>
  <si>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</si>
  <si>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</si>
  <si>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</si>
  <si>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</si>
  <si>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</si>
  <si>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</si>
  <si>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</si>
  <si>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</si>
  <si>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</si>
  <si>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</si>
  <si>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</si>
  <si>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</si>
  <si>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</si>
  <si>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</si>
  <si>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</si>
  <si>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</si>
  <si>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</si>
  <si>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</si>
  <si>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</si>
  <si>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</si>
  <si>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</si>
  <si>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</si>
  <si>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</si>
  <si>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</si>
  <si>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</si>
  <si>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</si>
  <si>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</si>
  <si>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</si>
  <si>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</si>
  <si>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</si>
  <si>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</si>
  <si>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</si>
  <si>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</si>
  <si>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</si>
  <si>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</si>
  <si>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</si>
  <si>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</si>
  <si>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</si>
  <si>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</si>
  <si>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</si>
  <si>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</si>
  <si>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</si>
  <si>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</si>
  <si>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</si>
  <si>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</si>
  <si>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</si>
  <si>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</si>
  <si>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</si>
  <si>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</si>
  <si>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</si>
  <si>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</si>
  <si>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</si>
  <si>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</si>
  <si>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</si>
  <si>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</si>
  <si>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</si>
  <si>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</si>
  <si>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</si>
  <si>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</si>
  <si>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</si>
  <si>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</si>
  <si>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</si>
  <si>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</si>
  <si>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</si>
  <si>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21473.84</t>
  </si>
  <si>
    <t>17.07148</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</si>
  <si>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</si>
  <si>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</si>
  <si>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</si>
  <si>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</si>
  <si>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</si>
  <si>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</si>
  <si>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</si>
  <si>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</si>
  <si>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</si>
  <si>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</si>
  <si>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</si>
  <si>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NO,IE</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</si>
  <si>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</si>
  <si>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</si>
  <si>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</si>
  <si>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</si>
  <si>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</si>
  <si>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</si>
  <si>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</si>
  <si>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</si>
  <si>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</si>
  <si>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</si>
  <si>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</si>
  <si>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</si>
  <si>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</si>
  <si>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</si>
  <si>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</si>
  <si>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</si>
  <si>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</si>
  <si>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</si>
  <si>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</si>
  <si>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</si>
  <si>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</si>
  <si>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</si>
  <si>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</si>
  <si>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</si>
  <si>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</si>
  <si>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</si>
  <si>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</si>
  <si>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</si>
  <si>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</si>
  <si>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</si>
  <si>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</si>
  <si>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</si>
  <si>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</si>
  <si>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</si>
  <si>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</si>
  <si>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</si>
  <si>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</si>
  <si>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</si>
  <si>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</si>
  <si>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</si>
  <si>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</si>
  <si>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</si>
  <si>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</si>
  <si>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</si>
  <si>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</si>
  <si>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</si>
  <si>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</si>
  <si>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</si>
  <si>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</si>
  <si>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</si>
  <si>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</si>
  <si>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</si>
  <si>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</si>
  <si>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</si>
  <si>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</si>
  <si>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</si>
  <si>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</si>
  <si>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</si>
  <si>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</si>
  <si>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</si>
  <si>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</si>
  <si>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</si>
  <si>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</si>
  <si>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</si>
  <si>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</si>
  <si>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</si>
  <si>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</si>
  <si>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</si>
  <si>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</si>
  <si>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</si>
  <si>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</si>
  <si>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</si>
  <si>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</si>
  <si>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</si>
  <si>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</si>
  <si>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</si>
  <si>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</si>
  <si>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</si>
  <si>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</si>
  <si>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</si>
  <si>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</si>
  <si>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</si>
  <si>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</si>
  <si>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</si>
  <si>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</si>
  <si>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</si>
  <si>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</si>
  <si>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</si>
  <si>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C</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</si>
  <si>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</si>
  <si>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</si>
  <si>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</si>
  <si>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</si>
  <si>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</si>
  <si>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</si>
  <si>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</si>
  <si>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</si>
  <si>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</si>
  <si>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</si>
  <si>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</si>
  <si>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</si>
  <si>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</si>
  <si>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</si>
  <si>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</si>
  <si>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</si>
  <si>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</si>
  <si>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</si>
  <si>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</si>
  <si>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</si>
  <si>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</si>
  <si>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</si>
  <si>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</si>
  <si>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</si>
  <si>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</si>
  <si>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</si>
  <si>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</si>
  <si>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Population</t>
  </si>
  <si>
    <t>2D3b</t>
  </si>
  <si>
    <t>Road paving with asphalt</t>
  </si>
  <si>
    <t>Asphalt used (kg)</t>
  </si>
  <si>
    <t>2D3c</t>
  </si>
  <si>
    <t>Asphalt roofing</t>
  </si>
  <si>
    <t>area (m2) * average asphalt content (kg/m2)</t>
  </si>
  <si>
    <t>2D3d</t>
  </si>
  <si>
    <t>Coating applications</t>
  </si>
  <si>
    <t>Paint used (kg)</t>
  </si>
  <si>
    <t>2D3e</t>
  </si>
  <si>
    <t>Degreasing</t>
  </si>
  <si>
    <t>Solvents used (kg)</t>
  </si>
  <si>
    <t>2D3f</t>
  </si>
  <si>
    <t>Dry cleaning</t>
  </si>
  <si>
    <t>2D3g</t>
  </si>
  <si>
    <t>Chemical products</t>
  </si>
  <si>
    <t>chemical products (kg)</t>
  </si>
  <si>
    <t>2D3h</t>
  </si>
  <si>
    <t>Printing</t>
  </si>
  <si>
    <t>ink consumption (kg)</t>
  </si>
  <si>
    <t>2D3i</t>
  </si>
  <si>
    <t>Other solvent use (please specify in the IIR)</t>
  </si>
  <si>
    <t>2G</t>
  </si>
  <si>
    <t>Other product use (please specify in the IIR)</t>
  </si>
  <si>
    <t>tobacco (kg), fireworks (kg)and shoes (pa) use</t>
  </si>
  <si>
    <t>2H1</t>
  </si>
  <si>
    <t>Pulp and paper industry</t>
  </si>
  <si>
    <t>Pulp production [kt]</t>
  </si>
  <si>
    <t>2H2</t>
  </si>
  <si>
    <t>Food and beverages industry</t>
  </si>
  <si>
    <t>Beer, Wine, Spirits, paultry meat, fish meat, fats, bread,biscuits, coffee, sugar, animal foodstuff production (Mg)</t>
  </si>
  <si>
    <t>2H3</t>
  </si>
  <si>
    <t>Other industrial processes (please specify in the IIR)</t>
  </si>
  <si>
    <t>Please specify and/or provide details in the IIR</t>
  </si>
  <si>
    <t>2I</t>
  </si>
  <si>
    <t>Wood processing</t>
  </si>
  <si>
    <t>Wood products (excluding furniture and fuels) (Mg)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</si>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</sst>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bottomRight" activeCell="AW115" sqref="AW115"/>
      <selection pane="bottomLeft" activeCell="A14" sqref="A14"/>
      <selection pane="topRight" activeCell="E1" sqref="E1"/>
    </sheetView>
  </sheetViews>
  <sheetFormatPr defaultColWidth="8.85546875" defaultRowHeight="12.4"/>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2020</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2.6"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18" t="str">
        <f>B4&amp;": "&amp;B5&amp;": "&amp;B6</f>
        <v>GR: 15.02.2026: 2020</v>
      </c>
      <c r="B10" s="120" t="s">
        <v>13</v>
      </c>
      <c r="C10" s="121"/>
      <c r="D10" s="122"/>
      <c r="E10" s="126" t="s">
        <v>14</v>
      </c>
      <c r="F10" s="127"/>
      <c r="G10" s="127"/>
      <c r="H10" s="128"/>
      <c r="I10" s="126" t="s">
        <v>15</v>
      </c>
      <c r="J10" s="127"/>
      <c r="K10" s="127"/>
      <c r="L10" s="128"/>
      <c r="M10" s="132" t="s">
        <v>16</v>
      </c>
      <c r="N10" s="126" t="s">
        <v>17</v>
      </c>
      <c r="O10" s="127"/>
      <c r="P10" s="128"/>
      <c r="Q10" s="126" t="s">
        <v>18</v>
      </c>
      <c r="R10" s="127"/>
      <c r="S10" s="127"/>
      <c r="T10" s="127"/>
      <c r="U10" s="127"/>
      <c r="V10" s="128"/>
      <c r="W10" s="126" t="s">
        <v>19</v>
      </c>
      <c r="X10" s="127"/>
      <c r="Y10" s="127"/>
      <c r="Z10" s="127"/>
      <c r="AA10" s="127"/>
      <c r="AB10" s="127"/>
      <c r="AC10" s="127"/>
      <c r="AD10" s="128"/>
      <c r="AE10" s="33"/>
      <c r="AF10" s="126" t="s">
        <v>20</v>
      </c>
      <c r="AG10" s="127"/>
      <c r="AH10" s="127"/>
      <c r="AI10" s="127"/>
      <c r="AJ10" s="127"/>
      <c r="AK10" s="127"/>
      <c r="AL10" s="128"/>
    </row>
    <row r="11" spans="1:38" ht="15" customHeight="1" thickBot="1">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21</v>
      </c>
      <c r="Y11" s="135"/>
      <c r="Z11" s="135"/>
      <c r="AA11" s="135"/>
      <c r="AB11" s="136"/>
      <c r="AC11" s="109"/>
      <c r="AD11" s="110"/>
      <c r="AE11" s="34"/>
      <c r="AF11" s="129"/>
      <c r="AG11" s="130"/>
      <c r="AH11" s="130"/>
      <c r="AI11" s="130"/>
      <c r="AJ11" s="130"/>
      <c r="AK11" s="130"/>
      <c r="AL11" s="131"/>
    </row>
    <row r="12" spans="1:38" ht="52.5" customHeight="1" thickBot="1">
      <c r="A12" s="119"/>
      <c r="B12" s="123"/>
      <c r="C12" s="124"/>
      <c r="D12" s="125"/>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56.492810943750747</v>
      </c>
      <c r="F14" s="3">
        <v>1.2391770435406733</v>
      </c>
      <c r="G14" s="3">
        <v>24.943522835213969</v>
      </c>
      <c r="H14" s="3" t="s">
        <v>67</v>
      </c>
      <c r="I14" s="3">
        <v>1.0481130114114487</v>
      </c>
      <c r="J14" s="3">
        <v>1.4112237813641717</v>
      </c>
      <c r="K14" s="3">
        <v>2.0255788341875625</v>
      </c>
      <c r="L14" s="3">
        <v>0.51689005559877399</v>
      </c>
      <c r="M14" s="3">
        <v>6.650348845151985</v>
      </c>
      <c r="N14" s="3">
        <v>1.0656315153790035</v>
      </c>
      <c r="O14" s="3">
        <v>0.21623039467473143</v>
      </c>
      <c r="P14" s="3">
        <v>0.32439163964645268</v>
      </c>
      <c r="Q14" s="3">
        <v>0.56724530934212092</v>
      </c>
      <c r="R14" s="3">
        <v>1.2602730115155729</v>
      </c>
      <c r="S14" s="3">
        <v>0.68832020473389688</v>
      </c>
      <c r="T14" s="3">
        <v>5.6805581758079606</v>
      </c>
      <c r="U14" s="3">
        <v>3.3373146304250665</v>
      </c>
      <c r="V14" s="3">
        <v>2.8093095055607389</v>
      </c>
      <c r="W14" s="3">
        <v>0.11699857986146825</v>
      </c>
      <c r="X14" s="3">
        <v>2.6200558810971645E-3</v>
      </c>
      <c r="Y14" s="3">
        <v>1.3220722566566458E-2</v>
      </c>
      <c r="Z14" s="3">
        <v>4.1098577152952369E-3</v>
      </c>
      <c r="AA14" s="3">
        <v>5.3949064660298472E-3</v>
      </c>
      <c r="AB14" s="3">
        <v>2.5345542628988707E-2</v>
      </c>
      <c r="AC14" s="3">
        <v>0.42039040140876532</v>
      </c>
      <c r="AD14" s="3">
        <v>2.0751656741396825E-4</v>
      </c>
      <c r="AE14" s="51"/>
      <c r="AF14" s="22">
        <v>40156.084400000007</v>
      </c>
      <c r="AG14" s="22">
        <v>70340.191740000009</v>
      </c>
      <c r="AH14" s="22">
        <v>139839.0705</v>
      </c>
      <c r="AI14" s="22">
        <v>5251.18</v>
      </c>
      <c r="AJ14" s="22" t="s">
        <v>68</v>
      </c>
      <c r="AK14" s="22" t="s">
        <v>69</v>
      </c>
      <c r="AL14" s="40" t="s">
        <v>63</v>
      </c>
    </row>
    <row r="15" spans="1:38" ht="26.25" customHeight="1" thickBot="1">
      <c r="A15" s="60" t="s">
        <v>70</v>
      </c>
      <c r="B15" s="60" t="s">
        <v>71</v>
      </c>
      <c r="C15" s="61" t="s">
        <v>72</v>
      </c>
      <c r="D15" s="62"/>
      <c r="E15" s="3">
        <v>4.4509999999999996</v>
      </c>
      <c r="F15" s="3">
        <v>3.7410000000000001</v>
      </c>
      <c r="G15" s="3">
        <v>6.7169999999999996</v>
      </c>
      <c r="H15" s="3" t="s">
        <v>67</v>
      </c>
      <c r="I15" s="3">
        <v>0.21946958475646383</v>
      </c>
      <c r="J15" s="3">
        <v>0.27951628758169939</v>
      </c>
      <c r="K15" s="3">
        <v>0.38332584161854677</v>
      </c>
      <c r="L15" s="3">
        <v>1.5240136703755078E-2</v>
      </c>
      <c r="M15" s="3">
        <v>0.82776039275147761</v>
      </c>
      <c r="N15" s="3">
        <v>0.15220711557368699</v>
      </c>
      <c r="O15" s="3">
        <v>0.25190000000000001</v>
      </c>
      <c r="P15" s="3">
        <v>0.23178647342414954</v>
      </c>
      <c r="Q15" s="3">
        <v>6.8896040187638966E-2</v>
      </c>
      <c r="R15" s="3">
        <v>0.17632395956088853</v>
      </c>
      <c r="S15" s="3">
        <v>0.18435274470821278</v>
      </c>
      <c r="T15" s="3">
        <v>3.4503982533137378</v>
      </c>
      <c r="U15" s="3">
        <v>4.8376738827840618E-2</v>
      </c>
      <c r="V15" s="3">
        <v>2.4604378873435708</v>
      </c>
      <c r="W15" s="3">
        <v>3.1976320337555271E-2</v>
      </c>
      <c r="X15" s="3">
        <v>3.5087856742442863E-5</v>
      </c>
      <c r="Y15" s="3">
        <v>1.1734834325391467E-4</v>
      </c>
      <c r="Z15" s="3">
        <v>9.0652201128498498E-5</v>
      </c>
      <c r="AA15" s="3">
        <v>1.2160527921525199E-4</v>
      </c>
      <c r="AB15" s="3">
        <v>3.6469368034010795E-4</v>
      </c>
      <c r="AC15" s="3" t="s">
        <v>67</v>
      </c>
      <c r="AD15" s="3" t="s">
        <v>67</v>
      </c>
      <c r="AE15" s="51"/>
      <c r="AF15" s="22">
        <v>65287.206615228191</v>
      </c>
      <c r="AG15" s="22" t="s">
        <v>68</v>
      </c>
      <c r="AH15" s="22" t="s">
        <v>73</v>
      </c>
      <c r="AI15" s="22" t="s">
        <v>68</v>
      </c>
      <c r="AJ15" s="22" t="s">
        <v>68</v>
      </c>
      <c r="AK15" s="22" t="s">
        <v>69</v>
      </c>
      <c r="AL15" s="40" t="s">
        <v>63</v>
      </c>
    </row>
    <row r="16" spans="1:38" ht="26.25" customHeight="1" thickBot="1">
      <c r="A16" s="60" t="s">
        <v>70</v>
      </c>
      <c r="B16" s="60" t="s">
        <v>74</v>
      </c>
      <c r="C16" s="61" t="s">
        <v>75</v>
      </c>
      <c r="D16" s="62"/>
      <c r="E16" s="3">
        <v>5.269243801817898E-2</v>
      </c>
      <c r="F16" s="3">
        <v>1.5393296499692736E-3</v>
      </c>
      <c r="G16" s="3">
        <v>1.6636601216975613E-4</v>
      </c>
      <c r="H16" s="3" t="s">
        <v>67</v>
      </c>
      <c r="I16" s="3">
        <v>5.2692438018178982E-4</v>
      </c>
      <c r="J16" s="3">
        <v>5.2692438018178982E-4</v>
      </c>
      <c r="K16" s="3">
        <v>5.2692438018178982E-4</v>
      </c>
      <c r="L16" s="3">
        <v>1.3173109504544745E-5</v>
      </c>
      <c r="M16" s="3">
        <v>2.3089944749539102E-2</v>
      </c>
      <c r="N16" s="3">
        <v>8.8807479805919625E-7</v>
      </c>
      <c r="O16" s="3">
        <v>1.4801246634319937E-7</v>
      </c>
      <c r="P16" s="3">
        <v>5.9204986537279756E-5</v>
      </c>
      <c r="Q16" s="3">
        <v>7.1045983844735696E-5</v>
      </c>
      <c r="R16" s="3">
        <v>4.4995789768332613E-7</v>
      </c>
      <c r="S16" s="3">
        <v>4.4995789768332612E-8</v>
      </c>
      <c r="T16" s="3">
        <v>3.0194543134012674E-7</v>
      </c>
      <c r="U16" s="3">
        <v>6.6309584921753319E-6</v>
      </c>
      <c r="V16" s="3">
        <v>8.8807479805919625E-7</v>
      </c>
      <c r="W16" s="3">
        <v>2.960249326863988E-4</v>
      </c>
      <c r="X16" s="3">
        <v>3.3154792460876662E-7</v>
      </c>
      <c r="Y16" s="3">
        <v>4.9732188691314987E-7</v>
      </c>
      <c r="Z16" s="3">
        <v>4.9732188691314987E-7</v>
      </c>
      <c r="AA16" s="3">
        <v>4.9732188691314987E-7</v>
      </c>
      <c r="AB16" s="3">
        <v>1.8235135853482163E-6</v>
      </c>
      <c r="AC16" s="3" t="s">
        <v>67</v>
      </c>
      <c r="AD16" s="3" t="s">
        <v>67</v>
      </c>
      <c r="AE16" s="51"/>
      <c r="AF16" s="22" t="s">
        <v>68</v>
      </c>
      <c r="AG16" s="22" t="s">
        <v>68</v>
      </c>
      <c r="AH16" s="22">
        <v>592.04986537279751</v>
      </c>
      <c r="AI16" s="22" t="s">
        <v>68</v>
      </c>
      <c r="AJ16" s="22" t="s">
        <v>68</v>
      </c>
      <c r="AK16" s="22" t="s">
        <v>69</v>
      </c>
      <c r="AL16" s="40" t="s">
        <v>63</v>
      </c>
    </row>
    <row r="17" spans="1:38" ht="26.25" customHeight="1" thickBot="1">
      <c r="A17" s="60" t="s">
        <v>70</v>
      </c>
      <c r="B17" s="60" t="s">
        <v>76</v>
      </c>
      <c r="C17" s="61" t="s">
        <v>77</v>
      </c>
      <c r="D17" s="62"/>
      <c r="E17" s="3">
        <v>0.31177407635999999</v>
      </c>
      <c r="F17" s="3">
        <v>3.8099495499999997E-2</v>
      </c>
      <c r="G17" s="3">
        <v>2.8378802180618293E-2</v>
      </c>
      <c r="H17" s="3" t="s">
        <v>67</v>
      </c>
      <c r="I17" s="3">
        <v>8.7484156521499996E-3</v>
      </c>
      <c r="J17" s="3">
        <v>8.7484156521499996E-3</v>
      </c>
      <c r="K17" s="3">
        <v>8.7484156521499996E-3</v>
      </c>
      <c r="L17" s="3">
        <v>4.8986337140860007E-3</v>
      </c>
      <c r="M17" s="3">
        <v>2.8900983202500001E-2</v>
      </c>
      <c r="N17" s="3">
        <v>4.7981995100000007E-5</v>
      </c>
      <c r="O17" s="3">
        <v>3.68723157E-6</v>
      </c>
      <c r="P17" s="3">
        <v>6.9027491639999999E-4</v>
      </c>
      <c r="Q17" s="3">
        <v>1.3123049159999999E-4</v>
      </c>
      <c r="R17" s="3">
        <v>1.0282914650000001E-4</v>
      </c>
      <c r="S17" s="3">
        <v>9.9293278900000005E-5</v>
      </c>
      <c r="T17" s="3">
        <v>1.885320026E-5</v>
      </c>
      <c r="U17" s="3">
        <v>1.166145842E-4</v>
      </c>
      <c r="V17" s="3">
        <v>1.3546064405000002E-2</v>
      </c>
      <c r="W17" s="3">
        <v>1.2264927080000002E-3</v>
      </c>
      <c r="X17" s="3">
        <v>8.3186235460000013E-4</v>
      </c>
      <c r="Y17" s="3">
        <v>6.5640459682500003E-3</v>
      </c>
      <c r="Z17" s="3">
        <v>7.4483622574999999E-4</v>
      </c>
      <c r="AA17" s="3">
        <v>6.5733765990000012E-4</v>
      </c>
      <c r="AB17" s="3">
        <v>8.7980822085000007E-3</v>
      </c>
      <c r="AC17" s="3" t="s">
        <v>67</v>
      </c>
      <c r="AD17" s="3" t="s">
        <v>67</v>
      </c>
      <c r="AE17" s="51"/>
      <c r="AF17" s="22">
        <v>437.37472000000002</v>
      </c>
      <c r="AG17" s="22" t="s">
        <v>68</v>
      </c>
      <c r="AH17" s="22">
        <v>1181.0925</v>
      </c>
      <c r="AI17" s="22" t="s">
        <v>68</v>
      </c>
      <c r="AJ17" s="22" t="s">
        <v>68</v>
      </c>
      <c r="AK17" s="22" t="s">
        <v>69</v>
      </c>
      <c r="AL17" s="40" t="s">
        <v>63</v>
      </c>
    </row>
    <row r="18" spans="1:38" ht="26.25" customHeight="1" thickBot="1">
      <c r="A18" s="60" t="s">
        <v>70</v>
      </c>
      <c r="B18" s="60" t="s">
        <v>78</v>
      </c>
      <c r="C18" s="61" t="s">
        <v>79</v>
      </c>
      <c r="D18" s="62"/>
      <c r="E18" s="3">
        <v>0.5801088096</v>
      </c>
      <c r="F18" s="3">
        <v>0.13813194559999997</v>
      </c>
      <c r="G18" s="3">
        <v>1.3335076021232403E-2</v>
      </c>
      <c r="H18" s="3" t="s">
        <v>80</v>
      </c>
      <c r="I18" s="3">
        <v>6.2778905340159993E-3</v>
      </c>
      <c r="J18" s="3">
        <v>6.2778905340159993E-3</v>
      </c>
      <c r="K18" s="3">
        <v>6.2778905340159993E-3</v>
      </c>
      <c r="L18" s="3">
        <v>3.5133210613606399E-3</v>
      </c>
      <c r="M18" s="3">
        <v>2.0866736428799999E-2</v>
      </c>
      <c r="N18" s="3">
        <v>8.7406547200000003E-5</v>
      </c>
      <c r="O18" s="3">
        <v>6.9803500799999995E-6</v>
      </c>
      <c r="P18" s="3">
        <v>3.0966259199999998E-3</v>
      </c>
      <c r="Q18" s="3">
        <v>5.7588892799999996E-4</v>
      </c>
      <c r="R18" s="3" t="s">
        <v>73</v>
      </c>
      <c r="S18" s="3">
        <v>8.3736638719999985E-5</v>
      </c>
      <c r="T18" s="3" t="s">
        <v>73</v>
      </c>
      <c r="U18" s="3">
        <v>3.6306175359999997E-4</v>
      </c>
      <c r="V18" s="3">
        <v>1.3231829056E-2</v>
      </c>
      <c r="W18" s="3">
        <v>3.3848323840000001E-3</v>
      </c>
      <c r="X18" s="3">
        <v>6.0005848678399993E-4</v>
      </c>
      <c r="Y18" s="3">
        <v>4.7215318828800002E-3</v>
      </c>
      <c r="Z18" s="3">
        <v>5.3947638591999984E-4</v>
      </c>
      <c r="AA18" s="3">
        <v>4.7662837017599998E-4</v>
      </c>
      <c r="AB18" s="3">
        <v>6.3376951257599996E-3</v>
      </c>
      <c r="AC18" s="3" t="s">
        <v>67</v>
      </c>
      <c r="AD18" s="3" t="s">
        <v>67</v>
      </c>
      <c r="AE18" s="51"/>
      <c r="AF18" s="22">
        <v>313.67359999999996</v>
      </c>
      <c r="AG18" s="22" t="s">
        <v>73</v>
      </c>
      <c r="AH18" s="22">
        <v>5664.7871999999998</v>
      </c>
      <c r="AI18" s="22" t="s">
        <v>68</v>
      </c>
      <c r="AJ18" s="22" t="s">
        <v>68</v>
      </c>
      <c r="AK18" s="22" t="s">
        <v>69</v>
      </c>
      <c r="AL18" s="40" t="s">
        <v>63</v>
      </c>
    </row>
    <row r="19" spans="1:38" ht="26.25" customHeight="1" thickBot="1">
      <c r="A19" s="60" t="s">
        <v>70</v>
      </c>
      <c r="B19" s="60" t="s">
        <v>81</v>
      </c>
      <c r="C19" s="61" t="s">
        <v>82</v>
      </c>
      <c r="D19" s="62"/>
      <c r="E19" s="3">
        <v>1.0508883699673617</v>
      </c>
      <c r="F19" s="3">
        <v>0.25344920212580158</v>
      </c>
      <c r="G19" s="3">
        <v>6.2900940691971621E-2</v>
      </c>
      <c r="H19" s="3" t="s">
        <v>80</v>
      </c>
      <c r="I19" s="3">
        <v>1.0894034966260353E-2</v>
      </c>
      <c r="J19" s="3">
        <v>1.0894034966260353E-2</v>
      </c>
      <c r="K19" s="3">
        <v>1.0894034966260353E-2</v>
      </c>
      <c r="L19" s="3">
        <v>6.0964300226504153E-3</v>
      </c>
      <c r="M19" s="3">
        <v>3.6225883218397752E-2</v>
      </c>
      <c r="N19" s="3">
        <v>1.5825056488190511E-4</v>
      </c>
      <c r="O19" s="3">
        <v>1.2650885275792235E-5</v>
      </c>
      <c r="P19" s="3">
        <v>5.6963843566753417E-3</v>
      </c>
      <c r="Q19" s="3">
        <v>1.0591193979991374E-3</v>
      </c>
      <c r="R19" s="3">
        <v>2.4442178300588787E-4</v>
      </c>
      <c r="S19" s="3">
        <v>1.4685746740117757E-4</v>
      </c>
      <c r="T19" s="3">
        <v>1.3991713148588783E-4</v>
      </c>
      <c r="U19" s="3">
        <v>6.6469097339549963E-4</v>
      </c>
      <c r="V19" s="3">
        <v>2.3396927727253703E-2</v>
      </c>
      <c r="W19" s="3">
        <v>6.1845239242355153E-3</v>
      </c>
      <c r="X19" s="3">
        <v>1.0416687059326339E-3</v>
      </c>
      <c r="Y19" s="3">
        <v>8.1946668258397748E-3</v>
      </c>
      <c r="Z19" s="3">
        <v>9.3677229800819049E-4</v>
      </c>
      <c r="AA19" s="3">
        <v>8.2770472789895071E-4</v>
      </c>
      <c r="AB19" s="3">
        <v>1.1000812557679551E-2</v>
      </c>
      <c r="AC19" s="3" t="s">
        <v>67</v>
      </c>
      <c r="AD19" s="3" t="s">
        <v>67</v>
      </c>
      <c r="AE19" s="51"/>
      <c r="AF19" s="22">
        <v>544.29506000000003</v>
      </c>
      <c r="AG19" s="22" t="s">
        <v>68</v>
      </c>
      <c r="AH19" s="22">
        <v>10427.905461991373</v>
      </c>
      <c r="AI19" s="22" t="s">
        <v>68</v>
      </c>
      <c r="AJ19" s="22" t="s">
        <v>68</v>
      </c>
      <c r="AK19" s="22" t="s">
        <v>69</v>
      </c>
      <c r="AL19" s="40" t="s">
        <v>63</v>
      </c>
    </row>
    <row r="20" spans="1:38" ht="26.25" customHeight="1" thickBot="1">
      <c r="A20" s="60" t="s">
        <v>70</v>
      </c>
      <c r="B20" s="60" t="s">
        <v>83</v>
      </c>
      <c r="C20" s="61" t="s">
        <v>84</v>
      </c>
      <c r="D20" s="62"/>
      <c r="E20" s="3">
        <v>0.40564595692000011</v>
      </c>
      <c r="F20" s="3">
        <v>6.6767107500000006E-2</v>
      </c>
      <c r="G20" s="3">
        <v>0.18116112764499279</v>
      </c>
      <c r="H20" s="3">
        <v>4.4152839999999994E-3</v>
      </c>
      <c r="I20" s="3">
        <v>3.0353548505390002E-2</v>
      </c>
      <c r="J20" s="3">
        <v>3.0711544505390001E-2</v>
      </c>
      <c r="K20" s="3">
        <v>3.1546868505389999E-2</v>
      </c>
      <c r="L20" s="3">
        <v>1.2319927476215603E-2</v>
      </c>
      <c r="M20" s="3">
        <v>0.11307054720449999</v>
      </c>
      <c r="N20" s="3">
        <v>3.2832026426999998E-3</v>
      </c>
      <c r="O20" s="3">
        <v>1.5559542544899998E-3</v>
      </c>
      <c r="P20" s="3">
        <v>4.7527077080000008E-4</v>
      </c>
      <c r="Q20" s="3">
        <v>1.0361802520000001E-4</v>
      </c>
      <c r="R20" s="3">
        <v>2.8889637245E-3</v>
      </c>
      <c r="S20" s="3">
        <v>8.6767691609999995E-4</v>
      </c>
      <c r="T20" s="3">
        <v>2.5198439521999997E-4</v>
      </c>
      <c r="U20" s="3">
        <v>1.6979781140000002E-4</v>
      </c>
      <c r="V20" s="3">
        <v>8.1327017224999992E-2</v>
      </c>
      <c r="W20" s="3">
        <v>1.3202932036E-2</v>
      </c>
      <c r="X20" s="3">
        <v>2.4901821163600003E-3</v>
      </c>
      <c r="Y20" s="3">
        <v>1.2146013376450002E-2</v>
      </c>
      <c r="Z20" s="3">
        <v>1.7572859535500002E-3</v>
      </c>
      <c r="AA20" s="3">
        <v>1.5014758905400002E-3</v>
      </c>
      <c r="AB20" s="3">
        <v>1.7894957336900004E-2</v>
      </c>
      <c r="AC20" s="3">
        <v>5.9666000000000005E-4</v>
      </c>
      <c r="AD20" s="3">
        <v>7.1599199999999987E-6</v>
      </c>
      <c r="AE20" s="51"/>
      <c r="AF20" s="22">
        <v>682.3298400000001</v>
      </c>
      <c r="AG20" s="22" t="s">
        <v>68</v>
      </c>
      <c r="AH20" s="22">
        <v>604.7505000000001</v>
      </c>
      <c r="AI20" s="22">
        <v>119.33199999999999</v>
      </c>
      <c r="AJ20" s="22" t="s">
        <v>68</v>
      </c>
      <c r="AK20" s="22" t="s">
        <v>69</v>
      </c>
      <c r="AL20" s="40" t="s">
        <v>63</v>
      </c>
    </row>
    <row r="21" spans="1:38" ht="26.25" customHeight="1" thickBot="1">
      <c r="A21" s="60" t="s">
        <v>70</v>
      </c>
      <c r="B21" s="60" t="s">
        <v>85</v>
      </c>
      <c r="C21" s="61" t="s">
        <v>86</v>
      </c>
      <c r="D21" s="62"/>
      <c r="E21" s="3">
        <v>3.8629257401399997</v>
      </c>
      <c r="F21" s="3">
        <v>1.784390822</v>
      </c>
      <c r="G21" s="3">
        <v>1.188769243315454</v>
      </c>
      <c r="H21" s="3">
        <v>0.19492443600000001</v>
      </c>
      <c r="I21" s="3">
        <v>0.86365788550014999</v>
      </c>
      <c r="J21" s="3">
        <v>0.87946256950015</v>
      </c>
      <c r="K21" s="3">
        <v>0.91634016550014996</v>
      </c>
      <c r="L21" s="3">
        <v>0.27713306193200604</v>
      </c>
      <c r="M21" s="3">
        <v>3.4190928335624999</v>
      </c>
      <c r="N21" s="3">
        <v>0.14276871319989998</v>
      </c>
      <c r="O21" s="3">
        <v>6.8526606741929993E-2</v>
      </c>
      <c r="P21" s="3">
        <v>4.7936880036000004E-3</v>
      </c>
      <c r="Q21" s="3">
        <v>1.3913891634000002E-3</v>
      </c>
      <c r="R21" s="3">
        <v>0.12245645295850001</v>
      </c>
      <c r="S21" s="3">
        <v>3.3001749352099999E-2</v>
      </c>
      <c r="T21" s="3">
        <v>1.0613062760740002E-2</v>
      </c>
      <c r="U21" s="3">
        <v>3.4444243408000004E-3</v>
      </c>
      <c r="V21" s="3">
        <v>2.8816533751450004</v>
      </c>
      <c r="W21" s="3">
        <v>0.53669670779199996</v>
      </c>
      <c r="X21" s="3">
        <v>6.4663646720600002E-2</v>
      </c>
      <c r="Y21" s="3">
        <v>0.17887578150825001</v>
      </c>
      <c r="Z21" s="3">
        <v>3.7062227587749998E-2</v>
      </c>
      <c r="AA21" s="3">
        <v>3.0532915377900004E-2</v>
      </c>
      <c r="AB21" s="3">
        <v>0.3111345711945</v>
      </c>
      <c r="AC21" s="3" t="s">
        <v>87</v>
      </c>
      <c r="AD21" s="3" t="s">
        <v>87</v>
      </c>
      <c r="AE21" s="51"/>
      <c r="AF21" s="22">
        <v>6305.2197799999994</v>
      </c>
      <c r="AG21" s="22" t="s">
        <v>68</v>
      </c>
      <c r="AH21" s="22">
        <v>2012.6924999999999</v>
      </c>
      <c r="AI21" s="22">
        <v>5268.2280000000001</v>
      </c>
      <c r="AJ21" s="22" t="s">
        <v>68</v>
      </c>
      <c r="AK21" s="22" t="s">
        <v>69</v>
      </c>
      <c r="AL21" s="40" t="s">
        <v>63</v>
      </c>
    </row>
    <row r="22" spans="1:38" ht="26.25" customHeight="1" thickBot="1">
      <c r="A22" s="60" t="s">
        <v>70</v>
      </c>
      <c r="B22" s="64" t="s">
        <v>88</v>
      </c>
      <c r="C22" s="61" t="s">
        <v>89</v>
      </c>
      <c r="D22" s="62"/>
      <c r="E22" s="3">
        <v>5.8444800000000008</v>
      </c>
      <c r="F22" s="3">
        <v>1.1888629350560038</v>
      </c>
      <c r="G22" s="3">
        <v>6.2999197172129993</v>
      </c>
      <c r="H22" s="3">
        <v>4.5831284188451935E-2</v>
      </c>
      <c r="I22" s="3">
        <v>0.44024884737305403</v>
      </c>
      <c r="J22" s="3">
        <v>0.44396489744238798</v>
      </c>
      <c r="K22" s="3">
        <v>0.45263568093750051</v>
      </c>
      <c r="L22" s="3">
        <v>0.19798296695628015</v>
      </c>
      <c r="M22" s="3">
        <v>6.657995629463386</v>
      </c>
      <c r="N22" s="3">
        <v>0.76444427367251633</v>
      </c>
      <c r="O22" s="3">
        <v>2.5987996890077844E-2</v>
      </c>
      <c r="P22" s="3">
        <v>4.5327995130069333E-2</v>
      </c>
      <c r="Q22" s="3">
        <v>2.2424629166277778E-2</v>
      </c>
      <c r="R22" s="3">
        <v>0.10469602374585636</v>
      </c>
      <c r="S22" s="3">
        <v>0.10569426942611526</v>
      </c>
      <c r="T22" s="3">
        <v>7.3398446061505668E-2</v>
      </c>
      <c r="U22" s="3">
        <v>1.1891987457367933E-2</v>
      </c>
      <c r="V22" s="3">
        <v>2.1105654639496794</v>
      </c>
      <c r="W22" s="3">
        <v>1.2483399083565359</v>
      </c>
      <c r="X22" s="3">
        <v>0.28558619669587099</v>
      </c>
      <c r="Y22" s="3">
        <v>0.54078727711177788</v>
      </c>
      <c r="Z22" s="3">
        <v>0.15797423702414803</v>
      </c>
      <c r="AA22" s="3">
        <v>0.12574148346194414</v>
      </c>
      <c r="AB22" s="3">
        <v>1.110089194293741</v>
      </c>
      <c r="AC22" s="3">
        <v>9.5707163643870344E-3</v>
      </c>
      <c r="AD22" s="3">
        <v>0.9261080774011381</v>
      </c>
      <c r="AE22" s="51"/>
      <c r="AF22" s="22">
        <v>13341.658873540175</v>
      </c>
      <c r="AG22" s="22">
        <v>3305.3098587020004</v>
      </c>
      <c r="AH22" s="22" t="s">
        <v>68</v>
      </c>
      <c r="AI22" s="22">
        <v>1238.683356444647</v>
      </c>
      <c r="AJ22" s="22">
        <v>2141.9475318847726</v>
      </c>
      <c r="AK22" s="22" t="s">
        <v>69</v>
      </c>
      <c r="AL22" s="40" t="s">
        <v>63</v>
      </c>
    </row>
    <row r="23" spans="1:38" ht="26.25" customHeight="1" thickBot="1">
      <c r="A23" s="60" t="s">
        <v>90</v>
      </c>
      <c r="B23" s="64" t="s">
        <v>91</v>
      </c>
      <c r="C23" s="61" t="s">
        <v>92</v>
      </c>
      <c r="D23" s="103"/>
      <c r="E23" s="3">
        <v>1.9324227499999997</v>
      </c>
      <c r="F23" s="3">
        <v>0.26153968799999999</v>
      </c>
      <c r="G23" s="3">
        <v>8.9807999999999999E-4</v>
      </c>
      <c r="H23" s="3">
        <v>5.2277199999999991E-4</v>
      </c>
      <c r="I23" s="3">
        <v>9.8157665999999977E-2</v>
      </c>
      <c r="J23" s="3">
        <v>9.8157665999999977E-2</v>
      </c>
      <c r="K23" s="3">
        <v>9.8157665999999977E-2</v>
      </c>
      <c r="L23" s="3">
        <v>5.8824517999999999E-2</v>
      </c>
      <c r="M23" s="3">
        <v>0.56267103799999996</v>
      </c>
      <c r="N23" s="3" t="s">
        <v>67</v>
      </c>
      <c r="O23" s="3">
        <v>4.4904000000000006E-7</v>
      </c>
      <c r="P23" s="3" t="s">
        <v>67</v>
      </c>
      <c r="Q23" s="3" t="s">
        <v>69</v>
      </c>
      <c r="R23" s="3">
        <v>2.2452000000000001E-6</v>
      </c>
      <c r="S23" s="3">
        <v>7.6336799999999997E-5</v>
      </c>
      <c r="T23" s="3">
        <v>3.1432799999999995E-6</v>
      </c>
      <c r="U23" s="3">
        <v>4.4904000000000006E-7</v>
      </c>
      <c r="V23" s="3">
        <v>4.4903999999999996E-5</v>
      </c>
      <c r="W23" s="3" t="s">
        <v>69</v>
      </c>
      <c r="X23" s="3">
        <v>1.3471199999999997E-6</v>
      </c>
      <c r="Y23" s="3">
        <v>2.2452000000000001E-6</v>
      </c>
      <c r="Z23" s="3" t="s">
        <v>69</v>
      </c>
      <c r="AA23" s="3" t="s">
        <v>69</v>
      </c>
      <c r="AB23" s="3" t="s">
        <v>69</v>
      </c>
      <c r="AC23" s="3" t="s">
        <v>69</v>
      </c>
      <c r="AD23" s="3" t="s">
        <v>69</v>
      </c>
      <c r="AE23" s="51"/>
      <c r="AF23" s="22">
        <v>2695.4353999999998</v>
      </c>
      <c r="AG23" s="22" t="s">
        <v>68</v>
      </c>
      <c r="AH23" s="22" t="s">
        <v>68</v>
      </c>
      <c r="AI23" s="22" t="s">
        <v>68</v>
      </c>
      <c r="AJ23" s="22" t="s">
        <v>68</v>
      </c>
      <c r="AK23" s="22" t="s">
        <v>69</v>
      </c>
      <c r="AL23" s="40" t="s">
        <v>63</v>
      </c>
    </row>
    <row r="24" spans="1:38" ht="26.25" customHeight="1" thickBot="1">
      <c r="A24" s="65" t="s">
        <v>70</v>
      </c>
      <c r="B24" s="64" t="s">
        <v>93</v>
      </c>
      <c r="C24" s="61" t="s">
        <v>94</v>
      </c>
      <c r="D24" s="62"/>
      <c r="E24" s="3">
        <v>3.8706174445627659</v>
      </c>
      <c r="F24" s="3">
        <v>0.82805418822231669</v>
      </c>
      <c r="G24" s="3">
        <v>0.69917810229530031</v>
      </c>
      <c r="H24" s="3">
        <v>6.8746926282677881E-2</v>
      </c>
      <c r="I24" s="3">
        <v>0.39100963712372838</v>
      </c>
      <c r="J24" s="3">
        <v>0.39658371222772926</v>
      </c>
      <c r="K24" s="3">
        <v>0.40958988747039804</v>
      </c>
      <c r="L24" s="3">
        <v>0.14612892774060526</v>
      </c>
      <c r="M24" s="3">
        <v>1.4911214946374489</v>
      </c>
      <c r="N24" s="3">
        <v>5.0741400685799312E-2</v>
      </c>
      <c r="O24" s="3">
        <v>2.4197778861959944E-2</v>
      </c>
      <c r="P24" s="3">
        <v>4.3389854280001874E-3</v>
      </c>
      <c r="Q24" s="3">
        <v>1.0147552497333952E-3</v>
      </c>
      <c r="R24" s="3">
        <v>4.4103903694518123E-2</v>
      </c>
      <c r="S24" s="3">
        <v>1.2599958306317407E-2</v>
      </c>
      <c r="T24" s="3">
        <v>3.8289059463730525E-3</v>
      </c>
      <c r="U24" s="3">
        <v>1.9188021880712782E-3</v>
      </c>
      <c r="V24" s="3">
        <v>1.1444859149932705</v>
      </c>
      <c r="W24" s="3">
        <v>0.19738439366154162</v>
      </c>
      <c r="X24" s="3">
        <v>3.1017438974486857E-2</v>
      </c>
      <c r="Y24" s="3">
        <v>0.12790377392346697</v>
      </c>
      <c r="Z24" s="3">
        <v>2.0420257325786197E-2</v>
      </c>
      <c r="AA24" s="3">
        <v>1.7253314188793424E-2</v>
      </c>
      <c r="AB24" s="3">
        <v>0.19659478441253345</v>
      </c>
      <c r="AC24" s="3">
        <v>9.2901251733348515E-3</v>
      </c>
      <c r="AD24" s="3">
        <v>1.1148150208001818E-4</v>
      </c>
      <c r="AE24" s="51"/>
      <c r="AF24" s="22">
        <v>6544.1251048890299</v>
      </c>
      <c r="AG24" s="22" t="s">
        <v>68</v>
      </c>
      <c r="AH24" s="22">
        <v>4654.0673999999999</v>
      </c>
      <c r="AI24" s="22">
        <v>1858.02503466697</v>
      </c>
      <c r="AJ24" s="22" t="s">
        <v>68</v>
      </c>
      <c r="AK24" s="22" t="s">
        <v>69</v>
      </c>
      <c r="AL24" s="40" t="s">
        <v>63</v>
      </c>
    </row>
    <row r="25" spans="1:38" ht="26.25" customHeight="1" thickBot="1">
      <c r="A25" s="60" t="s">
        <v>95</v>
      </c>
      <c r="B25" s="64" t="s">
        <v>96</v>
      </c>
      <c r="C25" s="66" t="s">
        <v>97</v>
      </c>
      <c r="D25" s="62"/>
      <c r="E25" s="3">
        <v>0.62249258453191314</v>
      </c>
      <c r="F25" s="3">
        <v>4.0311411066123279E-2</v>
      </c>
      <c r="G25" s="3">
        <v>3.7236467579681305E-2</v>
      </c>
      <c r="H25" s="3" t="s">
        <v>67</v>
      </c>
      <c r="I25" s="3">
        <v>5.7491047571298238E-3</v>
      </c>
      <c r="J25" s="3">
        <v>5.7491047571298238E-3</v>
      </c>
      <c r="K25" s="3" t="s">
        <v>67</v>
      </c>
      <c r="L25" s="3">
        <v>2.7595702834223154E-3</v>
      </c>
      <c r="M25" s="3">
        <v>0.3621062216776727</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2.9161273987944424E-4</v>
      </c>
      <c r="AC25" s="3" t="s">
        <v>67</v>
      </c>
      <c r="AD25" s="3" t="s">
        <v>67</v>
      </c>
      <c r="AE25" s="51"/>
      <c r="AF25" s="22">
        <v>1983.7287695690038</v>
      </c>
      <c r="AG25" s="22" t="s">
        <v>69</v>
      </c>
      <c r="AH25" s="22" t="s">
        <v>69</v>
      </c>
      <c r="AI25" s="22" t="s">
        <v>69</v>
      </c>
      <c r="AJ25" s="22" t="s">
        <v>69</v>
      </c>
      <c r="AK25" s="22" t="s">
        <v>69</v>
      </c>
      <c r="AL25" s="40" t="s">
        <v>63</v>
      </c>
    </row>
    <row r="26" spans="1:38" ht="26.25" customHeight="1" thickBot="1">
      <c r="A26" s="60" t="s">
        <v>95</v>
      </c>
      <c r="B26" s="60" t="s">
        <v>98</v>
      </c>
      <c r="C26" s="61" t="s">
        <v>99</v>
      </c>
      <c r="D26" s="62"/>
      <c r="E26" s="3">
        <v>0.27284959692764699</v>
      </c>
      <c r="F26" s="3">
        <v>2.5118009342021266E-2</v>
      </c>
      <c r="G26" s="3">
        <v>1.8823702561042665E-2</v>
      </c>
      <c r="H26" s="3" t="s">
        <v>67</v>
      </c>
      <c r="I26" s="3">
        <v>2.7262651705685526E-3</v>
      </c>
      <c r="J26" s="3">
        <v>2.7262651705685526E-3</v>
      </c>
      <c r="K26" s="3" t="s">
        <v>67</v>
      </c>
      <c r="L26" s="3">
        <v>1.3086072818729053E-3</v>
      </c>
      <c r="M26" s="3">
        <v>0.18063963092326119</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1.8170367749799091E-4</v>
      </c>
      <c r="AC26" s="3" t="s">
        <v>67</v>
      </c>
      <c r="AD26" s="3" t="s">
        <v>67</v>
      </c>
      <c r="AE26" s="51"/>
      <c r="AF26" s="22">
        <v>1002.8107692188614</v>
      </c>
      <c r="AG26" s="22" t="s">
        <v>69</v>
      </c>
      <c r="AH26" s="22" t="s">
        <v>69</v>
      </c>
      <c r="AI26" s="22" t="s">
        <v>69</v>
      </c>
      <c r="AJ26" s="22" t="s">
        <v>69</v>
      </c>
      <c r="AK26" s="22" t="s">
        <v>69</v>
      </c>
      <c r="AL26" s="40" t="s">
        <v>63</v>
      </c>
    </row>
    <row r="27" spans="1:38" ht="26.25" customHeight="1" thickBot="1">
      <c r="A27" s="60" t="s">
        <v>100</v>
      </c>
      <c r="B27" s="60" t="s">
        <v>101</v>
      </c>
      <c r="C27" s="61" t="s">
        <v>102</v>
      </c>
      <c r="D27" s="62"/>
      <c r="E27" s="3">
        <v>9.916386162119057</v>
      </c>
      <c r="F27" s="3">
        <v>4.6386841404489676</v>
      </c>
      <c r="G27" s="3">
        <v>3.5171686689215331E-2</v>
      </c>
      <c r="H27" s="3">
        <v>0.9210596776985136</v>
      </c>
      <c r="I27" s="3">
        <v>5.2065783954811762E-2</v>
      </c>
      <c r="J27" s="3">
        <v>5.2065783954811762E-2</v>
      </c>
      <c r="K27" s="3">
        <v>5.2065783954811762E-2</v>
      </c>
      <c r="L27" s="3">
        <v>2.492460331840066E-2</v>
      </c>
      <c r="M27" s="3">
        <v>45.971442107439096</v>
      </c>
      <c r="N27" s="3">
        <v>2.4410914495974177E-3</v>
      </c>
      <c r="O27" s="3">
        <v>2.1247192328438094E-2</v>
      </c>
      <c r="P27" s="3">
        <v>1.3829822904466046E-2</v>
      </c>
      <c r="Q27" s="3">
        <v>4.3243786486538697E-4</v>
      </c>
      <c r="R27" s="3">
        <v>0.10080455682833399</v>
      </c>
      <c r="S27" s="3">
        <v>3.5861524882917526</v>
      </c>
      <c r="T27" s="3">
        <v>0.14964800259010827</v>
      </c>
      <c r="U27" s="3">
        <v>2.1182084829476526E-2</v>
      </c>
      <c r="V27" s="3">
        <v>2.1214437427878736</v>
      </c>
      <c r="W27" s="3">
        <v>0.43468523379427954</v>
      </c>
      <c r="X27" s="3">
        <v>2.4490979765228592E-2</v>
      </c>
      <c r="Y27" s="3">
        <v>2.7855857288459303E-2</v>
      </c>
      <c r="Z27" s="3">
        <v>2.1002905866777669E-2</v>
      </c>
      <c r="AA27" s="3">
        <v>2.5179739889132049E-2</v>
      </c>
      <c r="AB27" s="3">
        <v>9.8529482809597613E-2</v>
      </c>
      <c r="AC27" s="3" t="s">
        <v>67</v>
      </c>
      <c r="AD27" s="3" t="s">
        <v>67</v>
      </c>
      <c r="AE27" s="51"/>
      <c r="AF27" s="22">
        <v>80651.01470076642</v>
      </c>
      <c r="AG27" s="22" t="s">
        <v>69</v>
      </c>
      <c r="AH27" s="22" t="s">
        <v>69</v>
      </c>
      <c r="AI27" s="22">
        <v>2125.2459516024919</v>
      </c>
      <c r="AJ27" s="22">
        <v>2082.3542454817393</v>
      </c>
      <c r="AK27" s="22" t="s">
        <v>69</v>
      </c>
      <c r="AL27" s="40" t="s">
        <v>63</v>
      </c>
    </row>
    <row r="28" spans="1:38" ht="26.25" customHeight="1" thickBot="1">
      <c r="A28" s="60" t="s">
        <v>100</v>
      </c>
      <c r="B28" s="60" t="s">
        <v>103</v>
      </c>
      <c r="C28" s="61" t="s">
        <v>104</v>
      </c>
      <c r="D28" s="62"/>
      <c r="E28" s="3">
        <v>12.95073097828883</v>
      </c>
      <c r="F28" s="3">
        <v>5.8051629620165359</v>
      </c>
      <c r="G28" s="3">
        <v>1.6766755438128885E-2</v>
      </c>
      <c r="H28" s="3">
        <v>0.13393289990937229</v>
      </c>
      <c r="I28" s="3">
        <v>0.30029302091887905</v>
      </c>
      <c r="J28" s="3">
        <v>0.30029302091887905</v>
      </c>
      <c r="K28" s="3">
        <v>0.30029302091887905</v>
      </c>
      <c r="L28" s="3">
        <v>0.24071141440480834</v>
      </c>
      <c r="M28" s="3">
        <v>58.66209293391622</v>
      </c>
      <c r="N28" s="3">
        <v>8.979209339940496E-4</v>
      </c>
      <c r="O28" s="3">
        <v>7.0096234160373916E-3</v>
      </c>
      <c r="P28" s="3">
        <v>5.9133145723956424E-3</v>
      </c>
      <c r="Q28" s="3">
        <v>1.635222918697474E-4</v>
      </c>
      <c r="R28" s="3">
        <v>3.57327092749904E-2</v>
      </c>
      <c r="S28" s="3">
        <v>1.1834948198728434</v>
      </c>
      <c r="T28" s="3">
        <v>4.9280753821226743E-2</v>
      </c>
      <c r="U28" s="3">
        <v>7.0045838134399586E-3</v>
      </c>
      <c r="V28" s="3">
        <v>0.70357670473461476</v>
      </c>
      <c r="W28" s="3">
        <v>0.3053392071940999</v>
      </c>
      <c r="X28" s="3">
        <v>8.26195812713835E-3</v>
      </c>
      <c r="Y28" s="3">
        <v>9.9451267946883293E-3</v>
      </c>
      <c r="Z28" s="3">
        <v>6.9846075093659733E-3</v>
      </c>
      <c r="AA28" s="3">
        <v>9.0136769030204778E-3</v>
      </c>
      <c r="AB28" s="3">
        <v>3.4205369334213129E-2</v>
      </c>
      <c r="AC28" s="3" t="s">
        <v>67</v>
      </c>
      <c r="AD28" s="3" t="s">
        <v>67</v>
      </c>
      <c r="AE28" s="51"/>
      <c r="AF28" s="22">
        <v>35203.197581270797</v>
      </c>
      <c r="AG28" s="22" t="s">
        <v>69</v>
      </c>
      <c r="AH28" s="22" t="s">
        <v>69</v>
      </c>
      <c r="AI28" s="22">
        <v>1788.4650234390842</v>
      </c>
      <c r="AJ28" s="22">
        <v>492.9866420966689</v>
      </c>
      <c r="AK28" s="22" t="s">
        <v>69</v>
      </c>
      <c r="AL28" s="40" t="s">
        <v>63</v>
      </c>
    </row>
    <row r="29" spans="1:38" ht="26.25" customHeight="1" thickBot="1">
      <c r="A29" s="60" t="s">
        <v>100</v>
      </c>
      <c r="B29" s="60" t="s">
        <v>105</v>
      </c>
      <c r="C29" s="61" t="s">
        <v>106</v>
      </c>
      <c r="D29" s="62"/>
      <c r="E29" s="3">
        <v>43.572616395290659</v>
      </c>
      <c r="F29" s="3">
        <v>2.6959851589067192</v>
      </c>
      <c r="G29" s="3">
        <v>2.5269411600759215E-2</v>
      </c>
      <c r="H29" s="3">
        <v>2.0843860300395305E-2</v>
      </c>
      <c r="I29" s="3">
        <v>1.170169551285869</v>
      </c>
      <c r="J29" s="3">
        <v>1.170169551285869</v>
      </c>
      <c r="K29" s="3">
        <v>1.170169551285869</v>
      </c>
      <c r="L29" s="3">
        <v>0.67903519325781492</v>
      </c>
      <c r="M29" s="3">
        <v>9.635874427362026</v>
      </c>
      <c r="N29" s="3">
        <v>7.2445934703423674E-4</v>
      </c>
      <c r="O29" s="3">
        <v>5.6501700070017867E-3</v>
      </c>
      <c r="P29" s="3">
        <v>7.2484921410783084E-3</v>
      </c>
      <c r="Q29" s="3">
        <v>1.3676400266185264E-4</v>
      </c>
      <c r="R29" s="3">
        <v>3.5829749623559011E-2</v>
      </c>
      <c r="S29" s="3">
        <v>0.99373136510158766</v>
      </c>
      <c r="T29" s="3">
        <v>4.0685148016951576E-2</v>
      </c>
      <c r="U29" s="3">
        <v>5.8933629488617792E-3</v>
      </c>
      <c r="V29" s="3">
        <v>0.59584606215168945</v>
      </c>
      <c r="W29" s="3">
        <v>0.39508335634577862</v>
      </c>
      <c r="X29" s="3">
        <v>5.7845505100539802E-3</v>
      </c>
      <c r="Y29" s="3">
        <v>3.5028666977549104E-2</v>
      </c>
      <c r="Z29" s="3">
        <v>3.9142125118031945E-2</v>
      </c>
      <c r="AA29" s="3">
        <v>8.9981896823061874E-3</v>
      </c>
      <c r="AB29" s="3">
        <v>8.89535322879412E-2</v>
      </c>
      <c r="AC29" s="3" t="s">
        <v>67</v>
      </c>
      <c r="AD29" s="3" t="s">
        <v>67</v>
      </c>
      <c r="AE29" s="51"/>
      <c r="AF29" s="22">
        <v>54540.085813716491</v>
      </c>
      <c r="AG29" s="22" t="s">
        <v>69</v>
      </c>
      <c r="AH29" s="22">
        <v>671.04558759364784</v>
      </c>
      <c r="AI29" s="22">
        <v>3876.0824869374128</v>
      </c>
      <c r="AJ29" s="22" t="s">
        <v>69</v>
      </c>
      <c r="AK29" s="22" t="s">
        <v>69</v>
      </c>
      <c r="AL29" s="40" t="s">
        <v>63</v>
      </c>
    </row>
    <row r="30" spans="1:38" ht="26.25" customHeight="1" thickBot="1">
      <c r="A30" s="60" t="s">
        <v>100</v>
      </c>
      <c r="B30" s="60" t="s">
        <v>107</v>
      </c>
      <c r="C30" s="61" t="s">
        <v>108</v>
      </c>
      <c r="D30" s="62"/>
      <c r="E30" s="3">
        <v>1.1458584739500441</v>
      </c>
      <c r="F30" s="3">
        <v>3.5637171190712325</v>
      </c>
      <c r="G30" s="3">
        <v>3.8309853990955729E-3</v>
      </c>
      <c r="H30" s="3">
        <v>1.2602867854968615E-2</v>
      </c>
      <c r="I30" s="3">
        <v>6.6514141356727119E-2</v>
      </c>
      <c r="J30" s="3">
        <v>6.6514141356727119E-2</v>
      </c>
      <c r="K30" s="3">
        <v>6.6514141356727119E-2</v>
      </c>
      <c r="L30" s="3">
        <v>1.2173224632640138E-2</v>
      </c>
      <c r="M30" s="3">
        <v>45.054088964452326</v>
      </c>
      <c r="N30" s="3">
        <v>3.1885474674383954E-4</v>
      </c>
      <c r="O30" s="3">
        <v>1.7772025239468469E-3</v>
      </c>
      <c r="P30" s="3">
        <v>1.6649305749482873E-3</v>
      </c>
      <c r="Q30" s="3">
        <v>5.7411399136147984E-5</v>
      </c>
      <c r="R30" s="3">
        <v>8.5274425728320783E-3</v>
      </c>
      <c r="S30" s="3">
        <v>0.29754673778792645</v>
      </c>
      <c r="T30" s="3">
        <v>1.2601211547550476E-2</v>
      </c>
      <c r="U30" s="3">
        <v>1.7695756456229163E-3</v>
      </c>
      <c r="V30" s="3">
        <v>0.1779962849766446</v>
      </c>
      <c r="W30" s="3">
        <v>0.14536115474715555</v>
      </c>
      <c r="X30" s="3">
        <v>2.5300827767219059E-3</v>
      </c>
      <c r="Y30" s="3">
        <v>3.7268127963147515E-3</v>
      </c>
      <c r="Z30" s="3">
        <v>1.8226267545417409E-3</v>
      </c>
      <c r="AA30" s="3">
        <v>4.2359178084347042E-3</v>
      </c>
      <c r="AB30" s="3">
        <v>1.2315440136013104E-2</v>
      </c>
      <c r="AC30" s="3" t="s">
        <v>67</v>
      </c>
      <c r="AD30" s="3" t="s">
        <v>67</v>
      </c>
      <c r="AE30" s="51"/>
      <c r="AF30" s="22">
        <v>7853.8365799725916</v>
      </c>
      <c r="AG30" s="22" t="s">
        <v>69</v>
      </c>
      <c r="AH30" s="22" t="s">
        <v>69</v>
      </c>
      <c r="AI30" s="22">
        <v>132.60309290534821</v>
      </c>
      <c r="AJ30" s="22">
        <v>295.83976442159155</v>
      </c>
      <c r="AK30" s="22" t="s">
        <v>69</v>
      </c>
      <c r="AL30" s="40" t="s">
        <v>63</v>
      </c>
    </row>
    <row r="31" spans="1:38" ht="26.25" customHeight="1" thickBot="1">
      <c r="A31" s="60" t="s">
        <v>100</v>
      </c>
      <c r="B31" s="60" t="s">
        <v>109</v>
      </c>
      <c r="C31" s="61" t="s">
        <v>110</v>
      </c>
      <c r="D31" s="62"/>
      <c r="E31" s="3" t="s">
        <v>67</v>
      </c>
      <c r="F31" s="3">
        <v>9.3828348812915472</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67</v>
      </c>
      <c r="AG31" s="22" t="s">
        <v>67</v>
      </c>
      <c r="AH31" s="22" t="s">
        <v>67</v>
      </c>
      <c r="AI31" s="22" t="s">
        <v>67</v>
      </c>
      <c r="AJ31" s="22" t="s">
        <v>67</v>
      </c>
      <c r="AK31" s="22" t="s">
        <v>67</v>
      </c>
      <c r="AL31" s="40" t="s">
        <v>63</v>
      </c>
    </row>
    <row r="32" spans="1:38" ht="26.25" customHeight="1" thickBot="1">
      <c r="A32" s="60" t="s">
        <v>100</v>
      </c>
      <c r="B32" s="60" t="s">
        <v>111</v>
      </c>
      <c r="C32" s="61" t="s">
        <v>112</v>
      </c>
      <c r="D32" s="62"/>
      <c r="E32" s="3" t="s">
        <v>67</v>
      </c>
      <c r="F32" s="3" t="s">
        <v>67</v>
      </c>
      <c r="G32" s="3" t="s">
        <v>67</v>
      </c>
      <c r="H32" s="3" t="s">
        <v>67</v>
      </c>
      <c r="I32" s="3">
        <v>0.76746521613013918</v>
      </c>
      <c r="J32" s="3">
        <v>1.5474204261462441</v>
      </c>
      <c r="K32" s="3">
        <v>1.9034875839743248</v>
      </c>
      <c r="L32" s="3">
        <v>0.16030526441790441</v>
      </c>
      <c r="M32" s="3" t="s">
        <v>67</v>
      </c>
      <c r="N32" s="3">
        <v>6.0939431117873548</v>
      </c>
      <c r="O32" s="3">
        <v>2.6049223942234034E-2</v>
      </c>
      <c r="P32" s="3" t="s">
        <v>67</v>
      </c>
      <c r="Q32" s="3">
        <v>6.9367848742030752E-2</v>
      </c>
      <c r="R32" s="3">
        <v>2.2813095188353625</v>
      </c>
      <c r="S32" s="3">
        <v>50.144929295103665</v>
      </c>
      <c r="T32" s="3">
        <v>0.3461711838580035</v>
      </c>
      <c r="U32" s="3">
        <v>3.717956682775711E-2</v>
      </c>
      <c r="V32" s="3">
        <v>15.034421033167551</v>
      </c>
      <c r="W32" s="3" t="s">
        <v>67</v>
      </c>
      <c r="X32" s="3">
        <v>4.0529802948503658E-3</v>
      </c>
      <c r="Y32" s="3">
        <v>4.4799396794708554E-4</v>
      </c>
      <c r="Z32" s="3">
        <v>6.6132442887426924E-4</v>
      </c>
      <c r="AA32" s="3" t="s">
        <v>67</v>
      </c>
      <c r="AB32" s="3">
        <v>5.16229869167172E-3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0.3083958844220534</v>
      </c>
      <c r="J33" s="3">
        <v>0.57110348967046898</v>
      </c>
      <c r="K33" s="3">
        <v>1.142206979340938</v>
      </c>
      <c r="L33" s="3">
        <v>1.302779063520231E-2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0.290711</v>
      </c>
      <c r="F34" s="3">
        <v>3.4244200000000002E-2</v>
      </c>
      <c r="G34" s="3">
        <v>1.5300599999999999E-2</v>
      </c>
      <c r="H34" s="3">
        <v>7.2860000000000004E-5</v>
      </c>
      <c r="I34" s="3">
        <v>7.2859999999999999E-3</v>
      </c>
      <c r="J34" s="3">
        <v>8.0146000000000002E-3</v>
      </c>
      <c r="K34" s="3">
        <v>1.0928999999999999E-2</v>
      </c>
      <c r="L34" s="3">
        <v>5.2094899999999998E-3</v>
      </c>
      <c r="M34" s="3">
        <v>7.8688800000000003E-2</v>
      </c>
      <c r="N34" s="3" t="s">
        <v>67</v>
      </c>
      <c r="O34" s="3">
        <v>7.2860000000000004E-5</v>
      </c>
      <c r="P34" s="3" t="s">
        <v>67</v>
      </c>
      <c r="Q34" s="3" t="s">
        <v>67</v>
      </c>
      <c r="R34" s="3">
        <v>3.6430000000000002E-4</v>
      </c>
      <c r="S34" s="3">
        <v>1.2386199999999998E-2</v>
      </c>
      <c r="T34" s="3">
        <v>5.1002000000000003E-4</v>
      </c>
      <c r="U34" s="3">
        <v>7.2860000000000004E-5</v>
      </c>
      <c r="V34" s="3">
        <v>7.2859999999999999E-3</v>
      </c>
      <c r="W34" s="3" t="s">
        <v>67</v>
      </c>
      <c r="X34" s="3">
        <v>2.1857999999999998E-4</v>
      </c>
      <c r="Y34" s="3">
        <v>3.6430000000000002E-4</v>
      </c>
      <c r="Z34" s="3">
        <v>2.506384E-4</v>
      </c>
      <c r="AA34" s="3">
        <v>5.7559400000000003E-5</v>
      </c>
      <c r="AB34" s="3">
        <v>8.9107780000000005E-4</v>
      </c>
      <c r="AC34" s="3" t="s">
        <v>67</v>
      </c>
      <c r="AD34" s="3" t="s">
        <v>67</v>
      </c>
      <c r="AE34" s="51"/>
      <c r="AF34" s="22">
        <v>306.89907049999999</v>
      </c>
      <c r="AG34" s="22" t="s">
        <v>69</v>
      </c>
      <c r="AH34" s="22" t="s">
        <v>69</v>
      </c>
      <c r="AI34" s="22" t="s">
        <v>69</v>
      </c>
      <c r="AJ34" s="22" t="s">
        <v>69</v>
      </c>
      <c r="AK34" s="22"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35.246478438644139</v>
      </c>
      <c r="F36" s="3">
        <v>0.95887892842031586</v>
      </c>
      <c r="G36" s="3">
        <v>3.490186</v>
      </c>
      <c r="H36" s="3" t="s">
        <v>67</v>
      </c>
      <c r="I36" s="3">
        <v>2.1167465675051114</v>
      </c>
      <c r="J36" s="3">
        <v>2.3652487329625993</v>
      </c>
      <c r="K36" s="3">
        <v>2.3652487329625993</v>
      </c>
      <c r="L36" s="3">
        <v>3.6727449841896131E-2</v>
      </c>
      <c r="M36" s="3">
        <v>2.0317120402571494</v>
      </c>
      <c r="N36" s="3">
        <v>8.3454600000000004E-2</v>
      </c>
      <c r="O36" s="3">
        <v>8.2979600000000018E-3</v>
      </c>
      <c r="P36" s="3">
        <v>1.2684439999999998E-2</v>
      </c>
      <c r="Q36" s="3">
        <v>0.21633344000000002</v>
      </c>
      <c r="R36" s="3">
        <v>0.23073612000000002</v>
      </c>
      <c r="S36" s="3">
        <v>0.57455011999999994</v>
      </c>
      <c r="T36" s="3">
        <v>9.9868760000000005</v>
      </c>
      <c r="U36" s="3">
        <v>8.6031959999999991E-2</v>
      </c>
      <c r="V36" s="3">
        <v>0.62947200000000003</v>
      </c>
      <c r="W36" s="3">
        <v>0.17197303999999997</v>
      </c>
      <c r="X36" s="3">
        <v>1.9648280000000001E-3</v>
      </c>
      <c r="Y36" s="3">
        <v>1.1350320000000001E-2</v>
      </c>
      <c r="Z36" s="3">
        <v>8.2979600000000018E-3</v>
      </c>
      <c r="AA36" s="3">
        <v>2.966448E-3</v>
      </c>
      <c r="AB36" s="3">
        <v>2.4579556000000006E-2</v>
      </c>
      <c r="AC36" s="3">
        <v>6.0278960000000006E-2</v>
      </c>
      <c r="AD36" s="3">
        <v>0.18231883199999999</v>
      </c>
      <c r="AE36" s="51"/>
      <c r="AF36" s="62" t="s">
        <v>123</v>
      </c>
      <c r="AG36" s="22" t="s">
        <v>69</v>
      </c>
      <c r="AH36" s="22" t="s">
        <v>69</v>
      </c>
      <c r="AI36" s="62" t="s">
        <v>124</v>
      </c>
      <c r="AJ36" s="22" t="s">
        <v>69</v>
      </c>
      <c r="AK36" s="22" t="s">
        <v>69</v>
      </c>
      <c r="AL36" s="40" t="s">
        <v>63</v>
      </c>
    </row>
    <row r="37" spans="1:38" ht="26.25" customHeight="1" thickBot="1">
      <c r="A37" s="60" t="s">
        <v>90</v>
      </c>
      <c r="B37" s="60" t="s">
        <v>125</v>
      </c>
      <c r="C37" s="61" t="s">
        <v>126</v>
      </c>
      <c r="D37" s="62"/>
      <c r="E37" s="3" t="s">
        <v>73</v>
      </c>
      <c r="F37" s="3" t="s">
        <v>73</v>
      </c>
      <c r="G37" s="3" t="s">
        <v>68</v>
      </c>
      <c r="H37" s="3" t="s">
        <v>67</v>
      </c>
      <c r="I37" s="3" t="s">
        <v>73</v>
      </c>
      <c r="J37" s="3" t="s">
        <v>73</v>
      </c>
      <c r="K37" s="3" t="s">
        <v>73</v>
      </c>
      <c r="L37" s="3" t="s">
        <v>73</v>
      </c>
      <c r="M37" s="3" t="s">
        <v>73</v>
      </c>
      <c r="N37" s="3" t="s">
        <v>73</v>
      </c>
      <c r="O37" s="3" t="s">
        <v>73</v>
      </c>
      <c r="P37" s="3" t="s">
        <v>73</v>
      </c>
      <c r="Q37" s="3" t="s">
        <v>73</v>
      </c>
      <c r="R37" s="3" t="s">
        <v>73</v>
      </c>
      <c r="S37" s="3" t="s">
        <v>73</v>
      </c>
      <c r="T37" s="3" t="s">
        <v>73</v>
      </c>
      <c r="U37" s="3" t="s">
        <v>73</v>
      </c>
      <c r="V37" s="3" t="s">
        <v>73</v>
      </c>
      <c r="W37" s="3" t="s">
        <v>73</v>
      </c>
      <c r="X37" s="3" t="s">
        <v>73</v>
      </c>
      <c r="Y37" s="3" t="s">
        <v>73</v>
      </c>
      <c r="Z37" s="3" t="s">
        <v>73</v>
      </c>
      <c r="AA37" s="3" t="s">
        <v>73</v>
      </c>
      <c r="AB37" s="3" t="s">
        <v>73</v>
      </c>
      <c r="AC37" s="3" t="s">
        <v>69</v>
      </c>
      <c r="AD37" s="3" t="s">
        <v>69</v>
      </c>
      <c r="AE37" s="51"/>
      <c r="AF37" s="22" t="s">
        <v>68</v>
      </c>
      <c r="AG37" s="22" t="s">
        <v>68</v>
      </c>
      <c r="AH37" s="22" t="s">
        <v>73</v>
      </c>
      <c r="AI37" s="22" t="s">
        <v>68</v>
      </c>
      <c r="AJ37" s="22" t="s">
        <v>68</v>
      </c>
      <c r="AK37" s="22" t="s">
        <v>69</v>
      </c>
      <c r="AL37" s="40" t="s">
        <v>63</v>
      </c>
    </row>
    <row r="38" spans="1:38" ht="26.25" customHeight="1" thickBot="1">
      <c r="A38" s="60" t="s">
        <v>90</v>
      </c>
      <c r="B38" s="60" t="s">
        <v>127</v>
      </c>
      <c r="C38" s="61" t="s">
        <v>128</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129</v>
      </c>
      <c r="B39" s="60" t="s">
        <v>130</v>
      </c>
      <c r="C39" s="61" t="s">
        <v>131</v>
      </c>
      <c r="D39" s="62"/>
      <c r="E39" s="3">
        <v>1.6261194210480001</v>
      </c>
      <c r="F39" s="3">
        <v>0.20378900462400001</v>
      </c>
      <c r="G39" s="3">
        <v>0.17606535623796557</v>
      </c>
      <c r="H39" s="3" t="s">
        <v>80</v>
      </c>
      <c r="I39" s="3">
        <v>4.4953252956E-2</v>
      </c>
      <c r="J39" s="3">
        <v>4.8289463460000008E-2</v>
      </c>
      <c r="K39" s="3">
        <v>4.8289463460000008E-2</v>
      </c>
      <c r="L39" s="3">
        <v>2.2423324834080001E-2</v>
      </c>
      <c r="M39" s="3">
        <v>0.34604590276800001</v>
      </c>
      <c r="N39" s="3">
        <v>7.4883954618000003E-3</v>
      </c>
      <c r="O39" s="3">
        <v>2.2302435094199999E-3</v>
      </c>
      <c r="P39" s="3">
        <v>5.1446642760000008E-3</v>
      </c>
      <c r="Q39" s="3">
        <v>1.6247112732E-2</v>
      </c>
      <c r="R39" s="3">
        <v>2.3122972854000001E-3</v>
      </c>
      <c r="S39" s="3">
        <v>7.431432509880001E-3</v>
      </c>
      <c r="T39" s="3">
        <v>1.5709171734000001E-3</v>
      </c>
      <c r="U39" s="3">
        <v>8.177806796399999E-3</v>
      </c>
      <c r="V39" s="3">
        <v>0.13839877193399996</v>
      </c>
      <c r="W39" s="3">
        <v>1.3164219432E-2</v>
      </c>
      <c r="X39" s="3">
        <v>1.1925649799999998E-5</v>
      </c>
      <c r="Y39" s="3">
        <v>7.5269289419999997E-5</v>
      </c>
      <c r="Z39" s="3">
        <v>1.3761165131999999E-5</v>
      </c>
      <c r="AA39" s="3">
        <v>1.2884158944E-5</v>
      </c>
      <c r="AB39" s="3">
        <v>1.13840263296E-4</v>
      </c>
      <c r="AC39" s="3">
        <v>8.155181232E-4</v>
      </c>
      <c r="AD39" s="3">
        <v>4.8189707279999992E-7</v>
      </c>
      <c r="AE39" s="51"/>
      <c r="AF39" s="22">
        <v>3706.90056</v>
      </c>
      <c r="AG39" s="22" t="s">
        <v>68</v>
      </c>
      <c r="AH39" s="22">
        <v>5934.8987999999999</v>
      </c>
      <c r="AI39" s="22">
        <v>846.40499999999997</v>
      </c>
      <c r="AJ39" s="22" t="s">
        <v>68</v>
      </c>
      <c r="AK39" s="22" t="s">
        <v>69</v>
      </c>
      <c r="AL39" s="40" t="s">
        <v>63</v>
      </c>
    </row>
    <row r="40" spans="1:38" ht="26.25" customHeight="1" thickBot="1">
      <c r="A40" s="60" t="s">
        <v>90</v>
      </c>
      <c r="B40" s="60" t="s">
        <v>132</v>
      </c>
      <c r="C40" s="61" t="s">
        <v>133</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129</v>
      </c>
      <c r="B41" s="60" t="s">
        <v>134</v>
      </c>
      <c r="C41" s="61" t="s">
        <v>135</v>
      </c>
      <c r="D41" s="62"/>
      <c r="E41" s="3">
        <v>5.3145639741192801</v>
      </c>
      <c r="F41" s="3">
        <v>11.534477567119339</v>
      </c>
      <c r="G41" s="3">
        <v>2.9042448833672587</v>
      </c>
      <c r="H41" s="3">
        <v>1.4019159664500926</v>
      </c>
      <c r="I41" s="3">
        <v>14.672483191090221</v>
      </c>
      <c r="J41" s="3">
        <v>15.037342583919795</v>
      </c>
      <c r="K41" s="3">
        <v>15.775340775686944</v>
      </c>
      <c r="L41" s="3">
        <v>1.4419025823181808</v>
      </c>
      <c r="M41" s="3">
        <v>95.344640039862</v>
      </c>
      <c r="N41" s="3">
        <v>0.69458136606929999</v>
      </c>
      <c r="O41" s="3">
        <v>0.32630550063065</v>
      </c>
      <c r="P41" s="3">
        <v>3.3779300069100002E-2</v>
      </c>
      <c r="Q41" s="3">
        <v>7.4157282972999996E-3</v>
      </c>
      <c r="R41" s="3">
        <v>0.58914297034131979</v>
      </c>
      <c r="S41" s="3">
        <v>0.16039089891411201</v>
      </c>
      <c r="T41" s="3">
        <v>5.2075137918069996E-2</v>
      </c>
      <c r="U41" s="3">
        <v>1.2980914052799998E-2</v>
      </c>
      <c r="V41" s="3">
        <v>12.892552965658499</v>
      </c>
      <c r="W41" s="3">
        <v>14.234233296256544</v>
      </c>
      <c r="X41" s="3">
        <v>2.8090278333827197</v>
      </c>
      <c r="Y41" s="3">
        <v>2.6063488922670803</v>
      </c>
      <c r="Z41" s="3">
        <v>0.98735930208908007</v>
      </c>
      <c r="AA41" s="3">
        <v>1.6468218409350797</v>
      </c>
      <c r="AB41" s="3">
        <v>8.0495578686739595</v>
      </c>
      <c r="AC41" s="3">
        <v>0.12548505920382</v>
      </c>
      <c r="AD41" s="3">
        <v>2.3008945498270723E-2</v>
      </c>
      <c r="AE41" s="51"/>
      <c r="AF41" s="22">
        <v>54121.267399999997</v>
      </c>
      <c r="AG41" s="22">
        <v>128.57936100000001</v>
      </c>
      <c r="AH41" s="22">
        <v>18505.287</v>
      </c>
      <c r="AI41" s="22">
        <v>22741.475999999999</v>
      </c>
      <c r="AJ41" s="22" t="s">
        <v>136</v>
      </c>
      <c r="AK41" s="22" t="s">
        <v>69</v>
      </c>
      <c r="AL41" s="40" t="s">
        <v>63</v>
      </c>
    </row>
    <row r="42" spans="1:38" ht="26.25" customHeight="1" thickBot="1">
      <c r="A42" s="60" t="s">
        <v>90</v>
      </c>
      <c r="B42" s="60" t="s">
        <v>137</v>
      </c>
      <c r="C42" s="61" t="s">
        <v>138</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129</v>
      </c>
      <c r="B43" s="60" t="s">
        <v>139</v>
      </c>
      <c r="C43" s="61" t="s">
        <v>140</v>
      </c>
      <c r="D43" s="62"/>
      <c r="E43" s="3">
        <v>0.76966129432050012</v>
      </c>
      <c r="F43" s="3">
        <v>0.34878594959549997</v>
      </c>
      <c r="G43" s="3">
        <v>0.16911276238523856</v>
      </c>
      <c r="H43" s="3">
        <v>3.8882856E-2</v>
      </c>
      <c r="I43" s="3">
        <v>0.17697327837449997</v>
      </c>
      <c r="J43" s="3">
        <v>0.182631591771</v>
      </c>
      <c r="K43" s="3">
        <v>0.19040480550599997</v>
      </c>
      <c r="L43" s="3">
        <v>5.4719121337079998E-2</v>
      </c>
      <c r="M43" s="3">
        <v>0.74265711530549994</v>
      </c>
      <c r="N43" s="3">
        <v>4.0733191740000001E-2</v>
      </c>
      <c r="O43" s="3">
        <v>1.5081778289999997E-2</v>
      </c>
      <c r="P43" s="3">
        <v>1.9344465435E-3</v>
      </c>
      <c r="Q43" s="3">
        <v>9.6289972470000006E-3</v>
      </c>
      <c r="R43" s="3">
        <v>2.6287640218499997E-2</v>
      </c>
      <c r="S43" s="3">
        <v>1.1724510007499999E-2</v>
      </c>
      <c r="T43" s="3">
        <v>3.7515378990000004E-3</v>
      </c>
      <c r="U43" s="3">
        <v>5.2281940424999994E-3</v>
      </c>
      <c r="V43" s="3">
        <v>0.62874925506000001</v>
      </c>
      <c r="W43" s="3">
        <v>0.12287142828599998</v>
      </c>
      <c r="X43" s="3">
        <v>1.3223523130786501E-2</v>
      </c>
      <c r="Y43" s="3">
        <v>2.0355771242024999E-2</v>
      </c>
      <c r="Z43" s="3">
        <v>6.6699953730195004E-3</v>
      </c>
      <c r="AA43" s="3">
        <v>5.3088999582525005E-3</v>
      </c>
      <c r="AB43" s="3">
        <v>4.5558189704083499E-2</v>
      </c>
      <c r="AC43" s="3">
        <v>5.2913740850999997E-3</v>
      </c>
      <c r="AD43" s="3">
        <v>1.019014113E-2</v>
      </c>
      <c r="AE43" s="51"/>
      <c r="AF43" s="22">
        <v>2188.3438350000001</v>
      </c>
      <c r="AG43" s="22">
        <v>59.571105000000003</v>
      </c>
      <c r="AH43" s="22" t="s">
        <v>68</v>
      </c>
      <c r="AI43" s="22">
        <v>1050.8879999999999</v>
      </c>
      <c r="AJ43" s="22" t="s">
        <v>68</v>
      </c>
      <c r="AK43" s="22" t="s">
        <v>69</v>
      </c>
      <c r="AL43" s="40" t="s">
        <v>63</v>
      </c>
    </row>
    <row r="44" spans="1:38" ht="26.25" customHeight="1" thickBot="1">
      <c r="A44" s="60" t="s">
        <v>90</v>
      </c>
      <c r="B44" s="60" t="s">
        <v>141</v>
      </c>
      <c r="C44" s="61" t="s">
        <v>142</v>
      </c>
      <c r="D44" s="62"/>
      <c r="E44" s="3">
        <v>5.7502573883000005</v>
      </c>
      <c r="F44" s="3">
        <v>1.9419621497999999</v>
      </c>
      <c r="G44" s="3">
        <v>3.5264379999999998E-3</v>
      </c>
      <c r="H44" s="3">
        <v>1.3609851999999997E-3</v>
      </c>
      <c r="I44" s="3">
        <v>0.3378162247</v>
      </c>
      <c r="J44" s="3">
        <v>0.3378162247</v>
      </c>
      <c r="K44" s="3">
        <v>0.3378162247</v>
      </c>
      <c r="L44" s="3">
        <v>0.18473037089999997</v>
      </c>
      <c r="M44" s="3">
        <v>9.5611446011000005</v>
      </c>
      <c r="N44" s="3">
        <v>3.3060379999999995E-4</v>
      </c>
      <c r="O44" s="3">
        <v>1.7632190000000002E-6</v>
      </c>
      <c r="P44" s="3" t="s">
        <v>67</v>
      </c>
      <c r="Q44" s="3" t="s">
        <v>69</v>
      </c>
      <c r="R44" s="3">
        <v>8.8160949999999998E-6</v>
      </c>
      <c r="S44" s="3">
        <v>2.9974723E-4</v>
      </c>
      <c r="T44" s="3">
        <v>1.2342532999999996E-5</v>
      </c>
      <c r="U44" s="3">
        <v>1.7632190000000002E-6</v>
      </c>
      <c r="V44" s="3">
        <v>1.7632189999999999E-4</v>
      </c>
      <c r="W44" s="3" t="s">
        <v>69</v>
      </c>
      <c r="X44" s="3">
        <v>5.3998570000000005E-6</v>
      </c>
      <c r="Y44" s="3">
        <v>8.7058950000000004E-6</v>
      </c>
      <c r="Z44" s="3" t="s">
        <v>69</v>
      </c>
      <c r="AA44" s="3" t="s">
        <v>69</v>
      </c>
      <c r="AB44" s="3" t="s">
        <v>69</v>
      </c>
      <c r="AC44" s="3" t="s">
        <v>69</v>
      </c>
      <c r="AD44" s="3" t="s">
        <v>69</v>
      </c>
      <c r="AE44" s="51"/>
      <c r="AF44" s="22">
        <v>7538.2020249999996</v>
      </c>
      <c r="AG44" s="22" t="s">
        <v>68</v>
      </c>
      <c r="AH44" s="22" t="s">
        <v>68</v>
      </c>
      <c r="AI44" s="22" t="s">
        <v>68</v>
      </c>
      <c r="AJ44" s="22" t="s">
        <v>68</v>
      </c>
      <c r="AK44" s="22" t="s">
        <v>69</v>
      </c>
      <c r="AL44" s="40" t="s">
        <v>63</v>
      </c>
    </row>
    <row r="45" spans="1:38" ht="26.25" customHeight="1" thickBot="1">
      <c r="A45" s="60" t="s">
        <v>90</v>
      </c>
      <c r="B45" s="60" t="s">
        <v>143</v>
      </c>
      <c r="C45" s="61" t="s">
        <v>144</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129</v>
      </c>
      <c r="B46" s="60" t="s">
        <v>145</v>
      </c>
      <c r="C46" s="61" t="s">
        <v>146</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147</v>
      </c>
      <c r="C47" s="61" t="s">
        <v>148</v>
      </c>
      <c r="D47" s="62"/>
      <c r="E47" s="3">
        <v>1.4826999999999999</v>
      </c>
      <c r="F47" s="3">
        <v>0.37</v>
      </c>
      <c r="G47" s="3">
        <v>0.20692150198198878</v>
      </c>
      <c r="H47" s="3" t="s">
        <v>67</v>
      </c>
      <c r="I47" s="3" t="s">
        <v>67</v>
      </c>
      <c r="J47" s="3" t="s">
        <v>67</v>
      </c>
      <c r="K47" s="3" t="s">
        <v>67</v>
      </c>
      <c r="L47" s="3" t="s">
        <v>67</v>
      </c>
      <c r="M47" s="3">
        <v>11.82409</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4138.43</v>
      </c>
      <c r="AG47" s="22" t="s">
        <v>67</v>
      </c>
      <c r="AH47" s="22" t="s">
        <v>67</v>
      </c>
      <c r="AI47" s="22" t="s">
        <v>67</v>
      </c>
      <c r="AJ47" s="22" t="s">
        <v>67</v>
      </c>
      <c r="AK47" s="22" t="s">
        <v>67</v>
      </c>
      <c r="AL47" s="40" t="s">
        <v>63</v>
      </c>
    </row>
    <row r="48" spans="1:38" ht="26.25" customHeight="1" thickBot="1">
      <c r="A48" s="60" t="s">
        <v>149</v>
      </c>
      <c r="B48" s="60" t="s">
        <v>150</v>
      </c>
      <c r="C48" s="61" t="s">
        <v>151</v>
      </c>
      <c r="D48" s="62"/>
      <c r="E48" s="3" t="s">
        <v>69</v>
      </c>
      <c r="F48" s="3">
        <v>2.9161220000000005</v>
      </c>
      <c r="G48" s="3" t="s">
        <v>69</v>
      </c>
      <c r="H48" s="3" t="s">
        <v>69</v>
      </c>
      <c r="I48" s="3">
        <v>8.8537680000000007E-2</v>
      </c>
      <c r="J48" s="3">
        <v>0.59025120000000009</v>
      </c>
      <c r="K48" s="3">
        <v>1.2577971999999999</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14.053599999999999</v>
      </c>
      <c r="AL48" s="40" t="s">
        <v>152</v>
      </c>
    </row>
    <row r="49" spans="1:38" ht="26.25" customHeight="1" thickBot="1">
      <c r="A49" s="60" t="s">
        <v>149</v>
      </c>
      <c r="B49" s="60" t="s">
        <v>153</v>
      </c>
      <c r="C49" s="61" t="s">
        <v>154</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155</v>
      </c>
    </row>
    <row r="50" spans="1:38" ht="26.25" customHeight="1" thickBot="1">
      <c r="A50" s="60" t="s">
        <v>149</v>
      </c>
      <c r="B50" s="60" t="s">
        <v>156</v>
      </c>
      <c r="C50" s="61" t="s">
        <v>157</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158</v>
      </c>
    </row>
    <row r="51" spans="1:38" ht="26.25" customHeight="1" thickBot="1">
      <c r="A51" s="60" t="s">
        <v>149</v>
      </c>
      <c r="B51" s="64" t="s">
        <v>159</v>
      </c>
      <c r="C51" s="61" t="s">
        <v>160</v>
      </c>
      <c r="D51" s="62"/>
      <c r="E51" s="3" t="s">
        <v>69</v>
      </c>
      <c r="F51" s="3">
        <v>1.83E-2</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91.5</v>
      </c>
      <c r="AL51" s="40" t="s">
        <v>161</v>
      </c>
    </row>
    <row r="52" spans="1:38" ht="26.25" customHeight="1" thickBot="1">
      <c r="A52" s="60" t="s">
        <v>149</v>
      </c>
      <c r="B52" s="64" t="s">
        <v>162</v>
      </c>
      <c r="C52" s="66" t="s">
        <v>163</v>
      </c>
      <c r="D52" s="63"/>
      <c r="E52" s="3" t="s">
        <v>164</v>
      </c>
      <c r="F52" s="3" t="s">
        <v>164</v>
      </c>
      <c r="G52" s="3" t="s">
        <v>164</v>
      </c>
      <c r="H52" s="3">
        <v>2.44653453E-2</v>
      </c>
      <c r="I52" s="3" t="s">
        <v>164</v>
      </c>
      <c r="J52" s="3" t="s">
        <v>164</v>
      </c>
      <c r="K52" s="3" t="s">
        <v>164</v>
      </c>
      <c r="L52" s="3" t="s">
        <v>69</v>
      </c>
      <c r="M52" s="3">
        <v>2.0017100699999997</v>
      </c>
      <c r="N52" s="3">
        <v>0.1134302373</v>
      </c>
      <c r="O52" s="3" t="s">
        <v>73</v>
      </c>
      <c r="P52" s="3" t="s">
        <v>73</v>
      </c>
      <c r="Q52" s="3">
        <v>0.1134302373</v>
      </c>
      <c r="R52" s="3">
        <v>0.1134302373</v>
      </c>
      <c r="S52" s="3">
        <v>0.1134302373</v>
      </c>
      <c r="T52" s="3">
        <v>0.1134302373</v>
      </c>
      <c r="U52" s="3">
        <v>0.1134302373</v>
      </c>
      <c r="V52" s="3">
        <v>0.1134302373</v>
      </c>
      <c r="W52" s="3">
        <v>0.12677497110000002</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22.241223000000002</v>
      </c>
      <c r="AL52" s="40" t="s">
        <v>165</v>
      </c>
    </row>
    <row r="53" spans="1:38" ht="26.25" customHeight="1" thickBot="1">
      <c r="A53" s="60" t="s">
        <v>149</v>
      </c>
      <c r="B53" s="64" t="s">
        <v>166</v>
      </c>
      <c r="C53" s="66" t="s">
        <v>167</v>
      </c>
      <c r="D53" s="63"/>
      <c r="E53" s="3" t="s">
        <v>69</v>
      </c>
      <c r="F53" s="3">
        <v>2.0558155800000004</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1.803347</v>
      </c>
      <c r="AL53" s="40" t="s">
        <v>168</v>
      </c>
    </row>
    <row r="54" spans="1:38" ht="37.5" customHeight="1" thickBot="1">
      <c r="A54" s="60" t="s">
        <v>149</v>
      </c>
      <c r="B54" s="64" t="s">
        <v>169</v>
      </c>
      <c r="C54" s="66" t="s">
        <v>170</v>
      </c>
      <c r="D54" s="63"/>
      <c r="E54" s="3" t="s">
        <v>69</v>
      </c>
      <c r="F54" s="3">
        <v>6.4800000000000003E-4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6.48</v>
      </c>
      <c r="AL54" s="40" t="s">
        <v>171</v>
      </c>
    </row>
    <row r="55" spans="1:38" ht="26.25" customHeight="1" thickBot="1">
      <c r="A55" s="60" t="s">
        <v>149</v>
      </c>
      <c r="B55" s="64" t="s">
        <v>172</v>
      </c>
      <c r="C55" s="66" t="s">
        <v>173</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174</v>
      </c>
    </row>
    <row r="56" spans="1:38" ht="26.25" customHeight="1" thickBot="1">
      <c r="A56" s="64" t="s">
        <v>149</v>
      </c>
      <c r="B56" s="64" t="s">
        <v>175</v>
      </c>
      <c r="C56" s="66" t="s">
        <v>176</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177</v>
      </c>
      <c r="C57" s="61" t="s">
        <v>178</v>
      </c>
      <c r="D57" s="62"/>
      <c r="E57" s="3" t="s">
        <v>73</v>
      </c>
      <c r="F57" s="3" t="s">
        <v>73</v>
      </c>
      <c r="G57" s="3" t="s">
        <v>73</v>
      </c>
      <c r="H57" s="3" t="s">
        <v>73</v>
      </c>
      <c r="I57" s="3">
        <v>9.7028677376633857E-2</v>
      </c>
      <c r="J57" s="3">
        <v>0.17465161927794093</v>
      </c>
      <c r="K57" s="3">
        <v>0.19405735475326771</v>
      </c>
      <c r="L57" s="3">
        <v>2.9108603212990155E-3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5744.6490000000003</v>
      </c>
      <c r="AL57" s="40" t="s">
        <v>179</v>
      </c>
    </row>
    <row r="58" spans="1:38" ht="26.25" customHeight="1" thickBot="1">
      <c r="A58" s="60" t="s">
        <v>70</v>
      </c>
      <c r="B58" s="60" t="s">
        <v>180</v>
      </c>
      <c r="C58" s="61" t="s">
        <v>181</v>
      </c>
      <c r="D58" s="62"/>
      <c r="E58" s="3" t="s">
        <v>73</v>
      </c>
      <c r="F58" s="3" t="s">
        <v>73</v>
      </c>
      <c r="G58" s="3" t="s">
        <v>73</v>
      </c>
      <c r="H58" s="3" t="s">
        <v>73</v>
      </c>
      <c r="I58" s="3">
        <v>6.551928003599993E-3</v>
      </c>
      <c r="J58" s="3">
        <v>4.3679520023999954E-2</v>
      </c>
      <c r="K58" s="3">
        <v>8.7359040047999909E-2</v>
      </c>
      <c r="L58" s="3">
        <v>3.0138868816559971E-5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218.39760011999977</v>
      </c>
      <c r="AL58" s="40" t="s">
        <v>182</v>
      </c>
    </row>
    <row r="59" spans="1:38" ht="26.25" customHeight="1" thickBot="1">
      <c r="A59" s="60" t="s">
        <v>70</v>
      </c>
      <c r="B59" s="68" t="s">
        <v>183</v>
      </c>
      <c r="C59" s="61" t="s">
        <v>184</v>
      </c>
      <c r="D59" s="62"/>
      <c r="E59" s="3" t="s">
        <v>73</v>
      </c>
      <c r="F59" s="3" t="s">
        <v>73</v>
      </c>
      <c r="G59" s="3" t="s">
        <v>73</v>
      </c>
      <c r="H59" s="3" t="s">
        <v>73</v>
      </c>
      <c r="I59" s="3">
        <v>2.4176448E-2</v>
      </c>
      <c r="J59" s="3">
        <v>2.7198503999999998E-2</v>
      </c>
      <c r="K59" s="3">
        <v>3.0220559999999994E-2</v>
      </c>
      <c r="L59" s="3">
        <v>1.4989397759999998E-5</v>
      </c>
      <c r="M59" s="3" t="s">
        <v>73</v>
      </c>
      <c r="N59" s="3">
        <v>0.17124983999999999</v>
      </c>
      <c r="O59" s="3">
        <v>1.3095576000000001E-2</v>
      </c>
      <c r="P59" s="3">
        <v>3.0220559999999999E-4</v>
      </c>
      <c r="Q59" s="3">
        <v>1.9139687999999998E-2</v>
      </c>
      <c r="R59" s="3">
        <v>2.3169096E-2</v>
      </c>
      <c r="S59" s="3">
        <v>7.0514639999999995E-4</v>
      </c>
      <c r="T59" s="3">
        <v>4.9360247999999995E-2</v>
      </c>
      <c r="U59" s="3">
        <v>8.0588159999999992E-2</v>
      </c>
      <c r="V59" s="3">
        <v>3.7272023999999994E-2</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100735.2</v>
      </c>
      <c r="AL59" s="40" t="s">
        <v>185</v>
      </c>
    </row>
    <row r="60" spans="1:38" ht="26.25" customHeight="1" thickBot="1">
      <c r="A60" s="60" t="s">
        <v>70</v>
      </c>
      <c r="B60" s="68" t="s">
        <v>186</v>
      </c>
      <c r="C60" s="61" t="s">
        <v>187</v>
      </c>
      <c r="D60" s="103"/>
      <c r="E60" s="3" t="s">
        <v>69</v>
      </c>
      <c r="F60" s="3" t="s">
        <v>69</v>
      </c>
      <c r="G60" s="3" t="s">
        <v>69</v>
      </c>
      <c r="H60" s="3" t="s">
        <v>69</v>
      </c>
      <c r="I60" s="3">
        <v>0.12021375000000001</v>
      </c>
      <c r="J60" s="3">
        <v>1.2021375000000001</v>
      </c>
      <c r="K60" s="3">
        <v>2.4523605000000002</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24.042750000000002</v>
      </c>
      <c r="AL60" s="40" t="s">
        <v>188</v>
      </c>
    </row>
    <row r="61" spans="1:38" ht="26.25" customHeight="1" thickBot="1">
      <c r="A61" s="60" t="s">
        <v>70</v>
      </c>
      <c r="B61" s="68" t="s">
        <v>189</v>
      </c>
      <c r="C61" s="61" t="s">
        <v>190</v>
      </c>
      <c r="D61" s="62"/>
      <c r="E61" s="3" t="s">
        <v>69</v>
      </c>
      <c r="F61" s="3" t="s">
        <v>69</v>
      </c>
      <c r="G61" s="3" t="s">
        <v>69</v>
      </c>
      <c r="H61" s="3" t="s">
        <v>69</v>
      </c>
      <c r="I61" s="3">
        <v>1.2887603545549735</v>
      </c>
      <c r="J61" s="3">
        <v>12.887603545549736</v>
      </c>
      <c r="K61" s="3">
        <v>43.139695991623036</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191</v>
      </c>
    </row>
    <row r="62" spans="1:38" ht="26.25" customHeight="1" thickBot="1">
      <c r="A62" s="60" t="s">
        <v>70</v>
      </c>
      <c r="B62" s="68" t="s">
        <v>192</v>
      </c>
      <c r="C62" s="61" t="s">
        <v>193</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194</v>
      </c>
    </row>
    <row r="63" spans="1:38" ht="26.25" customHeight="1" thickBot="1">
      <c r="A63" s="60" t="s">
        <v>70</v>
      </c>
      <c r="B63" s="68" t="s">
        <v>195</v>
      </c>
      <c r="C63" s="66" t="s">
        <v>196</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158</v>
      </c>
    </row>
    <row r="64" spans="1:38" ht="26.25" customHeight="1" thickBot="1">
      <c r="A64" s="60" t="s">
        <v>70</v>
      </c>
      <c r="B64" s="68" t="s">
        <v>197</v>
      </c>
      <c r="C64" s="61" t="s">
        <v>198</v>
      </c>
      <c r="D64" s="62"/>
      <c r="E64" s="3">
        <v>0.115785</v>
      </c>
      <c r="F64" s="3">
        <v>1.042065E-2</v>
      </c>
      <c r="G64" s="3" t="s">
        <v>69</v>
      </c>
      <c r="H64" s="3">
        <v>5.7892500000000001E-3</v>
      </c>
      <c r="I64" s="3" t="s">
        <v>69</v>
      </c>
      <c r="J64" s="3" t="s">
        <v>69</v>
      </c>
      <c r="K64" s="3" t="s">
        <v>69</v>
      </c>
      <c r="L64" s="3" t="s">
        <v>69</v>
      </c>
      <c r="M64" s="3">
        <v>6.9471000000000008E-4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115.785</v>
      </c>
      <c r="AL64" s="40" t="s">
        <v>199</v>
      </c>
    </row>
    <row r="65" spans="1:38" ht="26.25" customHeight="1" thickBot="1">
      <c r="A65" s="60" t="s">
        <v>70</v>
      </c>
      <c r="B65" s="64" t="s">
        <v>200</v>
      </c>
      <c r="C65" s="61" t="s">
        <v>201</v>
      </c>
      <c r="D65" s="62"/>
      <c r="E65" s="3">
        <v>0.129</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189.01300000000001</v>
      </c>
      <c r="AL65" s="40" t="s">
        <v>202</v>
      </c>
    </row>
    <row r="66" spans="1:38" ht="26.25" customHeight="1" thickBot="1">
      <c r="A66" s="60" t="s">
        <v>70</v>
      </c>
      <c r="B66" s="64" t="s">
        <v>203</v>
      </c>
      <c r="C66" s="61" t="s">
        <v>204</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205</v>
      </c>
    </row>
    <row r="67" spans="1:38" ht="26.25" customHeight="1" thickBot="1">
      <c r="A67" s="60" t="s">
        <v>70</v>
      </c>
      <c r="B67" s="64" t="s">
        <v>206</v>
      </c>
      <c r="C67" s="61" t="s">
        <v>207</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208</v>
      </c>
    </row>
    <row r="68" spans="1:38" ht="26.25" customHeight="1" thickBot="1">
      <c r="A68" s="60" t="s">
        <v>70</v>
      </c>
      <c r="B68" s="64" t="s">
        <v>209</v>
      </c>
      <c r="C68" s="61" t="s">
        <v>210</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211</v>
      </c>
    </row>
    <row r="69" spans="1:38" ht="26.25" customHeight="1" thickBot="1">
      <c r="A69" s="60" t="s">
        <v>70</v>
      </c>
      <c r="B69" s="60" t="s">
        <v>212</v>
      </c>
      <c r="C69" s="61" t="s">
        <v>213</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214</v>
      </c>
    </row>
    <row r="70" spans="1:38" ht="26.25" customHeight="1" thickBot="1">
      <c r="A70" s="60" t="s">
        <v>70</v>
      </c>
      <c r="B70" s="60" t="s">
        <v>215</v>
      </c>
      <c r="C70" s="61" t="s">
        <v>216</v>
      </c>
      <c r="D70" s="67"/>
      <c r="E70" s="3" t="s">
        <v>69</v>
      </c>
      <c r="F70" s="3" t="s">
        <v>68</v>
      </c>
      <c r="G70" s="3">
        <v>0.16700000000000001</v>
      </c>
      <c r="H70" s="3">
        <v>1.9</v>
      </c>
      <c r="I70" s="3">
        <v>0.15106682069999999</v>
      </c>
      <c r="J70" s="3">
        <v>0.20142242760000001</v>
      </c>
      <c r="K70" s="3">
        <v>0.25177803449999997</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169.01833231026652</v>
      </c>
      <c r="AL70" s="40" t="s">
        <v>217</v>
      </c>
    </row>
    <row r="71" spans="1:38" ht="26.25" customHeight="1" thickBot="1">
      <c r="A71" s="60" t="s">
        <v>70</v>
      </c>
      <c r="B71" s="60" t="s">
        <v>218</v>
      </c>
      <c r="C71" s="61" t="s">
        <v>219</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158</v>
      </c>
    </row>
    <row r="72" spans="1:38" ht="26.25" customHeight="1" thickBot="1">
      <c r="A72" s="60" t="s">
        <v>70</v>
      </c>
      <c r="B72" s="60" t="s">
        <v>220</v>
      </c>
      <c r="C72" s="61" t="s">
        <v>221</v>
      </c>
      <c r="D72" s="62"/>
      <c r="E72" s="3">
        <v>0.17204832840000001</v>
      </c>
      <c r="F72" s="3">
        <v>6.0878639279999994E-2</v>
      </c>
      <c r="G72" s="3">
        <v>7.9406920799999989E-2</v>
      </c>
      <c r="H72" s="3" t="s">
        <v>67</v>
      </c>
      <c r="I72" s="3">
        <v>2.779242228E-2</v>
      </c>
      <c r="J72" s="3">
        <v>3.1762768320000002E-2</v>
      </c>
      <c r="K72" s="3">
        <v>3.9703460399999994E-2</v>
      </c>
      <c r="L72" s="3">
        <v>1.0005272020799999E-4</v>
      </c>
      <c r="M72" s="3">
        <v>2.2498627560000002</v>
      </c>
      <c r="N72" s="3">
        <v>2.3822076239999997E-2</v>
      </c>
      <c r="O72" s="3">
        <v>1.9851730200000002E-3</v>
      </c>
      <c r="P72" s="3">
        <v>3.1762768320000002E-2</v>
      </c>
      <c r="Q72" s="3">
        <v>1.3234486800000001E-4</v>
      </c>
      <c r="R72" s="3">
        <v>1.720483284E-3</v>
      </c>
      <c r="S72" s="3">
        <v>2.6468973599999997E-2</v>
      </c>
      <c r="T72" s="3">
        <v>6.6172433999999994E-3</v>
      </c>
      <c r="U72" s="3" t="s">
        <v>67</v>
      </c>
      <c r="V72" s="3">
        <v>3.5733114359999998E-2</v>
      </c>
      <c r="W72" s="3">
        <v>3.9703460400000004</v>
      </c>
      <c r="X72" s="3" t="s">
        <v>67</v>
      </c>
      <c r="Y72" s="3" t="s">
        <v>67</v>
      </c>
      <c r="Z72" s="3" t="s">
        <v>67</v>
      </c>
      <c r="AA72" s="3" t="s">
        <v>67</v>
      </c>
      <c r="AB72" s="3">
        <v>0.63525536639999991</v>
      </c>
      <c r="AC72" s="3" t="s">
        <v>67</v>
      </c>
      <c r="AD72" s="3">
        <v>3.3086216999999998</v>
      </c>
      <c r="AE72" s="51"/>
      <c r="AF72" s="22" t="s">
        <v>69</v>
      </c>
      <c r="AG72" s="22" t="s">
        <v>69</v>
      </c>
      <c r="AH72" s="22" t="s">
        <v>69</v>
      </c>
      <c r="AI72" s="22" t="s">
        <v>69</v>
      </c>
      <c r="AJ72" s="22" t="s">
        <v>69</v>
      </c>
      <c r="AK72" s="22">
        <v>1323.44868</v>
      </c>
      <c r="AL72" s="40" t="s">
        <v>222</v>
      </c>
    </row>
    <row r="73" spans="1:38" ht="26.25" customHeight="1" thickBot="1">
      <c r="A73" s="60" t="s">
        <v>70</v>
      </c>
      <c r="B73" s="60" t="s">
        <v>223</v>
      </c>
      <c r="C73" s="61" t="s">
        <v>224</v>
      </c>
      <c r="D73" s="62"/>
      <c r="E73" s="3">
        <v>7.9362178320811674E-2</v>
      </c>
      <c r="F73" s="3" t="s">
        <v>67</v>
      </c>
      <c r="G73" s="3">
        <v>0.31920243776546192</v>
      </c>
      <c r="H73" s="3" t="s">
        <v>67</v>
      </c>
      <c r="I73" s="3">
        <v>5.3594021489886359E-2</v>
      </c>
      <c r="J73" s="3">
        <v>7.5924863777339008E-2</v>
      </c>
      <c r="K73" s="3">
        <v>8.9323369149810594E-2</v>
      </c>
      <c r="L73" s="3">
        <v>5.3594021489886366E-3</v>
      </c>
      <c r="M73" s="3" t="s">
        <v>67</v>
      </c>
      <c r="N73" s="3" t="s">
        <v>67</v>
      </c>
      <c r="O73" s="3" t="s">
        <v>67</v>
      </c>
      <c r="P73" s="3" t="s">
        <v>67</v>
      </c>
      <c r="Q73" s="3" t="s">
        <v>67</v>
      </c>
      <c r="R73" s="3">
        <v>0.81092524662707632</v>
      </c>
      <c r="S73" s="3" t="s">
        <v>67</v>
      </c>
      <c r="T73" s="3">
        <v>2.3294225221738567</v>
      </c>
      <c r="U73" s="3" t="s">
        <v>67</v>
      </c>
      <c r="V73" s="3" t="s">
        <v>67</v>
      </c>
      <c r="W73" s="3" t="s">
        <v>67</v>
      </c>
      <c r="X73" s="3" t="s">
        <v>67</v>
      </c>
      <c r="Y73" s="3" t="s">
        <v>67</v>
      </c>
      <c r="Z73" s="3" t="s">
        <v>67</v>
      </c>
      <c r="AA73" s="3" t="s">
        <v>67</v>
      </c>
      <c r="AB73" s="3" t="s">
        <v>67</v>
      </c>
      <c r="AC73" s="3" t="s">
        <v>67</v>
      </c>
      <c r="AD73" s="3" t="s">
        <v>67</v>
      </c>
      <c r="AE73" s="51"/>
      <c r="AF73" s="22" t="s">
        <v>69</v>
      </c>
      <c r="AG73" s="22" t="s">
        <v>69</v>
      </c>
      <c r="AH73" s="22" t="s">
        <v>69</v>
      </c>
      <c r="AI73" s="22" t="s">
        <v>69</v>
      </c>
      <c r="AJ73" s="22" t="s">
        <v>69</v>
      </c>
      <c r="AK73" s="22" t="s">
        <v>225</v>
      </c>
      <c r="AL73" s="40" t="s">
        <v>226</v>
      </c>
    </row>
    <row r="74" spans="1:38" ht="26.25" customHeight="1" thickBot="1">
      <c r="A74" s="60" t="s">
        <v>70</v>
      </c>
      <c r="B74" s="60" t="s">
        <v>227</v>
      </c>
      <c r="C74" s="61" t="s">
        <v>228</v>
      </c>
      <c r="D74" s="62"/>
      <c r="E74" s="3">
        <v>0.18903600000000001</v>
      </c>
      <c r="F74" s="3" t="s">
        <v>67</v>
      </c>
      <c r="G74" s="3">
        <v>0.85066200000000003</v>
      </c>
      <c r="H74" s="3" t="s">
        <v>67</v>
      </c>
      <c r="I74" s="3">
        <v>0.1134216</v>
      </c>
      <c r="J74" s="3">
        <v>0.13232519999999998</v>
      </c>
      <c r="K74" s="3">
        <v>0.17013240000000002</v>
      </c>
      <c r="L74" s="3">
        <v>2.6086968E-3</v>
      </c>
      <c r="M74" s="3">
        <v>27.410219999999999</v>
      </c>
      <c r="N74" s="3" t="s">
        <v>67</v>
      </c>
      <c r="O74" s="3" t="s">
        <v>67</v>
      </c>
      <c r="P74" s="3" t="s">
        <v>67</v>
      </c>
      <c r="Q74" s="3" t="s">
        <v>67</v>
      </c>
      <c r="R74" s="3" t="s">
        <v>67</v>
      </c>
      <c r="S74" s="3" t="s">
        <v>67</v>
      </c>
      <c r="T74" s="3" t="s">
        <v>67</v>
      </c>
      <c r="U74" s="3" t="s">
        <v>67</v>
      </c>
      <c r="V74" s="3" t="s">
        <v>67</v>
      </c>
      <c r="W74" s="3" t="s">
        <v>67</v>
      </c>
      <c r="X74" s="3">
        <v>1.7013239999999998</v>
      </c>
      <c r="Y74" s="3">
        <v>1.7013239999999998</v>
      </c>
      <c r="Z74" s="3">
        <v>1.7013239999999998</v>
      </c>
      <c r="AA74" s="3">
        <v>0.2079396</v>
      </c>
      <c r="AB74" s="3">
        <v>5.3119116000000002</v>
      </c>
      <c r="AC74" s="3" t="s">
        <v>67</v>
      </c>
      <c r="AD74" s="3" t="s">
        <v>67</v>
      </c>
      <c r="AE74" s="51"/>
      <c r="AF74" s="22" t="s">
        <v>69</v>
      </c>
      <c r="AG74" s="22" t="s">
        <v>69</v>
      </c>
      <c r="AH74" s="22" t="s">
        <v>69</v>
      </c>
      <c r="AI74" s="22" t="s">
        <v>69</v>
      </c>
      <c r="AJ74" s="22" t="s">
        <v>69</v>
      </c>
      <c r="AK74" s="22" t="s">
        <v>225</v>
      </c>
      <c r="AL74" s="40" t="s">
        <v>229</v>
      </c>
    </row>
    <row r="75" spans="1:38" ht="26.25" customHeight="1" thickBot="1">
      <c r="A75" s="60" t="s">
        <v>70</v>
      </c>
      <c r="B75" s="60" t="s">
        <v>230</v>
      </c>
      <c r="C75" s="61" t="s">
        <v>231</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232</v>
      </c>
    </row>
    <row r="76" spans="1:38" ht="26.25" customHeight="1" thickBot="1">
      <c r="A76" s="60" t="s">
        <v>70</v>
      </c>
      <c r="B76" s="60" t="s">
        <v>233</v>
      </c>
      <c r="C76" s="61" t="s">
        <v>234</v>
      </c>
      <c r="D76" s="62"/>
      <c r="E76" s="3" t="s">
        <v>67</v>
      </c>
      <c r="F76" s="3" t="s">
        <v>67</v>
      </c>
      <c r="G76" s="3">
        <v>0.10349145304000001</v>
      </c>
      <c r="H76" s="3" t="s">
        <v>67</v>
      </c>
      <c r="I76" s="3">
        <v>1.65586324864E-4</v>
      </c>
      <c r="J76" s="3">
        <v>3.3117264972799999E-4</v>
      </c>
      <c r="K76" s="3">
        <v>4.1396581216000003E-4</v>
      </c>
      <c r="L76" s="3" t="s">
        <v>67</v>
      </c>
      <c r="M76" s="3" t="s">
        <v>67</v>
      </c>
      <c r="N76" s="3">
        <v>2.2768119668800005E-2</v>
      </c>
      <c r="O76" s="3">
        <v>1.0349145304E-3</v>
      </c>
      <c r="P76" s="3" t="s">
        <v>67</v>
      </c>
      <c r="Q76" s="3">
        <v>6.2094871824000001E-3</v>
      </c>
      <c r="R76" s="3" t="s">
        <v>67</v>
      </c>
      <c r="S76" s="3" t="s">
        <v>67</v>
      </c>
      <c r="T76" s="3" t="s">
        <v>67</v>
      </c>
      <c r="U76" s="3" t="s">
        <v>67</v>
      </c>
      <c r="V76" s="3">
        <v>1.0349145304E-3</v>
      </c>
      <c r="W76" s="3">
        <v>6.6234529945600001E-2</v>
      </c>
      <c r="X76" s="3" t="s">
        <v>67</v>
      </c>
      <c r="Y76" s="3" t="s">
        <v>67</v>
      </c>
      <c r="Z76" s="3" t="s">
        <v>67</v>
      </c>
      <c r="AA76" s="3" t="s">
        <v>67</v>
      </c>
      <c r="AB76" s="3" t="s">
        <v>67</v>
      </c>
      <c r="AC76" s="3" t="s">
        <v>67</v>
      </c>
      <c r="AD76" s="3">
        <v>53.815555580800002</v>
      </c>
      <c r="AE76" s="51"/>
      <c r="AF76" s="22" t="s">
        <v>69</v>
      </c>
      <c r="AG76" s="22" t="s">
        <v>69</v>
      </c>
      <c r="AH76" s="22" t="s">
        <v>69</v>
      </c>
      <c r="AI76" s="22" t="s">
        <v>69</v>
      </c>
      <c r="AJ76" s="22" t="s">
        <v>69</v>
      </c>
      <c r="AK76" s="22">
        <v>20.698290608000001</v>
      </c>
      <c r="AL76" s="40" t="s">
        <v>235</v>
      </c>
    </row>
    <row r="77" spans="1:38" ht="26.25" customHeight="1" thickBot="1">
      <c r="A77" s="60" t="s">
        <v>70</v>
      </c>
      <c r="B77" s="60" t="s">
        <v>236</v>
      </c>
      <c r="C77" s="61" t="s">
        <v>237</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238</v>
      </c>
    </row>
    <row r="78" spans="1:38" ht="26.25" customHeight="1" thickBot="1">
      <c r="A78" s="60" t="s">
        <v>70</v>
      </c>
      <c r="B78" s="60" t="s">
        <v>239</v>
      </c>
      <c r="C78" s="61" t="s">
        <v>240</v>
      </c>
      <c r="D78" s="62"/>
      <c r="E78" s="3" t="s">
        <v>68</v>
      </c>
      <c r="F78" s="3" t="s">
        <v>68</v>
      </c>
      <c r="G78" s="3" t="s">
        <v>68</v>
      </c>
      <c r="H78" s="3" t="s">
        <v>68</v>
      </c>
      <c r="I78" s="3"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241</v>
      </c>
    </row>
    <row r="79" spans="1:38" ht="26.25" customHeight="1" thickBot="1">
      <c r="A79" s="60" t="s">
        <v>70</v>
      </c>
      <c r="B79" s="60" t="s">
        <v>242</v>
      </c>
      <c r="C79" s="61" t="s">
        <v>243</v>
      </c>
      <c r="D79" s="62"/>
      <c r="E79" s="3" t="s">
        <v>68</v>
      </c>
      <c r="F79" s="3" t="s">
        <v>68</v>
      </c>
      <c r="G79" s="3" t="s">
        <v>68</v>
      </c>
      <c r="H79" s="3" t="s">
        <v>68</v>
      </c>
      <c r="I79" s="3"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244</v>
      </c>
    </row>
    <row r="80" spans="1:38" ht="26.25" customHeight="1" thickBot="1">
      <c r="A80" s="60" t="s">
        <v>70</v>
      </c>
      <c r="B80" s="64" t="s">
        <v>245</v>
      </c>
      <c r="C80" s="66" t="s">
        <v>246</v>
      </c>
      <c r="D80" s="62"/>
      <c r="E80" s="3" t="s">
        <v>68</v>
      </c>
      <c r="F80" s="3" t="s">
        <v>68</v>
      </c>
      <c r="G80" s="3" t="s">
        <v>68</v>
      </c>
      <c r="H80" s="3" t="s">
        <v>68</v>
      </c>
      <c r="I80" s="3"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158</v>
      </c>
    </row>
    <row r="81" spans="1:38" ht="26.25" customHeight="1" thickBot="1">
      <c r="A81" s="60" t="s">
        <v>70</v>
      </c>
      <c r="B81" s="64" t="s">
        <v>247</v>
      </c>
      <c r="C81" s="66" t="s">
        <v>248</v>
      </c>
      <c r="D81" s="62"/>
      <c r="E81" s="3" t="s">
        <v>68</v>
      </c>
      <c r="F81" s="3" t="s">
        <v>68</v>
      </c>
      <c r="G81" s="3" t="s">
        <v>68</v>
      </c>
      <c r="H81" s="3" t="s">
        <v>68</v>
      </c>
      <c r="I81" s="3"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249</v>
      </c>
    </row>
    <row r="82" spans="1:38" ht="26.25" customHeight="1" thickBot="1">
      <c r="A82" s="60" t="s">
        <v>250</v>
      </c>
      <c r="B82" s="64" t="s">
        <v>251</v>
      </c>
      <c r="C82" s="70" t="s">
        <v>252</v>
      </c>
      <c r="D82" s="62"/>
      <c r="E82" s="3" t="s">
        <v>69</v>
      </c>
      <c r="F82" s="3">
        <v>20.685732210617797</v>
      </c>
      <c r="G82" s="3" t="s">
        <v>69</v>
      </c>
      <c r="H82" s="3" t="s">
        <v>69</v>
      </c>
      <c r="I82" s="3"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10718565</v>
      </c>
      <c r="AL82" s="40" t="s">
        <v>253</v>
      </c>
    </row>
    <row r="83" spans="1:38" ht="26.25" customHeight="1" thickBot="1">
      <c r="A83" s="60" t="s">
        <v>70</v>
      </c>
      <c r="B83" s="71" t="s">
        <v>254</v>
      </c>
      <c r="C83" s="72" t="s">
        <v>255</v>
      </c>
      <c r="D83" s="62"/>
      <c r="E83" s="3" t="s">
        <v>67</v>
      </c>
      <c r="F83" s="3">
        <v>1.3206308543999999E-2</v>
      </c>
      <c r="G83" s="3" t="s">
        <v>67</v>
      </c>
      <c r="H83" s="3" t="s">
        <v>69</v>
      </c>
      <c r="I83" s="3">
        <v>1.3206308544000014E-3</v>
      </c>
      <c r="J83" s="3">
        <v>1.7333279964000015E-2</v>
      </c>
      <c r="K83" s="3">
        <v>11.555519975999999</v>
      </c>
      <c r="L83" s="3">
        <v>7.5275958700800089E-5</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825394284</v>
      </c>
      <c r="AL83" s="40" t="s">
        <v>256</v>
      </c>
    </row>
    <row r="84" spans="1:38" ht="26.25" customHeight="1" thickBot="1">
      <c r="A84" s="60" t="s">
        <v>70</v>
      </c>
      <c r="B84" s="71" t="s">
        <v>257</v>
      </c>
      <c r="C84" s="72" t="s">
        <v>258</v>
      </c>
      <c r="D84" s="62"/>
      <c r="E84" s="3" t="s">
        <v>67</v>
      </c>
      <c r="F84" s="3">
        <v>2.4896810250000002E-2</v>
      </c>
      <c r="G84" s="3" t="s">
        <v>69</v>
      </c>
      <c r="H84" s="3" t="s">
        <v>69</v>
      </c>
      <c r="I84" s="3">
        <v>1.5321114E-2</v>
      </c>
      <c r="J84" s="3">
        <v>7.6605569999999998E-2</v>
      </c>
      <c r="K84" s="3">
        <v>0.30642227999999999</v>
      </c>
      <c r="L84" s="3">
        <v>1.9917448199999999E-6</v>
      </c>
      <c r="M84" s="3">
        <v>1.8193822875000002E-3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19151392.5</v>
      </c>
      <c r="AL84" s="40" t="s">
        <v>259</v>
      </c>
    </row>
    <row r="85" spans="1:38" ht="26.25" customHeight="1" thickBot="1">
      <c r="A85" s="60" t="s">
        <v>250</v>
      </c>
      <c r="B85" s="66" t="s">
        <v>260</v>
      </c>
      <c r="C85" s="72" t="s">
        <v>261</v>
      </c>
      <c r="D85" s="62"/>
      <c r="E85" s="3" t="s">
        <v>69</v>
      </c>
      <c r="F85" s="3">
        <v>18.28392083</v>
      </c>
      <c r="G85" s="3" t="s">
        <v>69</v>
      </c>
      <c r="H85" s="3" t="s">
        <v>69</v>
      </c>
      <c r="I85" s="3"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168355944</v>
      </c>
      <c r="AL85" s="40" t="s">
        <v>262</v>
      </c>
    </row>
    <row r="86" spans="1:38" ht="26.25" customHeight="1" thickBot="1">
      <c r="A86" s="60" t="s">
        <v>250</v>
      </c>
      <c r="B86" s="66" t="s">
        <v>263</v>
      </c>
      <c r="C86" s="70" t="s">
        <v>264</v>
      </c>
      <c r="D86" s="62"/>
      <c r="E86" s="3" t="s">
        <v>69</v>
      </c>
      <c r="F86" s="3">
        <v>2.8864848799999998</v>
      </c>
      <c r="G86" s="3" t="s">
        <v>69</v>
      </c>
      <c r="H86" s="3" t="s">
        <v>69</v>
      </c>
      <c r="I86" s="3"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6457934</v>
      </c>
      <c r="AL86" s="40" t="s">
        <v>265</v>
      </c>
    </row>
    <row r="87" spans="1:38" ht="26.25" customHeight="1" thickBot="1">
      <c r="A87" s="60" t="s">
        <v>250</v>
      </c>
      <c r="B87" s="66" t="s">
        <v>266</v>
      </c>
      <c r="C87" s="70" t="s">
        <v>267</v>
      </c>
      <c r="D87" s="62"/>
      <c r="E87" s="3" t="s">
        <v>69</v>
      </c>
      <c r="F87" s="3">
        <v>0.21112823999999999</v>
      </c>
      <c r="G87" s="3" t="s">
        <v>69</v>
      </c>
      <c r="H87" s="3" t="s">
        <v>69</v>
      </c>
      <c r="I87" s="3"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1074162</v>
      </c>
      <c r="AL87" s="40" t="s">
        <v>265</v>
      </c>
    </row>
    <row r="88" spans="1:38" ht="26.25" customHeight="1" thickBot="1">
      <c r="A88" s="60" t="s">
        <v>250</v>
      </c>
      <c r="B88" s="66" t="s">
        <v>268</v>
      </c>
      <c r="C88" s="70" t="s">
        <v>269</v>
      </c>
      <c r="D88" s="62"/>
      <c r="E88" s="3" t="s">
        <v>67</v>
      </c>
      <c r="F88" s="3">
        <v>5.3067720170016806</v>
      </c>
      <c r="G88" s="3" t="s">
        <v>67</v>
      </c>
      <c r="H88" s="3" t="s">
        <v>67</v>
      </c>
      <c r="I88" s="3"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4.701755254500025E-2</v>
      </c>
      <c r="Y88" s="3" t="s">
        <v>67</v>
      </c>
      <c r="Z88" s="3" t="s">
        <v>67</v>
      </c>
      <c r="AA88" s="3" t="s">
        <v>67</v>
      </c>
      <c r="AB88" s="3" t="s">
        <v>67</v>
      </c>
      <c r="AC88" s="3" t="s">
        <v>67</v>
      </c>
      <c r="AD88" s="3" t="s">
        <v>67</v>
      </c>
      <c r="AE88" s="51"/>
      <c r="AF88" s="22" t="s">
        <v>69</v>
      </c>
      <c r="AG88" s="22" t="s">
        <v>69</v>
      </c>
      <c r="AH88" s="22" t="s">
        <v>69</v>
      </c>
      <c r="AI88" s="22" t="s">
        <v>69</v>
      </c>
      <c r="AJ88" s="22" t="s">
        <v>69</v>
      </c>
      <c r="AK88" s="22">
        <v>374163957.68946707</v>
      </c>
      <c r="AL88" s="40" t="s">
        <v>270</v>
      </c>
    </row>
    <row r="89" spans="1:38" ht="26.25" customHeight="1" thickBot="1">
      <c r="A89" s="60" t="s">
        <v>250</v>
      </c>
      <c r="B89" s="66" t="s">
        <v>271</v>
      </c>
      <c r="C89" s="70" t="s">
        <v>272</v>
      </c>
      <c r="D89" s="62"/>
      <c r="E89" s="3" t="s">
        <v>69</v>
      </c>
      <c r="F89" s="3">
        <v>3.0215143437499998</v>
      </c>
      <c r="G89" s="3" t="s">
        <v>69</v>
      </c>
      <c r="H89" s="3" t="s">
        <v>69</v>
      </c>
      <c r="I89" s="3"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13812637</v>
      </c>
      <c r="AL89" s="40" t="s">
        <v>273</v>
      </c>
    </row>
    <row r="90" spans="1:38" s="5" customFormat="1" ht="26.25" customHeight="1" thickBot="1">
      <c r="A90" s="60" t="s">
        <v>250</v>
      </c>
      <c r="B90" s="66" t="s">
        <v>274</v>
      </c>
      <c r="C90" s="70" t="s">
        <v>275</v>
      </c>
      <c r="D90" s="62"/>
      <c r="E90" s="3" t="s">
        <v>69</v>
      </c>
      <c r="F90" s="3">
        <v>2.5381036645675099</v>
      </c>
      <c r="G90" s="3" t="s">
        <v>69</v>
      </c>
      <c r="H90" s="3" t="s">
        <v>69</v>
      </c>
      <c r="I90" s="3">
        <v>0.53684399999999999</v>
      </c>
      <c r="J90" s="3">
        <v>0.80526600000000004</v>
      </c>
      <c r="K90" s="3">
        <v>0.98421400000000014</v>
      </c>
      <c r="L90" s="3" t="s">
        <v>69</v>
      </c>
      <c r="M90" s="3" t="s">
        <v>69</v>
      </c>
      <c r="N90" s="3" t="s">
        <v>69</v>
      </c>
      <c r="O90" s="3" t="s">
        <v>69</v>
      </c>
      <c r="P90" s="3" t="s">
        <v>69</v>
      </c>
      <c r="Q90" s="3" t="s">
        <v>69</v>
      </c>
      <c r="R90" s="3" t="s">
        <v>69</v>
      </c>
      <c r="S90" s="3" t="s">
        <v>69</v>
      </c>
      <c r="T90" s="3" t="s">
        <v>69</v>
      </c>
      <c r="U90" s="3" t="s">
        <v>69</v>
      </c>
      <c r="V90" s="3" t="s">
        <v>69</v>
      </c>
      <c r="W90" s="3" t="s">
        <v>69</v>
      </c>
      <c r="X90" s="3">
        <v>2.07481365E-3</v>
      </c>
      <c r="Y90" s="3">
        <v>1.0472868899999998E-3</v>
      </c>
      <c r="Z90" s="3">
        <v>1.0472868899999998E-3</v>
      </c>
      <c r="AA90" s="3">
        <v>1.0472868899999998E-3</v>
      </c>
      <c r="AB90" s="3">
        <v>5.2166743199999989E-3</v>
      </c>
      <c r="AC90" s="3" t="s">
        <v>69</v>
      </c>
      <c r="AD90" s="3" t="s">
        <v>69</v>
      </c>
      <c r="AE90" s="51"/>
      <c r="AF90" s="22" t="s">
        <v>69</v>
      </c>
      <c r="AG90" s="22" t="s">
        <v>69</v>
      </c>
      <c r="AH90" s="22" t="s">
        <v>69</v>
      </c>
      <c r="AI90" s="22" t="s">
        <v>69</v>
      </c>
      <c r="AJ90" s="22" t="s">
        <v>69</v>
      </c>
      <c r="AK90" s="22" t="s">
        <v>69</v>
      </c>
      <c r="AL90" s="40"/>
    </row>
    <row r="91" spans="1:38" ht="26.25" customHeight="1" thickBot="1">
      <c r="A91" s="60" t="s">
        <v>250</v>
      </c>
      <c r="B91" s="64" t="s">
        <v>276</v>
      </c>
      <c r="C91" s="66" t="s">
        <v>277</v>
      </c>
      <c r="D91" s="62"/>
      <c r="E91" s="3">
        <v>3.5497625052799998E-2</v>
      </c>
      <c r="F91" s="3">
        <v>0.5209118023655972</v>
      </c>
      <c r="G91" s="3">
        <v>6.7180201999999991E-4</v>
      </c>
      <c r="H91" s="3">
        <v>8.17083996334E-2</v>
      </c>
      <c r="I91" s="3">
        <v>0.53160837099694003</v>
      </c>
      <c r="J91" s="3">
        <v>0.53161904419591999</v>
      </c>
      <c r="K91" s="3">
        <v>0.53162124868533001</v>
      </c>
      <c r="L91" s="3">
        <v>0.23922376694862302</v>
      </c>
      <c r="M91" s="3">
        <v>1.0864418065296002</v>
      </c>
      <c r="N91" s="3">
        <v>0.174401584</v>
      </c>
      <c r="O91" s="3">
        <v>0.10664859085839999</v>
      </c>
      <c r="P91" s="3">
        <v>1.2679706999999999E-5</v>
      </c>
      <c r="Q91" s="3">
        <v>2.9585982999999998E-4</v>
      </c>
      <c r="R91" s="3">
        <v>3.4702355999999997E-3</v>
      </c>
      <c r="S91" s="3">
        <v>0.20508760737839998</v>
      </c>
      <c r="T91" s="3">
        <v>5.9833211689199993E-2</v>
      </c>
      <c r="U91" s="3" t="s">
        <v>67</v>
      </c>
      <c r="V91" s="3">
        <v>0.11099694168919999</v>
      </c>
      <c r="W91" s="3">
        <v>3.54397877928E-2</v>
      </c>
      <c r="X91" s="3">
        <v>2.1854535805559999E-3</v>
      </c>
      <c r="Y91" s="3">
        <v>8.859946948199999E-4</v>
      </c>
      <c r="Z91" s="3">
        <v>8.859946948199999E-4</v>
      </c>
      <c r="AA91" s="3">
        <v>8.859946948199999E-4</v>
      </c>
      <c r="AB91" s="3">
        <v>4.8434376650159996E-3</v>
      </c>
      <c r="AC91" s="3" t="s">
        <v>67</v>
      </c>
      <c r="AD91" s="3" t="s">
        <v>67</v>
      </c>
      <c r="AE91" s="51"/>
      <c r="AF91" s="22" t="s">
        <v>69</v>
      </c>
      <c r="AG91" s="22" t="s">
        <v>69</v>
      </c>
      <c r="AH91" s="22" t="s">
        <v>69</v>
      </c>
      <c r="AI91" s="22" t="s">
        <v>69</v>
      </c>
      <c r="AJ91" s="22" t="s">
        <v>69</v>
      </c>
      <c r="AK91" s="22" t="s">
        <v>69</v>
      </c>
      <c r="AL91" s="40" t="s">
        <v>278</v>
      </c>
    </row>
    <row r="92" spans="1:38" ht="26.25" customHeight="1" thickBot="1">
      <c r="A92" s="60" t="s">
        <v>70</v>
      </c>
      <c r="B92" s="60" t="s">
        <v>279</v>
      </c>
      <c r="C92" s="61" t="s">
        <v>280</v>
      </c>
      <c r="D92" s="67"/>
      <c r="E92" s="3" t="s">
        <v>69</v>
      </c>
      <c r="F92" s="3" t="s">
        <v>69</v>
      </c>
      <c r="G92" s="3" t="s">
        <v>69</v>
      </c>
      <c r="H92" s="3" t="s">
        <v>69</v>
      </c>
      <c r="I92" s="3"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281</v>
      </c>
    </row>
    <row r="93" spans="1:38" ht="26.25" customHeight="1" thickBot="1">
      <c r="A93" s="60" t="s">
        <v>70</v>
      </c>
      <c r="B93" s="64" t="s">
        <v>282</v>
      </c>
      <c r="C93" s="61" t="s">
        <v>283</v>
      </c>
      <c r="D93" s="67"/>
      <c r="E93" s="3" t="s">
        <v>69</v>
      </c>
      <c r="F93" s="3">
        <v>3.3821773118977898</v>
      </c>
      <c r="G93" s="3" t="s">
        <v>69</v>
      </c>
      <c r="H93" s="3" t="s">
        <v>69</v>
      </c>
      <c r="I93" s="3"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2974431.0409856979</v>
      </c>
      <c r="AL93" s="40" t="s">
        <v>284</v>
      </c>
    </row>
    <row r="94" spans="1:38" ht="26.25" customHeight="1" thickBot="1">
      <c r="A94" s="60" t="s">
        <v>70</v>
      </c>
      <c r="B94" s="73" t="s">
        <v>285</v>
      </c>
      <c r="C94" s="61" t="s">
        <v>286</v>
      </c>
      <c r="D94" s="62"/>
      <c r="E94" s="3" t="s">
        <v>68</v>
      </c>
      <c r="F94" s="3" t="s">
        <v>68</v>
      </c>
      <c r="G94" s="3" t="s">
        <v>68</v>
      </c>
      <c r="H94" s="3" t="s">
        <v>68</v>
      </c>
      <c r="I94" s="3"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287</v>
      </c>
    </row>
    <row r="95" spans="1:38" ht="26.25" customHeight="1" thickBot="1">
      <c r="A95" s="60" t="s">
        <v>70</v>
      </c>
      <c r="B95" s="73" t="s">
        <v>288</v>
      </c>
      <c r="C95" s="61" t="s">
        <v>289</v>
      </c>
      <c r="D95" s="67"/>
      <c r="E95" s="3" t="s">
        <v>67</v>
      </c>
      <c r="F95" s="3" t="s">
        <v>67</v>
      </c>
      <c r="G95" s="3" t="s">
        <v>67</v>
      </c>
      <c r="H95" s="3" t="s">
        <v>67</v>
      </c>
      <c r="I95" s="3" t="s">
        <v>67</v>
      </c>
      <c r="J95" s="3" t="s">
        <v>67</v>
      </c>
      <c r="K95" s="3">
        <v>0.490609505</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490609.505</v>
      </c>
      <c r="AL95" s="40" t="s">
        <v>290</v>
      </c>
    </row>
    <row r="96" spans="1:38" ht="26.25" customHeight="1" thickBot="1">
      <c r="A96" s="60" t="s">
        <v>70</v>
      </c>
      <c r="B96" s="64" t="s">
        <v>291</v>
      </c>
      <c r="C96" s="61" t="s">
        <v>292</v>
      </c>
      <c r="D96" s="74"/>
      <c r="E96" s="3" t="s">
        <v>67</v>
      </c>
      <c r="F96" s="3" t="s">
        <v>67</v>
      </c>
      <c r="G96" s="3" t="s">
        <v>67</v>
      </c>
      <c r="H96" s="3" t="s">
        <v>67</v>
      </c>
      <c r="I96" s="3"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287</v>
      </c>
    </row>
    <row r="97" spans="1:38" ht="26.25" customHeight="1" thickBot="1">
      <c r="A97" s="60" t="s">
        <v>70</v>
      </c>
      <c r="B97" s="64" t="s">
        <v>293</v>
      </c>
      <c r="C97" s="61" t="s">
        <v>294</v>
      </c>
      <c r="D97" s="74"/>
      <c r="E97" s="3" t="s">
        <v>69</v>
      </c>
      <c r="F97" s="3" t="s">
        <v>69</v>
      </c>
      <c r="G97" s="3" t="s">
        <v>69</v>
      </c>
      <c r="H97" s="3" t="s">
        <v>69</v>
      </c>
      <c r="I97" s="3"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287</v>
      </c>
    </row>
    <row r="98" spans="1:38" ht="26.25" customHeight="1" thickBot="1">
      <c r="A98" s="60" t="s">
        <v>70</v>
      </c>
      <c r="B98" s="64" t="s">
        <v>295</v>
      </c>
      <c r="C98" s="66" t="s">
        <v>296</v>
      </c>
      <c r="D98" s="74"/>
      <c r="E98" s="3" t="s">
        <v>68</v>
      </c>
      <c r="F98" s="3" t="s">
        <v>68</v>
      </c>
      <c r="G98" s="3" t="s">
        <v>68</v>
      </c>
      <c r="H98" s="3" t="s">
        <v>68</v>
      </c>
      <c r="I98" s="3"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287</v>
      </c>
    </row>
    <row r="99" spans="1:38" ht="26.25" customHeight="1" thickBot="1">
      <c r="A99" s="60" t="s">
        <v>297</v>
      </c>
      <c r="B99" s="60" t="s">
        <v>298</v>
      </c>
      <c r="C99" s="61" t="s">
        <v>299</v>
      </c>
      <c r="D99" s="74"/>
      <c r="E99" s="3">
        <v>3.4909332512452422E-2</v>
      </c>
      <c r="F99" s="3">
        <v>2.8365612468134804</v>
      </c>
      <c r="G99" s="3" t="s">
        <v>69</v>
      </c>
      <c r="H99" s="3">
        <v>2.3065093788763185</v>
      </c>
      <c r="I99" s="3">
        <v>3.6909224999999997E-2</v>
      </c>
      <c r="J99" s="3">
        <v>5.6714175000000006E-2</v>
      </c>
      <c r="K99" s="3">
        <v>0.12423105</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90.022500000000008</v>
      </c>
      <c r="AL99" s="40" t="s">
        <v>300</v>
      </c>
    </row>
    <row r="100" spans="1:38" ht="26.25" customHeight="1" thickBot="1">
      <c r="A100" s="60" t="s">
        <v>297</v>
      </c>
      <c r="B100" s="60" t="s">
        <v>301</v>
      </c>
      <c r="C100" s="61" t="s">
        <v>302</v>
      </c>
      <c r="D100" s="74"/>
      <c r="E100" s="3">
        <v>0.11954072600882618</v>
      </c>
      <c r="F100" s="3">
        <v>2.1969434604793099</v>
      </c>
      <c r="G100" s="3" t="s">
        <v>69</v>
      </c>
      <c r="H100" s="3">
        <v>3.8309999335416913</v>
      </c>
      <c r="I100" s="3">
        <v>9.6528744E-2</v>
      </c>
      <c r="J100" s="3">
        <v>0.144793116</v>
      </c>
      <c r="K100" s="3">
        <v>0.31639977199999997</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536.27080000000001</v>
      </c>
      <c r="AL100" s="40" t="s">
        <v>300</v>
      </c>
    </row>
    <row r="101" spans="1:38" ht="26.25" customHeight="1" thickBot="1">
      <c r="A101" s="60" t="s">
        <v>297</v>
      </c>
      <c r="B101" s="60" t="s">
        <v>303</v>
      </c>
      <c r="C101" s="61" t="s">
        <v>304</v>
      </c>
      <c r="D101" s="74"/>
      <c r="E101" s="3">
        <v>8.7540719959880706E-2</v>
      </c>
      <c r="F101" s="3">
        <v>0.3341999983059783</v>
      </c>
      <c r="G101" s="3" t="s">
        <v>69</v>
      </c>
      <c r="H101" s="3">
        <v>3.6724816416043837</v>
      </c>
      <c r="I101" s="3">
        <v>0.17862699919</v>
      </c>
      <c r="J101" s="3">
        <v>0.53588099756999996</v>
      </c>
      <c r="K101" s="3">
        <v>1.2503889943300002</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8931.3499594999994</v>
      </c>
      <c r="AL101" s="40" t="s">
        <v>300</v>
      </c>
    </row>
    <row r="102" spans="1:38" ht="26.25" customHeight="1" thickBot="1">
      <c r="A102" s="60" t="s">
        <v>297</v>
      </c>
      <c r="B102" s="60" t="s">
        <v>305</v>
      </c>
      <c r="C102" s="61" t="s">
        <v>306</v>
      </c>
      <c r="D102" s="74"/>
      <c r="E102" s="3">
        <v>8.3267109832742669E-3</v>
      </c>
      <c r="F102" s="3">
        <v>0.24347950973678875</v>
      </c>
      <c r="G102" s="3" t="s">
        <v>69</v>
      </c>
      <c r="H102" s="3">
        <v>2.8201205905507245</v>
      </c>
      <c r="I102" s="3">
        <v>3.5452742888740629E-3</v>
      </c>
      <c r="J102" s="3">
        <v>7.9506027966555468E-2</v>
      </c>
      <c r="K102" s="3">
        <v>0.53174030874603817</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698.67863999999997</v>
      </c>
      <c r="AL102" s="40" t="s">
        <v>300</v>
      </c>
    </row>
    <row r="103" spans="1:38" ht="26.25" customHeight="1" thickBot="1">
      <c r="A103" s="60" t="s">
        <v>297</v>
      </c>
      <c r="B103" s="60" t="s">
        <v>307</v>
      </c>
      <c r="C103" s="61" t="s">
        <v>308</v>
      </c>
      <c r="D103" s="74"/>
      <c r="E103" s="3">
        <v>8.7113067177826021E-4</v>
      </c>
      <c r="F103" s="3">
        <v>8.1325022266212174E-2</v>
      </c>
      <c r="G103" s="3" t="s">
        <v>69</v>
      </c>
      <c r="H103" s="3">
        <v>2.9249593099172574E-2</v>
      </c>
      <c r="I103" s="3">
        <v>2.3051027999999997E-3</v>
      </c>
      <c r="J103" s="3">
        <v>3.5100428999999995E-3</v>
      </c>
      <c r="K103" s="3">
        <v>7.5963614999999983E-3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5.2388699999999995</v>
      </c>
      <c r="AL103" s="40" t="s">
        <v>300</v>
      </c>
    </row>
    <row r="104" spans="1:38" ht="26.25" customHeight="1" thickBot="1">
      <c r="A104" s="60" t="s">
        <v>297</v>
      </c>
      <c r="B104" s="60" t="s">
        <v>309</v>
      </c>
      <c r="C104" s="61" t="s">
        <v>310</v>
      </c>
      <c r="D104" s="74"/>
      <c r="E104" s="3">
        <v>4.9907767469637453E-2</v>
      </c>
      <c r="F104" s="3">
        <v>0.67729269970260675</v>
      </c>
      <c r="G104" s="3" t="s">
        <v>69</v>
      </c>
      <c r="H104" s="3">
        <v>1.9229247861513743</v>
      </c>
      <c r="I104" s="3">
        <v>7.9012160730000003E-2</v>
      </c>
      <c r="J104" s="3">
        <v>0.23703648219000001</v>
      </c>
      <c r="K104" s="3">
        <v>0.55308512511000008</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3950.6080365000003</v>
      </c>
      <c r="AL104" s="40" t="s">
        <v>300</v>
      </c>
    </row>
    <row r="105" spans="1:38" ht="26.25" customHeight="1" thickBot="1">
      <c r="A105" s="60" t="s">
        <v>297</v>
      </c>
      <c r="B105" s="60" t="s">
        <v>311</v>
      </c>
      <c r="C105" s="61" t="s">
        <v>312</v>
      </c>
      <c r="D105" s="74"/>
      <c r="E105" s="3">
        <v>1.3627349999999999E-3</v>
      </c>
      <c r="F105" s="3" t="s">
        <v>68</v>
      </c>
      <c r="G105" s="3" t="s">
        <v>69</v>
      </c>
      <c r="H105" s="3" t="s">
        <v>68</v>
      </c>
      <c r="I105" s="3">
        <v>7.6313159999999989E-4</v>
      </c>
      <c r="J105" s="3">
        <v>1.1992067999999998E-3</v>
      </c>
      <c r="K105" s="3">
        <v>2.6164511999999997E-3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5.4509399999999992</v>
      </c>
      <c r="AL105" s="40" t="s">
        <v>300</v>
      </c>
    </row>
    <row r="106" spans="1:38" ht="26.25" customHeight="1" thickBot="1">
      <c r="A106" s="60" t="s">
        <v>297</v>
      </c>
      <c r="B106" s="60" t="s">
        <v>313</v>
      </c>
      <c r="C106" s="61" t="s">
        <v>314</v>
      </c>
      <c r="D106" s="74"/>
      <c r="E106" s="3">
        <v>7.0042499999999985E-4</v>
      </c>
      <c r="F106" s="3" t="s">
        <v>68</v>
      </c>
      <c r="G106" s="3" t="s">
        <v>69</v>
      </c>
      <c r="H106" s="3" t="s">
        <v>68</v>
      </c>
      <c r="I106" s="3">
        <v>2.8017E-4</v>
      </c>
      <c r="J106" s="3">
        <v>4.4827199999999999E-4</v>
      </c>
      <c r="K106" s="3">
        <v>9.5257800000000004E-4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2.8016999999999999</v>
      </c>
      <c r="AL106" s="40" t="s">
        <v>300</v>
      </c>
    </row>
    <row r="107" spans="1:38" ht="26.25" customHeight="1" thickBot="1">
      <c r="A107" s="60" t="s">
        <v>297</v>
      </c>
      <c r="B107" s="60" t="s">
        <v>315</v>
      </c>
      <c r="C107" s="61" t="s">
        <v>316</v>
      </c>
      <c r="D107" s="74"/>
      <c r="E107" s="3">
        <v>0.15381451134420004</v>
      </c>
      <c r="F107" s="3">
        <v>0.52934922835985665</v>
      </c>
      <c r="G107" s="3" t="s">
        <v>69</v>
      </c>
      <c r="H107" s="3">
        <v>3.4234095872149104</v>
      </c>
      <c r="I107" s="3">
        <v>3.2960252430900006E-2</v>
      </c>
      <c r="J107" s="3">
        <v>0.43947003241200006</v>
      </c>
      <c r="K107" s="3">
        <v>2.0874826539570002</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10986.750810300002</v>
      </c>
      <c r="AL107" s="40" t="s">
        <v>300</v>
      </c>
    </row>
    <row r="108" spans="1:38" ht="26.25" customHeight="1" thickBot="1">
      <c r="A108" s="60" t="s">
        <v>297</v>
      </c>
      <c r="B108" s="60" t="s">
        <v>317</v>
      </c>
      <c r="C108" s="61" t="s">
        <v>318</v>
      </c>
      <c r="D108" s="74"/>
      <c r="E108" s="3">
        <v>0.79925502687156003</v>
      </c>
      <c r="F108" s="3">
        <v>1.9921504302354256</v>
      </c>
      <c r="G108" s="3" t="s">
        <v>69</v>
      </c>
      <c r="H108" s="3">
        <v>3.8343460659136217</v>
      </c>
      <c r="I108" s="3">
        <v>5.9204076064560011E-2</v>
      </c>
      <c r="J108" s="3">
        <v>0.59204076064560018</v>
      </c>
      <c r="K108" s="3">
        <v>1.1840815212912004</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29602.038032280005</v>
      </c>
      <c r="AL108" s="40" t="s">
        <v>300</v>
      </c>
    </row>
    <row r="109" spans="1:38" ht="26.25" customHeight="1" thickBot="1">
      <c r="A109" s="60" t="s">
        <v>297</v>
      </c>
      <c r="B109" s="60" t="s">
        <v>319</v>
      </c>
      <c r="C109" s="61" t="s">
        <v>320</v>
      </c>
      <c r="D109" s="74"/>
      <c r="E109" s="3">
        <v>1.7865700600658403E-2</v>
      </c>
      <c r="F109" s="3">
        <v>0.13464296860564912</v>
      </c>
      <c r="G109" s="3" t="s">
        <v>69</v>
      </c>
      <c r="H109" s="3">
        <v>0.45234471729409836</v>
      </c>
      <c r="I109" s="3">
        <v>1.3233852296784003E-2</v>
      </c>
      <c r="J109" s="3">
        <v>7.2786187632312024E-2</v>
      </c>
      <c r="K109" s="3">
        <v>7.2786187632312024E-2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661.69261483920013</v>
      </c>
      <c r="AL109" s="40" t="s">
        <v>300</v>
      </c>
    </row>
    <row r="110" spans="1:38" ht="26.25" customHeight="1" thickBot="1">
      <c r="A110" s="60" t="s">
        <v>297</v>
      </c>
      <c r="B110" s="60" t="s">
        <v>321</v>
      </c>
      <c r="C110" s="61" t="s">
        <v>322</v>
      </c>
      <c r="D110" s="74"/>
      <c r="E110" s="3">
        <v>4.5970223767776005E-3</v>
      </c>
      <c r="F110" s="3">
        <v>1.4600675654583565E-2</v>
      </c>
      <c r="G110" s="3" t="s">
        <v>69</v>
      </c>
      <c r="H110" s="3">
        <v>9.0447535264914711E-2</v>
      </c>
      <c r="I110" s="3">
        <v>4.1791112516160007E-3</v>
      </c>
      <c r="J110" s="3">
        <v>2.9253778761312008E-2</v>
      </c>
      <c r="K110" s="3">
        <v>2.9253778761312008E-2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208.95556258080003</v>
      </c>
      <c r="AL110" s="40" t="s">
        <v>300</v>
      </c>
    </row>
    <row r="111" spans="1:38" ht="26.25" customHeight="1" thickBot="1">
      <c r="A111" s="60" t="s">
        <v>297</v>
      </c>
      <c r="B111" s="60" t="s">
        <v>323</v>
      </c>
      <c r="C111" s="61" t="s">
        <v>324</v>
      </c>
      <c r="D111" s="74"/>
      <c r="E111" s="3" t="s">
        <v>69</v>
      </c>
      <c r="F111" s="3">
        <v>6.5348427401104275E-2</v>
      </c>
      <c r="G111" s="3" t="s">
        <v>69</v>
      </c>
      <c r="H111" s="3">
        <v>1.6038434886164998</v>
      </c>
      <c r="I111" s="3" t="s">
        <v>69</v>
      </c>
      <c r="J111" s="3"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550.31299999999999</v>
      </c>
      <c r="AL111" s="40" t="s">
        <v>300</v>
      </c>
    </row>
    <row r="112" spans="1:38" ht="26.25" customHeight="1" thickBot="1">
      <c r="A112" s="60" t="s">
        <v>325</v>
      </c>
      <c r="B112" s="60" t="s">
        <v>326</v>
      </c>
      <c r="C112" s="61" t="s">
        <v>327</v>
      </c>
      <c r="D112" s="62"/>
      <c r="E112" s="3">
        <v>8.1178000000000008</v>
      </c>
      <c r="F112" s="3" t="s">
        <v>69</v>
      </c>
      <c r="G112" s="3" t="s">
        <v>69</v>
      </c>
      <c r="H112" s="3">
        <v>23.032177187695009</v>
      </c>
      <c r="I112" s="3" t="s">
        <v>69</v>
      </c>
      <c r="J112" s="3"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202945000</v>
      </c>
      <c r="AL112" s="40" t="s">
        <v>328</v>
      </c>
    </row>
    <row r="113" spans="1:38" ht="26.25" customHeight="1" thickBot="1">
      <c r="A113" s="60" t="s">
        <v>325</v>
      </c>
      <c r="B113" s="75" t="s">
        <v>329</v>
      </c>
      <c r="C113" s="76" t="s">
        <v>330</v>
      </c>
      <c r="D113" s="62"/>
      <c r="E113" s="3">
        <v>2.2350496974687175</v>
      </c>
      <c r="F113" s="3">
        <v>3.8484962166671113</v>
      </c>
      <c r="G113" s="3" t="s">
        <v>69</v>
      </c>
      <c r="H113" s="3">
        <v>14.508229439999237</v>
      </c>
      <c r="I113" s="3" t="s">
        <v>69</v>
      </c>
      <c r="J113" s="3"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22">
        <v>55876242.436717942</v>
      </c>
      <c r="AL113" s="40" t="s">
        <v>331</v>
      </c>
    </row>
    <row r="114" spans="1:38" ht="26.25" customHeight="1" thickBot="1">
      <c r="A114" s="60" t="s">
        <v>325</v>
      </c>
      <c r="B114" s="75" t="s">
        <v>332</v>
      </c>
      <c r="C114" s="76" t="s">
        <v>333</v>
      </c>
      <c r="D114" s="62"/>
      <c r="E114" s="3">
        <v>2.1437130000000002E-2</v>
      </c>
      <c r="F114" s="3" t="s">
        <v>69</v>
      </c>
      <c r="G114" s="3" t="s">
        <v>69</v>
      </c>
      <c r="H114" s="3">
        <v>7.2886242000000004E-2</v>
      </c>
      <c r="I114" s="3" t="s">
        <v>69</v>
      </c>
      <c r="J114" s="3"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10718565</v>
      </c>
      <c r="AL114" s="40" t="s">
        <v>334</v>
      </c>
    </row>
    <row r="115" spans="1:38" ht="26.25" customHeight="1" thickBot="1">
      <c r="A115" s="60" t="s">
        <v>325</v>
      </c>
      <c r="B115" s="75" t="s">
        <v>335</v>
      </c>
      <c r="C115" s="76" t="s">
        <v>336</v>
      </c>
      <c r="D115" s="62"/>
      <c r="E115" s="3" t="s">
        <v>68</v>
      </c>
      <c r="F115" s="3" t="s">
        <v>69</v>
      </c>
      <c r="G115" s="3" t="s">
        <v>69</v>
      </c>
      <c r="H115" s="3" t="s">
        <v>68</v>
      </c>
      <c r="I115" s="3" t="s">
        <v>69</v>
      </c>
      <c r="J115" s="3"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287</v>
      </c>
    </row>
    <row r="116" spans="1:38" ht="26.25" customHeight="1" thickBot="1">
      <c r="A116" s="60" t="s">
        <v>325</v>
      </c>
      <c r="B116" s="60" t="s">
        <v>337</v>
      </c>
      <c r="C116" s="66" t="s">
        <v>338</v>
      </c>
      <c r="D116" s="62"/>
      <c r="E116" s="3">
        <v>7.7968475535108519</v>
      </c>
      <c r="F116" s="3">
        <v>0.11191246530650045</v>
      </c>
      <c r="G116" s="3" t="s">
        <v>69</v>
      </c>
      <c r="H116" s="3">
        <v>11.22647457396603</v>
      </c>
      <c r="I116" s="3" t="s">
        <v>69</v>
      </c>
      <c r="J116" s="3"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22">
        <v>194845412.65872136</v>
      </c>
      <c r="AL116" s="40" t="s">
        <v>339</v>
      </c>
    </row>
    <row r="117" spans="1:38" ht="26.25" customHeight="1" thickBot="1">
      <c r="A117" s="60" t="s">
        <v>325</v>
      </c>
      <c r="B117" s="60" t="s">
        <v>340</v>
      </c>
      <c r="C117" s="66" t="s">
        <v>341</v>
      </c>
      <c r="D117" s="62"/>
      <c r="E117" s="3" t="s">
        <v>69</v>
      </c>
      <c r="F117" s="3" t="s">
        <v>69</v>
      </c>
      <c r="G117" s="3" t="s">
        <v>69</v>
      </c>
      <c r="H117" s="3">
        <v>0.268931377872</v>
      </c>
      <c r="I117" s="3" t="s">
        <v>69</v>
      </c>
      <c r="J117" s="3"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17.068877520000004</v>
      </c>
      <c r="AL117" s="40" t="s">
        <v>342</v>
      </c>
    </row>
    <row r="118" spans="1:38" ht="26.25" customHeight="1" thickBot="1">
      <c r="A118" s="60" t="s">
        <v>325</v>
      </c>
      <c r="B118" s="60" t="s">
        <v>343</v>
      </c>
      <c r="C118" s="66" t="s">
        <v>344</v>
      </c>
      <c r="D118" s="62"/>
      <c r="E118" s="3" t="s">
        <v>69</v>
      </c>
      <c r="F118" s="3" t="s">
        <v>69</v>
      </c>
      <c r="G118" s="3" t="s">
        <v>69</v>
      </c>
      <c r="H118" s="3" t="s">
        <v>69</v>
      </c>
      <c r="I118" s="3" t="s">
        <v>69</v>
      </c>
      <c r="J118" s="3"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287</v>
      </c>
    </row>
    <row r="119" spans="1:38" ht="26.25" customHeight="1" thickBot="1">
      <c r="A119" s="60" t="s">
        <v>325</v>
      </c>
      <c r="B119" s="60" t="s">
        <v>345</v>
      </c>
      <c r="C119" s="61" t="s">
        <v>346</v>
      </c>
      <c r="D119" s="62"/>
      <c r="E119" s="3" t="s">
        <v>69</v>
      </c>
      <c r="F119" s="3" t="s">
        <v>69</v>
      </c>
      <c r="G119" s="3" t="s">
        <v>69</v>
      </c>
      <c r="H119" s="3" t="s">
        <v>69</v>
      </c>
      <c r="I119" s="3">
        <v>0.18407569488024927</v>
      </c>
      <c r="J119" s="3">
        <v>4.7859680668864817</v>
      </c>
      <c r="K119" s="3">
        <v>4.7859680668864817</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3067928.2480041548</v>
      </c>
      <c r="AL119" s="40" t="s">
        <v>347</v>
      </c>
    </row>
    <row r="120" spans="1:38" ht="26.25" customHeight="1" thickBot="1">
      <c r="A120" s="60" t="s">
        <v>325</v>
      </c>
      <c r="B120" s="60" t="s">
        <v>348</v>
      </c>
      <c r="C120" s="61" t="s">
        <v>349</v>
      </c>
      <c r="D120" s="62"/>
      <c r="E120" s="3" t="s">
        <v>69</v>
      </c>
      <c r="F120" s="3" t="s">
        <v>69</v>
      </c>
      <c r="G120" s="3" t="s">
        <v>69</v>
      </c>
      <c r="H120" s="3" t="s">
        <v>69</v>
      </c>
      <c r="I120" s="3"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287</v>
      </c>
    </row>
    <row r="121" spans="1:38" ht="26.25" customHeight="1" thickBot="1">
      <c r="A121" s="60" t="s">
        <v>325</v>
      </c>
      <c r="B121" s="60" t="s">
        <v>350</v>
      </c>
      <c r="C121" s="66" t="s">
        <v>351</v>
      </c>
      <c r="D121" s="63"/>
      <c r="E121" s="3" t="s">
        <v>69</v>
      </c>
      <c r="F121" s="3">
        <v>2.3338214001835738</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3067928.2480041548</v>
      </c>
      <c r="AL121" s="40" t="s">
        <v>347</v>
      </c>
    </row>
    <row r="122" spans="1:38" ht="26.25" customHeight="1" thickBot="1">
      <c r="A122" s="60" t="s">
        <v>325</v>
      </c>
      <c r="B122" s="75" t="s">
        <v>352</v>
      </c>
      <c r="C122" s="76" t="s">
        <v>353</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287</v>
      </c>
    </row>
    <row r="123" spans="1:38" ht="26.25" customHeight="1" thickBot="1">
      <c r="A123" s="60" t="s">
        <v>325</v>
      </c>
      <c r="B123" s="60" t="s">
        <v>354</v>
      </c>
      <c r="C123" s="61" t="s">
        <v>355</v>
      </c>
      <c r="D123" s="62"/>
      <c r="E123" s="3">
        <v>0.63372190495750014</v>
      </c>
      <c r="F123" s="3">
        <v>0.13776563151250001</v>
      </c>
      <c r="G123" s="3">
        <v>0.13776563151250001</v>
      </c>
      <c r="H123" s="3">
        <v>0.66127503126000009</v>
      </c>
      <c r="I123" s="3">
        <v>1.2813833191200001</v>
      </c>
      <c r="J123" s="3">
        <v>1.6490065737275001</v>
      </c>
      <c r="K123" s="3">
        <v>1.6758140285650001</v>
      </c>
      <c r="L123" s="3">
        <v>0.13776563151250001</v>
      </c>
      <c r="M123" s="3">
        <v>18.377935243767503</v>
      </c>
      <c r="N123" s="3">
        <v>3.0308438932750006E-2</v>
      </c>
      <c r="O123" s="3">
        <v>0.24246751146200005</v>
      </c>
      <c r="P123" s="3">
        <v>3.8574376823500012E-2</v>
      </c>
      <c r="Q123" s="3">
        <v>1.7634000833600004E-3</v>
      </c>
      <c r="R123" s="3">
        <v>2.2042501042000007E-2</v>
      </c>
      <c r="S123" s="3">
        <v>2.0113782200825003E-2</v>
      </c>
      <c r="T123" s="3">
        <v>1.4327625677300003E-2</v>
      </c>
      <c r="U123" s="3">
        <v>5.5106252605000017E-3</v>
      </c>
      <c r="V123" s="3">
        <v>0.15429750729400005</v>
      </c>
      <c r="W123" s="3">
        <v>0.13776563151250001</v>
      </c>
      <c r="X123" s="3">
        <v>0.10828378636882502</v>
      </c>
      <c r="Y123" s="3">
        <v>0.30225779553842508</v>
      </c>
      <c r="Z123" s="3">
        <v>0.12894863109570004</v>
      </c>
      <c r="AA123" s="3">
        <v>9.2578504376400014E-2</v>
      </c>
      <c r="AB123" s="3">
        <v>0.63206871737935022</v>
      </c>
      <c r="AC123" s="3" t="s">
        <v>69</v>
      </c>
      <c r="AD123" s="3" t="s">
        <v>69</v>
      </c>
      <c r="AE123" s="51"/>
      <c r="AF123" s="22" t="s">
        <v>69</v>
      </c>
      <c r="AG123" s="22" t="s">
        <v>69</v>
      </c>
      <c r="AH123" s="22" t="s">
        <v>69</v>
      </c>
      <c r="AI123" s="22" t="s">
        <v>69</v>
      </c>
      <c r="AJ123" s="22" t="s">
        <v>69</v>
      </c>
      <c r="AK123" s="22">
        <v>275.53126302500004</v>
      </c>
      <c r="AL123" s="40" t="s">
        <v>356</v>
      </c>
    </row>
    <row r="124" spans="1:38" ht="26.25" customHeight="1" thickBot="1">
      <c r="A124" s="60" t="s">
        <v>325</v>
      </c>
      <c r="B124" s="77" t="s">
        <v>357</v>
      </c>
      <c r="C124" s="61" t="s">
        <v>358</v>
      </c>
      <c r="D124" s="62"/>
      <c r="E124" s="3" t="s">
        <v>69</v>
      </c>
      <c r="F124" s="3" t="s">
        <v>69</v>
      </c>
      <c r="G124" s="3" t="s">
        <v>69</v>
      </c>
      <c r="H124" s="3" t="s">
        <v>68</v>
      </c>
      <c r="I124" s="3" t="s">
        <v>359</v>
      </c>
      <c r="J124" s="3" t="s">
        <v>359</v>
      </c>
      <c r="K124" s="3" t="s">
        <v>359</v>
      </c>
      <c r="L124" s="3" t="s">
        <v>359</v>
      </c>
      <c r="M124" s="3" t="s">
        <v>359</v>
      </c>
      <c r="N124" s="3" t="s">
        <v>359</v>
      </c>
      <c r="O124" s="3" t="s">
        <v>359</v>
      </c>
      <c r="P124" s="3" t="s">
        <v>359</v>
      </c>
      <c r="Q124" s="3" t="s">
        <v>359</v>
      </c>
      <c r="R124" s="3" t="s">
        <v>359</v>
      </c>
      <c r="S124" s="3" t="s">
        <v>359</v>
      </c>
      <c r="T124" s="3" t="s">
        <v>359</v>
      </c>
      <c r="U124" s="3" t="s">
        <v>359</v>
      </c>
      <c r="V124" s="3" t="s">
        <v>359</v>
      </c>
      <c r="W124" s="3" t="s">
        <v>359</v>
      </c>
      <c r="X124" s="3" t="s">
        <v>359</v>
      </c>
      <c r="Y124" s="3" t="s">
        <v>359</v>
      </c>
      <c r="Z124" s="3" t="s">
        <v>359</v>
      </c>
      <c r="AA124" s="3" t="s">
        <v>359</v>
      </c>
      <c r="AB124" s="3" t="s">
        <v>359</v>
      </c>
      <c r="AC124" s="3" t="s">
        <v>359</v>
      </c>
      <c r="AD124" s="3" t="s">
        <v>359</v>
      </c>
      <c r="AE124" s="51"/>
      <c r="AF124" s="22" t="s">
        <v>69</v>
      </c>
      <c r="AG124" s="22" t="s">
        <v>69</v>
      </c>
      <c r="AH124" s="22" t="s">
        <v>69</v>
      </c>
      <c r="AI124" s="22" t="s">
        <v>69</v>
      </c>
      <c r="AJ124" s="22" t="s">
        <v>69</v>
      </c>
      <c r="AK124" s="22" t="s">
        <v>68</v>
      </c>
      <c r="AL124" s="40" t="s">
        <v>287</v>
      </c>
    </row>
    <row r="125" spans="1:38" ht="26.25" customHeight="1" thickBot="1">
      <c r="A125" s="60" t="s">
        <v>360</v>
      </c>
      <c r="B125" s="60" t="s">
        <v>361</v>
      </c>
      <c r="C125" s="61" t="s">
        <v>362</v>
      </c>
      <c r="D125" s="62"/>
      <c r="E125" s="3" t="s">
        <v>69</v>
      </c>
      <c r="F125" s="3">
        <v>0.30013845498065195</v>
      </c>
      <c r="G125" s="3" t="s">
        <v>69</v>
      </c>
      <c r="H125" s="3" t="s">
        <v>67</v>
      </c>
      <c r="I125" s="3">
        <v>3.6618638100000006E-4</v>
      </c>
      <c r="J125" s="3">
        <v>2.4301459830000003E-3</v>
      </c>
      <c r="K125" s="3">
        <v>5.1377058909999997E-3</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11096.557000000001</v>
      </c>
      <c r="AL125" s="40" t="s">
        <v>363</v>
      </c>
    </row>
    <row r="126" spans="1:38" ht="26.25" customHeight="1" thickBot="1">
      <c r="A126" s="60" t="s">
        <v>360</v>
      </c>
      <c r="B126" s="60" t="s">
        <v>364</v>
      </c>
      <c r="C126" s="61" t="s">
        <v>365</v>
      </c>
      <c r="D126" s="62"/>
      <c r="E126" s="3" t="s">
        <v>67</v>
      </c>
      <c r="F126" s="3" t="s">
        <v>67</v>
      </c>
      <c r="G126" s="3" t="s">
        <v>67</v>
      </c>
      <c r="H126" s="3">
        <v>2.4442126176000001E-2</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101.84219240000002</v>
      </c>
      <c r="AL126" s="40" t="s">
        <v>366</v>
      </c>
    </row>
    <row r="127" spans="1:38" ht="26.25" customHeight="1" thickBot="1">
      <c r="A127" s="60" t="s">
        <v>360</v>
      </c>
      <c r="B127" s="60" t="s">
        <v>367</v>
      </c>
      <c r="C127" s="61" t="s">
        <v>368</v>
      </c>
      <c r="D127" s="62"/>
      <c r="E127" s="3" t="s">
        <v>67</v>
      </c>
      <c r="F127" s="3" t="s">
        <v>67</v>
      </c>
      <c r="G127" s="3" t="s">
        <v>67</v>
      </c>
      <c r="H127" s="3">
        <v>0.31859689440993794</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1192.608695652174</v>
      </c>
      <c r="AL127" s="40" t="s">
        <v>369</v>
      </c>
    </row>
    <row r="128" spans="1:38" ht="26.25" customHeight="1" thickBot="1">
      <c r="A128" s="60" t="s">
        <v>360</v>
      </c>
      <c r="B128" s="64" t="s">
        <v>370</v>
      </c>
      <c r="C128" s="66" t="s">
        <v>371</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372</v>
      </c>
    </row>
    <row r="129" spans="1:38" ht="26.25" customHeight="1" thickBot="1">
      <c r="A129" s="60" t="s">
        <v>360</v>
      </c>
      <c r="B129" s="64" t="s">
        <v>373</v>
      </c>
      <c r="C129" s="72" t="s">
        <v>374</v>
      </c>
      <c r="D129" s="62"/>
      <c r="E129" s="3">
        <v>2.3524776475199999E-4</v>
      </c>
      <c r="F129" s="3">
        <v>2.0009579990399999E-3</v>
      </c>
      <c r="G129" s="3">
        <v>1.2708787291200001E-5</v>
      </c>
      <c r="H129" s="3" t="s">
        <v>67</v>
      </c>
      <c r="I129" s="3">
        <v>1.0815989184000001E-6</v>
      </c>
      <c r="J129" s="3">
        <v>1.8927981072000001E-6</v>
      </c>
      <c r="K129" s="3">
        <v>2.7039972960000002E-6</v>
      </c>
      <c r="L129" s="3">
        <v>3.7855962144000008E-8</v>
      </c>
      <c r="M129" s="3">
        <v>1.8927981072E-5</v>
      </c>
      <c r="N129" s="3">
        <v>3.5151964848000001E-4</v>
      </c>
      <c r="O129" s="3">
        <v>2.7039972960000002E-5</v>
      </c>
      <c r="P129" s="3">
        <v>1.5142384857600001E-5</v>
      </c>
      <c r="Q129" s="3">
        <v>4.3263956735999997E-6</v>
      </c>
      <c r="R129" s="3" t="s">
        <v>67</v>
      </c>
      <c r="S129" s="3" t="s">
        <v>67</v>
      </c>
      <c r="T129" s="3">
        <v>3.7855962144E-5</v>
      </c>
      <c r="U129" s="3" t="s">
        <v>67</v>
      </c>
      <c r="V129" s="3" t="s">
        <v>67</v>
      </c>
      <c r="W129" s="3">
        <v>9.4639905359999998E-2</v>
      </c>
      <c r="X129" s="3" t="s">
        <v>67</v>
      </c>
      <c r="Y129" s="3" t="s">
        <v>67</v>
      </c>
      <c r="Z129" s="3" t="s">
        <v>67</v>
      </c>
      <c r="AA129" s="3" t="s">
        <v>67</v>
      </c>
      <c r="AB129" s="3">
        <v>5.4079945920000004E-6</v>
      </c>
      <c r="AC129" s="3">
        <v>5.4079945919999998E-4</v>
      </c>
      <c r="AD129" s="3" t="s">
        <v>69</v>
      </c>
      <c r="AE129" s="51"/>
      <c r="AF129" s="22" t="s">
        <v>69</v>
      </c>
      <c r="AG129" s="22" t="s">
        <v>69</v>
      </c>
      <c r="AH129" s="22" t="s">
        <v>69</v>
      </c>
      <c r="AI129" s="22" t="s">
        <v>69</v>
      </c>
      <c r="AJ129" s="22" t="s">
        <v>69</v>
      </c>
      <c r="AK129" s="22">
        <v>0.27039972960000003</v>
      </c>
      <c r="AL129" s="40" t="s">
        <v>375</v>
      </c>
    </row>
    <row r="130" spans="1:38" ht="26.25" customHeight="1" thickBot="1">
      <c r="A130" s="60" t="s">
        <v>360</v>
      </c>
      <c r="B130" s="64" t="s">
        <v>376</v>
      </c>
      <c r="C130" s="78" t="s">
        <v>377</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375</v>
      </c>
    </row>
    <row r="131" spans="1:38" ht="26.25" customHeight="1" thickBot="1">
      <c r="A131" s="60" t="s">
        <v>360</v>
      </c>
      <c r="B131" s="64" t="s">
        <v>378</v>
      </c>
      <c r="C131" s="72" t="s">
        <v>379</v>
      </c>
      <c r="D131" s="62"/>
      <c r="E131" s="3">
        <v>6.255664975559792E-3</v>
      </c>
      <c r="F131" s="3">
        <v>1.9038980360399369E-3</v>
      </c>
      <c r="G131" s="3">
        <v>6.0217575025606012E-4</v>
      </c>
      <c r="H131" s="3" t="s">
        <v>67</v>
      </c>
      <c r="I131" s="3" t="s">
        <v>67</v>
      </c>
      <c r="J131" s="3" t="s">
        <v>67</v>
      </c>
      <c r="K131" s="3">
        <v>4.6237523732398512E-4</v>
      </c>
      <c r="L131" s="3">
        <v>1.0634630458451646E-3</v>
      </c>
      <c r="M131" s="3">
        <v>6.2012678888157945E-5</v>
      </c>
      <c r="N131" s="3" t="s">
        <v>69</v>
      </c>
      <c r="O131" s="3" t="s">
        <v>69</v>
      </c>
      <c r="P131" s="3">
        <v>3.1577508854890954E-2</v>
      </c>
      <c r="Q131" s="3">
        <v>5.43970867439982E-4</v>
      </c>
      <c r="R131" s="3">
        <v>1.087941734879965E-4</v>
      </c>
      <c r="S131" s="3" t="s">
        <v>69</v>
      </c>
      <c r="T131" s="3">
        <v>5.439708674399825E-5</v>
      </c>
      <c r="U131" s="3" t="s">
        <v>67</v>
      </c>
      <c r="V131" s="3" t="s">
        <v>67</v>
      </c>
      <c r="W131" s="3">
        <v>5.4231049677146313E-3</v>
      </c>
      <c r="X131" s="3" t="s">
        <v>67</v>
      </c>
      <c r="Y131" s="3" t="s">
        <v>67</v>
      </c>
      <c r="Z131" s="3" t="s">
        <v>67</v>
      </c>
      <c r="AA131" s="3" t="s">
        <v>67</v>
      </c>
      <c r="AB131" s="3">
        <v>1.0879417348799639E-7</v>
      </c>
      <c r="AC131" s="3">
        <v>0.27198543371999101</v>
      </c>
      <c r="AD131" s="3">
        <v>5.4397086743998201E-2</v>
      </c>
      <c r="AE131" s="51"/>
      <c r="AF131" s="22" t="s">
        <v>69</v>
      </c>
      <c r="AG131" s="22" t="s">
        <v>69</v>
      </c>
      <c r="AH131" s="22" t="s">
        <v>69</v>
      </c>
      <c r="AI131" s="22" t="s">
        <v>69</v>
      </c>
      <c r="AJ131" s="22" t="s">
        <v>69</v>
      </c>
      <c r="AK131" s="22">
        <v>2.71985433719991</v>
      </c>
      <c r="AL131" s="40" t="s">
        <v>375</v>
      </c>
    </row>
    <row r="132" spans="1:38" ht="26.25" customHeight="1" thickBot="1">
      <c r="A132" s="60" t="s">
        <v>360</v>
      </c>
      <c r="B132" s="64" t="s">
        <v>380</v>
      </c>
      <c r="C132" s="72" t="s">
        <v>381</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360</v>
      </c>
      <c r="B133" s="64" t="s">
        <v>382</v>
      </c>
      <c r="C133" s="72" t="s">
        <v>383</v>
      </c>
      <c r="D133" s="62"/>
      <c r="E133" s="3">
        <v>1.485E-3</v>
      </c>
      <c r="F133" s="3">
        <v>2.34E-5</v>
      </c>
      <c r="G133" s="3">
        <v>2.0340000000000001E-4</v>
      </c>
      <c r="H133" s="3" t="s">
        <v>67</v>
      </c>
      <c r="I133" s="3">
        <v>3.9569167496835266E-3</v>
      </c>
      <c r="J133" s="3">
        <v>4.610947654210531E-3</v>
      </c>
      <c r="K133" s="3">
        <v>6.5502596903130438E-3</v>
      </c>
      <c r="L133" s="3" t="s">
        <v>67</v>
      </c>
      <c r="M133" s="3">
        <v>2.5200000000000005E-4</v>
      </c>
      <c r="N133" s="3">
        <v>5.4054000000000001E-5</v>
      </c>
      <c r="O133" s="3">
        <v>9.054E-6</v>
      </c>
      <c r="P133" s="3">
        <v>2.6819999999999999E-3</v>
      </c>
      <c r="Q133" s="3">
        <v>2.4498000000000002E-5</v>
      </c>
      <c r="R133" s="3">
        <v>2.4408000000000001E-5</v>
      </c>
      <c r="S133" s="3">
        <v>2.2374E-5</v>
      </c>
      <c r="T133" s="3">
        <v>3.1193999999999993E-5</v>
      </c>
      <c r="U133" s="3">
        <v>3.5604E-5</v>
      </c>
      <c r="V133" s="3">
        <v>2.8821599999999999E-4</v>
      </c>
      <c r="W133" s="3">
        <v>4.8600000000000002E-5</v>
      </c>
      <c r="X133" s="3">
        <v>2.3759999999999999E-8</v>
      </c>
      <c r="Y133" s="3">
        <v>1.2978E-8</v>
      </c>
      <c r="Z133" s="3">
        <v>1.1592000000000001E-8</v>
      </c>
      <c r="AA133" s="3">
        <v>1.2582E-8</v>
      </c>
      <c r="AB133" s="3">
        <v>6.091200000000001E-8</v>
      </c>
      <c r="AC133" s="3">
        <v>2.7E-4</v>
      </c>
      <c r="AD133" s="3">
        <v>7.3800000000000005E-4</v>
      </c>
      <c r="AE133" s="51"/>
      <c r="AF133" s="22" t="s">
        <v>69</v>
      </c>
      <c r="AG133" s="22" t="s">
        <v>69</v>
      </c>
      <c r="AH133" s="22" t="s">
        <v>69</v>
      </c>
      <c r="AI133" s="22" t="s">
        <v>69</v>
      </c>
      <c r="AJ133" s="22" t="s">
        <v>69</v>
      </c>
      <c r="AK133" s="22">
        <v>2.9728677478500201</v>
      </c>
      <c r="AL133" s="40" t="s">
        <v>384</v>
      </c>
    </row>
    <row r="134" spans="1:38" ht="26.25" customHeight="1" thickBot="1">
      <c r="A134" s="60" t="s">
        <v>360</v>
      </c>
      <c r="B134" s="64" t="s">
        <v>385</v>
      </c>
      <c r="C134" s="61" t="s">
        <v>386</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360</v>
      </c>
      <c r="B135" s="60" t="s">
        <v>387</v>
      </c>
      <c r="C135" s="61" t="s">
        <v>388</v>
      </c>
      <c r="D135" s="62"/>
      <c r="E135" s="3">
        <v>6.0231912585320346</v>
      </c>
      <c r="F135" s="3">
        <v>1.2070523564192452</v>
      </c>
      <c r="G135" s="3">
        <v>0.2293399477196566</v>
      </c>
      <c r="H135" s="3" t="s">
        <v>67</v>
      </c>
      <c r="I135" s="3">
        <v>5.5645113630927208</v>
      </c>
      <c r="J135" s="3">
        <v>5.902486022890109</v>
      </c>
      <c r="K135" s="3">
        <v>6.0111207349678422</v>
      </c>
      <c r="L135" s="3">
        <v>3.0883038065164601</v>
      </c>
      <c r="M135" s="3">
        <v>75.899452171642139</v>
      </c>
      <c r="N135" s="3">
        <v>0.80872507880089428</v>
      </c>
      <c r="O135" s="3">
        <v>8.449366494934718E-2</v>
      </c>
      <c r="P135" s="3" t="s">
        <v>67</v>
      </c>
      <c r="Q135" s="3">
        <v>4.8282094256769804E-2</v>
      </c>
      <c r="R135" s="3">
        <v>1.2070523564192451E-2</v>
      </c>
      <c r="S135" s="3">
        <v>0.16898732989869436</v>
      </c>
      <c r="T135" s="3" t="s">
        <v>67</v>
      </c>
      <c r="U135" s="3">
        <v>3.6211570692577355E-2</v>
      </c>
      <c r="V135" s="3">
        <v>21.787295033367378</v>
      </c>
      <c r="W135" s="3" t="s">
        <v>67</v>
      </c>
      <c r="X135" s="3">
        <v>4.5716561809834915E-3</v>
      </c>
      <c r="Y135" s="3">
        <v>8.5718553393440457E-3</v>
      </c>
      <c r="Z135" s="3">
        <v>1.9429538769179841E-2</v>
      </c>
      <c r="AA135" s="3" t="s">
        <v>67</v>
      </c>
      <c r="AB135" s="3">
        <v>3.2573050289507383E-2</v>
      </c>
      <c r="AC135" s="3" t="s">
        <v>67</v>
      </c>
      <c r="AD135" s="3" t="s">
        <v>69</v>
      </c>
      <c r="AE135" s="51"/>
      <c r="AF135" s="22" t="s">
        <v>69</v>
      </c>
      <c r="AG135" s="22" t="s">
        <v>69</v>
      </c>
      <c r="AH135" s="22" t="s">
        <v>69</v>
      </c>
      <c r="AI135" s="22" t="s">
        <v>69</v>
      </c>
      <c r="AJ135" s="22" t="s">
        <v>69</v>
      </c>
      <c r="AK135" s="22">
        <v>1207.0523564192451</v>
      </c>
      <c r="AL135" s="40" t="s">
        <v>389</v>
      </c>
    </row>
    <row r="136" spans="1:38" ht="26.25" customHeight="1" thickBot="1">
      <c r="A136" s="60" t="s">
        <v>360</v>
      </c>
      <c r="B136" s="60" t="s">
        <v>390</v>
      </c>
      <c r="C136" s="61" t="s">
        <v>391</v>
      </c>
      <c r="D136" s="62"/>
      <c r="E136" s="3" t="s">
        <v>69</v>
      </c>
      <c r="F136" s="3">
        <v>8.8524073417499977E-3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590.16048944999989</v>
      </c>
      <c r="AL136" s="40" t="s">
        <v>392</v>
      </c>
    </row>
    <row r="137" spans="1:38" ht="26.25" customHeight="1" thickBot="1">
      <c r="A137" s="60" t="s">
        <v>360</v>
      </c>
      <c r="B137" s="60" t="s">
        <v>393</v>
      </c>
      <c r="C137" s="61" t="s">
        <v>394</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395</v>
      </c>
    </row>
    <row r="138" spans="1:38" ht="26.25" customHeight="1" thickBot="1">
      <c r="A138" s="64" t="s">
        <v>360</v>
      </c>
      <c r="B138" s="64" t="s">
        <v>396</v>
      </c>
      <c r="C138" s="66" t="s">
        <v>397</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395</v>
      </c>
    </row>
    <row r="139" spans="1:38" ht="26.25" customHeight="1" thickBot="1">
      <c r="A139" s="64" t="s">
        <v>360</v>
      </c>
      <c r="B139" s="64" t="s">
        <v>398</v>
      </c>
      <c r="C139" s="66" t="s">
        <v>399</v>
      </c>
      <c r="D139" s="63"/>
      <c r="E139" s="3" t="s">
        <v>67</v>
      </c>
      <c r="F139" s="3" t="s">
        <v>67</v>
      </c>
      <c r="G139" s="3" t="s">
        <v>67</v>
      </c>
      <c r="H139" s="3" t="s">
        <v>69</v>
      </c>
      <c r="I139" s="3">
        <v>5.2836049999999996E-2</v>
      </c>
      <c r="J139" s="3">
        <v>5.2836049999999996E-2</v>
      </c>
      <c r="K139" s="3">
        <v>5.2836049999999996E-2</v>
      </c>
      <c r="L139" s="3" t="s">
        <v>67</v>
      </c>
      <c r="M139" s="3" t="s">
        <v>67</v>
      </c>
      <c r="N139" s="3">
        <v>1.5378999999999998E-4</v>
      </c>
      <c r="O139" s="3">
        <v>3.0921999999999997E-4</v>
      </c>
      <c r="P139" s="3">
        <v>3.0921999999999997E-4</v>
      </c>
      <c r="Q139" s="3">
        <v>4.9149999999999997E-4</v>
      </c>
      <c r="R139" s="3">
        <v>4.6868000000000007E-4</v>
      </c>
      <c r="S139" s="3">
        <v>1.0922599999999998E-3</v>
      </c>
      <c r="T139" s="3" t="s">
        <v>67</v>
      </c>
      <c r="U139" s="3" t="s">
        <v>67</v>
      </c>
      <c r="V139" s="3" t="s">
        <v>67</v>
      </c>
      <c r="W139" s="3">
        <v>0.532918</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977</v>
      </c>
      <c r="AL139" s="40" t="s">
        <v>400</v>
      </c>
    </row>
    <row r="140" spans="1:38" ht="26.25" customHeight="1" thickBot="1">
      <c r="A140" s="60" t="s">
        <v>401</v>
      </c>
      <c r="B140" s="64" t="s">
        <v>402</v>
      </c>
      <c r="C140" s="61" t="s">
        <v>403</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404</v>
      </c>
      <c r="C141" s="81" t="s">
        <v>405</v>
      </c>
      <c r="D141" s="79" t="s">
        <v>406</v>
      </c>
      <c r="E141" s="16">
        <f>SUM(E14:E140)</f>
        <v>224.65223663464116</v>
      </c>
      <c r="F141" s="16">
        <f>SUM(F14:F140)</f>
        <v>130.07985738317882</v>
      </c>
      <c r="G141" s="16">
        <f t="shared" ref="G141:AD141" si="0">SUM(G14:G140)</f>
        <v>49.126045319224254</v>
      </c>
      <c r="H141" s="16">
        <f t="shared" si="0"/>
        <v>78.956765862323792</v>
      </c>
      <c r="I141" s="16">
        <f t="shared" si="0"/>
        <v>33.798177044881463</v>
      </c>
      <c r="J141" s="16">
        <f t="shared" si="0"/>
        <v>56.64954369940407</v>
      </c>
      <c r="K141" s="16">
        <f t="shared" si="0"/>
        <v>107.98612386663397</v>
      </c>
      <c r="L141" s="16">
        <f t="shared" si="0"/>
        <v>7.5964572736185243</v>
      </c>
      <c r="M141" s="16">
        <f t="shared" si="0"/>
        <v>426.65483619432052</v>
      </c>
      <c r="N141" s="16">
        <f t="shared" si="0"/>
        <v>10.449549082262333</v>
      </c>
      <c r="O141" s="16">
        <f t="shared" si="0"/>
        <v>1.4522169096024169</v>
      </c>
      <c r="P141" s="16">
        <f t="shared" si="0"/>
        <v>0.8080918553544213</v>
      </c>
      <c r="Q141" s="16">
        <f t="shared" si="0"/>
        <v>1.1730136952963222</v>
      </c>
      <c r="R141" s="16">
        <f>SUM(R14:R140)</f>
        <v>6.0095785879532944</v>
      </c>
      <c r="S141" s="16">
        <f t="shared" si="0"/>
        <v>58.533788198220734</v>
      </c>
      <c r="T141" s="16">
        <f t="shared" si="0"/>
        <v>22.435507834489272</v>
      </c>
      <c r="U141" s="16">
        <f t="shared" si="0"/>
        <v>3.8255666977891689</v>
      </c>
      <c r="V141" s="16">
        <f t="shared" si="0"/>
        <v>66.708266908392176</v>
      </c>
      <c r="W141" s="16">
        <f t="shared" si="0"/>
        <v>22.947992222728498</v>
      </c>
      <c r="X141" s="16">
        <f t="shared" si="0"/>
        <v>5.1239178040400644</v>
      </c>
      <c r="Y141" s="16">
        <f t="shared" si="0"/>
        <v>5.6221285659876949</v>
      </c>
      <c r="Z141" s="16">
        <f t="shared" si="0"/>
        <v>3.1474768097857457</v>
      </c>
      <c r="AA141" s="16">
        <f t="shared" si="0"/>
        <v>2.1875544240226739</v>
      </c>
      <c r="AB141" s="16">
        <f t="shared" si="0"/>
        <v>16.669776552825322</v>
      </c>
      <c r="AC141" s="16">
        <f t="shared" si="0"/>
        <v>0.90451504753779832</v>
      </c>
      <c r="AD141" s="16">
        <f t="shared" si="0"/>
        <v>58.32126500345997</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407</v>
      </c>
      <c r="C143" s="86" t="s">
        <v>408</v>
      </c>
      <c r="D143" s="87" t="s">
        <v>409</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410</v>
      </c>
      <c r="C144" s="86" t="s">
        <v>411</v>
      </c>
      <c r="D144" s="87" t="s">
        <v>409</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412</v>
      </c>
      <c r="C145" s="86" t="s">
        <v>413</v>
      </c>
      <c r="D145" s="87" t="s">
        <v>409</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414</v>
      </c>
      <c r="C146" s="86" t="s">
        <v>415</v>
      </c>
      <c r="D146" s="87" t="s">
        <v>409</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416</v>
      </c>
      <c r="C147" s="86" t="s">
        <v>417</v>
      </c>
      <c r="D147" s="87" t="s">
        <v>409</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418</v>
      </c>
      <c r="C148" s="86" t="s">
        <v>419</v>
      </c>
      <c r="D148" s="87" t="s">
        <v>409</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420</v>
      </c>
    </row>
    <row r="149" spans="1:38" ht="26.25" customHeight="1" thickBot="1">
      <c r="A149" s="85"/>
      <c r="B149" s="43" t="s">
        <v>421</v>
      </c>
      <c r="C149" s="86" t="s">
        <v>422</v>
      </c>
      <c r="D149" s="87" t="s">
        <v>409</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420</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423</v>
      </c>
      <c r="C151" s="89" t="s">
        <v>424</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425</v>
      </c>
      <c r="C152" s="92" t="s">
        <v>426</v>
      </c>
      <c r="D152" s="90" t="s">
        <v>427</v>
      </c>
      <c r="E152" s="11">
        <f>SUM(E$141, E$151, IF(AND(ISNUMBER(SEARCH($B$4,"AT|BE|CH|GB|IE|LT|LU|NL")),SUM(E$143:E$149)&gt;0),SUM(E$143:E$149)-SUM(E$27:E$33),0))</f>
        <v>224.65223663464116</v>
      </c>
      <c r="F152" s="11">
        <f t="shared" ref="F152:AD152" si="1">SUM(F$141, F$151, IF(AND(ISNUMBER(SEARCH($B$4,"AT|BE|CH|GB|IE|LT|LU|NL")),SUM(F$143:F$149)&gt;0),SUM(F$143:F$149)-SUM(F$27:F$33),0))</f>
        <v>130.07985738317882</v>
      </c>
      <c r="G152" s="11">
        <f t="shared" si="1"/>
        <v>49.126045319224254</v>
      </c>
      <c r="H152" s="11">
        <f t="shared" si="1"/>
        <v>78.956765862323792</v>
      </c>
      <c r="I152" s="11">
        <f t="shared" si="1"/>
        <v>33.798177044881463</v>
      </c>
      <c r="J152" s="11">
        <f t="shared" si="1"/>
        <v>56.64954369940407</v>
      </c>
      <c r="K152" s="11">
        <f t="shared" si="1"/>
        <v>107.98612386663397</v>
      </c>
      <c r="L152" s="11">
        <f t="shared" si="1"/>
        <v>7.5964572736185243</v>
      </c>
      <c r="M152" s="11">
        <f t="shared" si="1"/>
        <v>426.65483619432052</v>
      </c>
      <c r="N152" s="11">
        <f t="shared" si="1"/>
        <v>10.449549082262333</v>
      </c>
      <c r="O152" s="11">
        <f t="shared" si="1"/>
        <v>1.4522169096024169</v>
      </c>
      <c r="P152" s="11">
        <f t="shared" si="1"/>
        <v>0.8080918553544213</v>
      </c>
      <c r="Q152" s="11">
        <f t="shared" si="1"/>
        <v>1.1730136952963222</v>
      </c>
      <c r="R152" s="11">
        <f t="shared" si="1"/>
        <v>6.0095785879532944</v>
      </c>
      <c r="S152" s="11">
        <f t="shared" si="1"/>
        <v>58.533788198220734</v>
      </c>
      <c r="T152" s="11">
        <f t="shared" si="1"/>
        <v>22.435507834489272</v>
      </c>
      <c r="U152" s="11">
        <f t="shared" si="1"/>
        <v>3.8255666977891689</v>
      </c>
      <c r="V152" s="11">
        <f t="shared" si="1"/>
        <v>66.708266908392176</v>
      </c>
      <c r="W152" s="11">
        <f t="shared" si="1"/>
        <v>22.947992222728498</v>
      </c>
      <c r="X152" s="11">
        <f t="shared" si="1"/>
        <v>5.1239178040400644</v>
      </c>
      <c r="Y152" s="11">
        <f t="shared" si="1"/>
        <v>5.6221285659876949</v>
      </c>
      <c r="Z152" s="11">
        <f t="shared" si="1"/>
        <v>3.1474768097857457</v>
      </c>
      <c r="AA152" s="11">
        <f t="shared" si="1"/>
        <v>2.1875544240226739</v>
      </c>
      <c r="AB152" s="11">
        <f t="shared" si="1"/>
        <v>16.669776552825322</v>
      </c>
      <c r="AC152" s="11">
        <f t="shared" si="1"/>
        <v>0.90451504753779832</v>
      </c>
      <c r="AD152" s="11">
        <f t="shared" si="1"/>
        <v>58.32126500345997</v>
      </c>
      <c r="AE152" s="54"/>
      <c r="AF152" s="11"/>
      <c r="AG152" s="11"/>
      <c r="AH152" s="11"/>
      <c r="AI152" s="11"/>
      <c r="AJ152" s="11"/>
      <c r="AK152" s="11"/>
      <c r="AL152" s="45"/>
    </row>
    <row r="153" spans="1:38" ht="26.25" customHeight="1" thickBot="1">
      <c r="A153" s="88"/>
      <c r="B153" s="44" t="s">
        <v>428</v>
      </c>
      <c r="C153" s="89" t="s">
        <v>429</v>
      </c>
      <c r="D153" s="88" t="s">
        <v>430</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431</v>
      </c>
      <c r="C154" s="92" t="s">
        <v>432</v>
      </c>
      <c r="D154" s="90" t="s">
        <v>433</v>
      </c>
      <c r="E154" s="11">
        <f>SUM(E$141, E$153, -1 * IF(OR($B$6=2005,$B$6&gt;=2020),SUM(E$99:E$122),0), IF(AND(ISNUMBER(SEARCH($B$4,"AT|BE|CH|GB|IE|LT|LU|NL")),SUM(E$143:E$149)&gt;0),SUM(E$143:E$149)-SUM(E$27:E$33),0))</f>
        <v>205.20241044486255</v>
      </c>
      <c r="F154" s="11">
        <f>SUM(F$141, F$153, -1 * IF(OR($B$6=2005,$B$6&gt;=2020),SUM(F$99:F$122),0), IF(AND(ISNUMBER(SEARCH($B$4,"AT|BE|CH|GB|IE|LT|LU|NL")),SUM(F$143:F$149)&gt;0),SUM(F$143:F$149)-SUM(F$27:F$33),0))</f>
        <v>114.67973363346064</v>
      </c>
      <c r="G154" s="11">
        <f>SUM(G$141, G$153, IF(AND(ISNUMBER(SEARCH($B$4,"AT|BE|CH|GB|IE|LT|LU|NL")),SUM(G$143:G$149)&gt;0),SUM(G$143:G$149)-SUM(G$27:G$33),0))</f>
        <v>49.126045319224254</v>
      </c>
      <c r="H154" s="11">
        <f>SUM(H$141, H$153, IF(AND(ISNUMBER(SEARCH($B$4,"AT|BE|CH|GB|IE|LT|LU|NL")),SUM(H$143:H$149)&gt;0),SUM(H$143:H$149)-SUM(H$27:H$33),0))</f>
        <v>78.956765862323792</v>
      </c>
      <c r="I154" s="11">
        <f t="shared" ref="I154:AD154" si="2">SUM(I$141, I$153, IF(AND(ISNUMBER(SEARCH($B$4,"AT|BE|CH|GB|IE|LT|LU|NL")),SUM(I$143:I$149)&gt;0),SUM(I$143:I$149)-SUM(I$27:I$33),0))</f>
        <v>33.798177044881463</v>
      </c>
      <c r="J154" s="11">
        <f t="shared" si="2"/>
        <v>56.64954369940407</v>
      </c>
      <c r="K154" s="11">
        <f t="shared" si="2"/>
        <v>107.98612386663397</v>
      </c>
      <c r="L154" s="11">
        <f t="shared" si="2"/>
        <v>7.5964572736185243</v>
      </c>
      <c r="M154" s="11">
        <f t="shared" si="2"/>
        <v>426.65483619432052</v>
      </c>
      <c r="N154" s="11">
        <f t="shared" si="2"/>
        <v>10.449549082262333</v>
      </c>
      <c r="O154" s="11">
        <f t="shared" si="2"/>
        <v>1.4522169096024169</v>
      </c>
      <c r="P154" s="11">
        <f t="shared" si="2"/>
        <v>0.8080918553544213</v>
      </c>
      <c r="Q154" s="11">
        <f t="shared" si="2"/>
        <v>1.1730136952963222</v>
      </c>
      <c r="R154" s="11">
        <f t="shared" si="2"/>
        <v>6.0095785879532944</v>
      </c>
      <c r="S154" s="11">
        <f t="shared" si="2"/>
        <v>58.533788198220734</v>
      </c>
      <c r="T154" s="11">
        <f t="shared" si="2"/>
        <v>22.435507834489272</v>
      </c>
      <c r="U154" s="11">
        <f t="shared" si="2"/>
        <v>3.8255666977891689</v>
      </c>
      <c r="V154" s="11">
        <f t="shared" si="2"/>
        <v>66.708266908392176</v>
      </c>
      <c r="W154" s="11">
        <f t="shared" si="2"/>
        <v>22.947992222728498</v>
      </c>
      <c r="X154" s="11">
        <f t="shared" si="2"/>
        <v>5.1239178040400644</v>
      </c>
      <c r="Y154" s="11">
        <f t="shared" si="2"/>
        <v>5.6221285659876949</v>
      </c>
      <c r="Z154" s="11">
        <f t="shared" si="2"/>
        <v>3.1474768097857457</v>
      </c>
      <c r="AA154" s="11">
        <f t="shared" si="2"/>
        <v>2.1875544240226739</v>
      </c>
      <c r="AB154" s="11">
        <f t="shared" si="2"/>
        <v>16.669776552825322</v>
      </c>
      <c r="AC154" s="11">
        <f t="shared" si="2"/>
        <v>0.90451504753779832</v>
      </c>
      <c r="AD154" s="11">
        <f t="shared" si="2"/>
        <v>58.32126500345997</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434</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435</v>
      </c>
      <c r="B157" s="48" t="s">
        <v>436</v>
      </c>
      <c r="C157" s="97" t="s">
        <v>437</v>
      </c>
      <c r="D157" s="98"/>
      <c r="E157" s="19">
        <v>5.1482625508938735</v>
      </c>
      <c r="F157" s="19">
        <v>9.9444360495328801E-2</v>
      </c>
      <c r="G157" s="19">
        <v>0.31547923760289409</v>
      </c>
      <c r="H157" s="19" t="s">
        <v>67</v>
      </c>
      <c r="I157" s="19">
        <v>7.8245715907675525E-2</v>
      </c>
      <c r="J157" s="19">
        <v>7.8245715907675525E-2</v>
      </c>
      <c r="K157" s="19" t="s">
        <v>67</v>
      </c>
      <c r="L157" s="19">
        <v>3.7557943635684252E-2</v>
      </c>
      <c r="M157" s="19">
        <v>0.90023568043095692</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7.1938050805094641E-4</v>
      </c>
      <c r="AC157" s="19" t="s">
        <v>67</v>
      </c>
      <c r="AD157" s="19" t="s">
        <v>67</v>
      </c>
      <c r="AE157" s="54"/>
      <c r="AF157" s="19">
        <v>16806.780235828672</v>
      </c>
      <c r="AG157" s="19" t="s">
        <v>69</v>
      </c>
      <c r="AH157" s="19" t="s">
        <v>69</v>
      </c>
      <c r="AI157" s="19" t="s">
        <v>69</v>
      </c>
      <c r="AJ157" s="19" t="s">
        <v>69</v>
      </c>
      <c r="AK157" s="19" t="s">
        <v>69</v>
      </c>
      <c r="AL157" s="48" t="s">
        <v>438</v>
      </c>
    </row>
    <row r="158" spans="1:38" ht="26.25" customHeight="1" thickBot="1">
      <c r="A158" s="48" t="s">
        <v>435</v>
      </c>
      <c r="B158" s="48" t="s">
        <v>439</v>
      </c>
      <c r="C158" s="97" t="s">
        <v>440</v>
      </c>
      <c r="D158" s="98"/>
      <c r="E158" s="19">
        <v>0.68214049407337207</v>
      </c>
      <c r="F158" s="19">
        <v>1.6252399931912714E-2</v>
      </c>
      <c r="G158" s="19">
        <v>3.6494830876567359E-2</v>
      </c>
      <c r="H158" s="19" t="s">
        <v>67</v>
      </c>
      <c r="I158" s="19">
        <v>7.243049939885682E-3</v>
      </c>
      <c r="J158" s="19">
        <v>7.243049939885682E-3</v>
      </c>
      <c r="K158" s="19" t="s">
        <v>67</v>
      </c>
      <c r="L158" s="19">
        <v>3.4766639711451271E-3</v>
      </c>
      <c r="M158" s="19">
        <v>0.19726414725121688</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1.1756986280812533E-4</v>
      </c>
      <c r="AC158" s="19" t="s">
        <v>67</v>
      </c>
      <c r="AD158" s="19" t="s">
        <v>67</v>
      </c>
      <c r="AE158" s="54"/>
      <c r="AF158" s="19">
        <v>1944.218667585229</v>
      </c>
      <c r="AG158" s="19" t="s">
        <v>69</v>
      </c>
      <c r="AH158" s="19" t="s">
        <v>69</v>
      </c>
      <c r="AI158" s="19" t="s">
        <v>69</v>
      </c>
      <c r="AJ158" s="19" t="s">
        <v>69</v>
      </c>
      <c r="AK158" s="19" t="s">
        <v>69</v>
      </c>
      <c r="AL158" s="48" t="s">
        <v>438</v>
      </c>
    </row>
    <row r="159" spans="1:38" ht="26.25" customHeight="1" thickBot="1">
      <c r="A159" s="48" t="s">
        <v>441</v>
      </c>
      <c r="B159" s="48" t="s">
        <v>442</v>
      </c>
      <c r="C159" s="97" t="s">
        <v>443</v>
      </c>
      <c r="D159" s="98"/>
      <c r="E159" s="19">
        <v>120.50101939350267</v>
      </c>
      <c r="F159" s="19">
        <v>2.9076478473349416</v>
      </c>
      <c r="G159" s="19">
        <v>59.408549999999998</v>
      </c>
      <c r="H159" s="19" t="s">
        <v>67</v>
      </c>
      <c r="I159" s="19">
        <v>8.5039308388770536</v>
      </c>
      <c r="J159" s="19">
        <v>9.4943670746582995</v>
      </c>
      <c r="K159" s="19">
        <v>9.4943670746582995</v>
      </c>
      <c r="L159" s="19">
        <v>0.13436456681998588</v>
      </c>
      <c r="M159" s="19">
        <v>6.2026200094097081</v>
      </c>
      <c r="N159" s="19">
        <v>0.28408322999999996</v>
      </c>
      <c r="O159" s="19">
        <v>3.0044229999999998E-2</v>
      </c>
      <c r="P159" s="19">
        <v>3.6886809999999999E-2</v>
      </c>
      <c r="Q159" s="19">
        <v>0.91886512000000009</v>
      </c>
      <c r="R159" s="19">
        <v>0.97553228999999997</v>
      </c>
      <c r="S159" s="19">
        <v>1.9650072700000001</v>
      </c>
      <c r="T159" s="19">
        <v>42.938833000000002</v>
      </c>
      <c r="U159" s="19">
        <v>0.31375377000000004</v>
      </c>
      <c r="V159" s="19">
        <v>2.0079311999999998</v>
      </c>
      <c r="W159" s="19">
        <v>0.67011586000000001</v>
      </c>
      <c r="X159" s="19">
        <v>7.3399929999999995E-3</v>
      </c>
      <c r="Y159" s="19">
        <v>4.3355699999999997E-2</v>
      </c>
      <c r="Z159" s="19">
        <v>3.0044229999999998E-2</v>
      </c>
      <c r="AA159" s="19">
        <v>1.2322452000000001E-2</v>
      </c>
      <c r="AB159" s="19">
        <v>9.3062375000000003E-2</v>
      </c>
      <c r="AC159" s="19">
        <v>0.21373090000000003</v>
      </c>
      <c r="AD159" s="19">
        <v>0.77175469199999991</v>
      </c>
      <c r="AE159" s="54"/>
      <c r="AF159" s="19">
        <v>68394.100100000011</v>
      </c>
      <c r="AG159" s="19" t="s">
        <v>69</v>
      </c>
      <c r="AH159" s="19" t="s">
        <v>69</v>
      </c>
      <c r="AI159" s="19" t="s">
        <v>69</v>
      </c>
      <c r="AJ159" s="19" t="s">
        <v>69</v>
      </c>
      <c r="AK159" s="19" t="s">
        <v>69</v>
      </c>
      <c r="AL159" s="48" t="s">
        <v>438</v>
      </c>
    </row>
    <row r="160" spans="1:38" ht="26.25" customHeight="1" thickBot="1">
      <c r="A160" s="48" t="s">
        <v>444</v>
      </c>
      <c r="B160" s="48" t="s">
        <v>445</v>
      </c>
      <c r="C160" s="97" t="s">
        <v>446</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69</v>
      </c>
      <c r="AG160" s="19" t="s">
        <v>69</v>
      </c>
      <c r="AH160" s="19" t="s">
        <v>69</v>
      </c>
      <c r="AI160" s="19" t="s">
        <v>69</v>
      </c>
      <c r="AJ160" s="19" t="s">
        <v>69</v>
      </c>
      <c r="AK160" s="19" t="s">
        <v>69</v>
      </c>
      <c r="AL160" s="48"/>
    </row>
    <row r="161" spans="1:38" ht="26.25" customHeight="1" thickBot="1">
      <c r="A161" s="49" t="s">
        <v>444</v>
      </c>
      <c r="B161" s="49" t="s">
        <v>447</v>
      </c>
      <c r="C161" s="99" t="s">
        <v>448</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69</v>
      </c>
      <c r="AG161" s="19" t="s">
        <v>69</v>
      </c>
      <c r="AH161" s="19" t="s">
        <v>69</v>
      </c>
      <c r="AI161" s="19" t="s">
        <v>69</v>
      </c>
      <c r="AJ161" s="19" t="s">
        <v>69</v>
      </c>
      <c r="AK161" s="19" t="s">
        <v>69</v>
      </c>
      <c r="AL161" s="49" t="s">
        <v>287</v>
      </c>
    </row>
    <row r="162" spans="1:38" ht="26.25" customHeight="1" thickBot="1">
      <c r="A162" s="50" t="s">
        <v>449</v>
      </c>
      <c r="B162" s="50" t="s">
        <v>450</v>
      </c>
      <c r="C162" s="101" t="s">
        <v>451</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287</v>
      </c>
    </row>
    <row r="163" spans="1:38" ht="26.25" customHeight="1" thickBot="1">
      <c r="A163" s="50" t="s">
        <v>449</v>
      </c>
      <c r="B163" s="50" t="s">
        <v>452</v>
      </c>
      <c r="C163" s="101" t="s">
        <v>453</v>
      </c>
      <c r="D163" s="102"/>
      <c r="E163" s="21">
        <v>0.1370505817365</v>
      </c>
      <c r="F163" s="21">
        <v>0.41115174520950004</v>
      </c>
      <c r="G163" s="21">
        <v>2.74101163473E-2</v>
      </c>
      <c r="H163" s="21">
        <v>2.74101163473E-2</v>
      </c>
      <c r="I163" s="21">
        <v>0.12478398336851139</v>
      </c>
      <c r="J163" s="21">
        <v>0.15251375745040283</v>
      </c>
      <c r="K163" s="21">
        <v>0.23570307969607707</v>
      </c>
      <c r="L163" s="21">
        <v>1.1230558503166026E-2</v>
      </c>
      <c r="M163" s="21">
        <v>4.1457800975291246</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1370.505817365</v>
      </c>
      <c r="AL163" s="50" t="s">
        <v>454</v>
      </c>
    </row>
    <row r="164" spans="1:38" ht="26.25" customHeight="1" thickBot="1">
      <c r="A164" s="50" t="s">
        <v>449</v>
      </c>
      <c r="B164" s="50" t="s">
        <v>455</v>
      </c>
      <c r="C164" s="101" t="s">
        <v>456</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287</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17" t="s">
        <v>457</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17" t="s">
        <v>458</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c r="A168" s="117" t="s">
        <v>459</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c r="A169" s="117" t="s">
        <v>460</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17" t="s">
        <v>461</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327A25-1F2F-4B80-BD0A-4337337CEAE7}"/>
</file>

<file path=customXml/itemProps2.xml><?xml version="1.0" encoding="utf-8"?>
<ds:datastoreItem xmlns:ds="http://schemas.openxmlformats.org/officeDocument/2006/customXml" ds:itemID="{98EFB4AB-62E7-4173-BE1F-BBE68039C3C0}"/>
</file>

<file path=customXml/itemProps3.xml><?xml version="1.0" encoding="utf-8"?>
<ds:datastoreItem xmlns:ds="http://schemas.openxmlformats.org/officeDocument/2006/customXml" ds:itemID="{D555CC9C-8A46-4F70-8457-B79CFAA546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